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345" tabRatio="714" firstSheet="1" activeTab="1"/>
  </bookViews>
  <sheets>
    <sheet name="в округ" sheetId="25" state="hidden" r:id="rId1"/>
    <sheet name="2016" sheetId="45" r:id="rId2"/>
    <sheet name="Бюджет" sheetId="46" state="hidden" r:id="rId3"/>
    <sheet name="на 01.01.2016" sheetId="42" state="hidden" r:id="rId4"/>
    <sheet name="на 01.12.2015" sheetId="37" state="hidden" r:id="rId5"/>
    <sheet name="на 01.11.2015" sheetId="26" state="hidden" r:id="rId6"/>
    <sheet name="Сведения 01.07.2015" sheetId="32" state="hidden" r:id="rId7"/>
    <sheet name="Сведения 01.08.2015" sheetId="33" state="hidden" r:id="rId8"/>
    <sheet name="Сведения 01.09.2015" sheetId="34" state="hidden" r:id="rId9"/>
    <sheet name="Сведения 01.10.2015" sheetId="35" state="hidden" r:id="rId10"/>
    <sheet name="Сведения 01.11.2015" sheetId="36" state="hidden" r:id="rId11"/>
    <sheet name="Сведения 01.12.2015" sheetId="38" state="hidden" r:id="rId12"/>
    <sheet name="Сведения 01.12.2015 - 2" sheetId="39" state="hidden" r:id="rId13"/>
    <sheet name="Сведения для проверки" sheetId="40" state="hidden" r:id="rId14"/>
    <sheet name="Свод перечень" sheetId="31" state="hidden" r:id="rId15"/>
    <sheet name="Свод (подробный)" sheetId="30" state="hidden" r:id="rId16"/>
  </sheets>
  <externalReferences>
    <externalReference r:id="rId17"/>
  </externalReferences>
  <definedNames>
    <definedName name="_xlnm._FilterDatabase" localSheetId="1" hidden="1">'2016'!$A$4:$V$137</definedName>
    <definedName name="_xlnm._FilterDatabase" localSheetId="0" hidden="1">'в округ'!$A$4:$GC$149</definedName>
    <definedName name="_xlnm._FilterDatabase" localSheetId="3" hidden="1">'на 01.01.2016'!$A$8:$CX$200</definedName>
    <definedName name="_xlnm._FilterDatabase" localSheetId="5" hidden="1">'на 01.11.2015'!$A$8:$CX$190</definedName>
    <definedName name="_xlnm._FilterDatabase" localSheetId="4" hidden="1">'на 01.12.2015'!$A$8:$CX$200</definedName>
    <definedName name="APPT" localSheetId="11">'Сведения 01.12.2015'!$A$19</definedName>
    <definedName name="FIO" localSheetId="11">'Сведения 01.12.2015'!$F$19</definedName>
    <definedName name="LAST_CELL" localSheetId="2">Бюджет!$K$53</definedName>
    <definedName name="SIGN" localSheetId="11">'Сведения 01.12.2015'!$A$19:$H$20</definedName>
    <definedName name="Z_05C1E2BB_B583_44DD_A8AC_FBF87A053735_.wvu.FilterData" localSheetId="0" hidden="1">'в округ'!$A$4:$GC$149</definedName>
    <definedName name="Z_0BE9AF98_BA88_4321_9283_1EA99B41BFC4_.wvu.FilterData" localSheetId="3" hidden="1">'на 01.01.2016'!$A$1:$CX$49</definedName>
    <definedName name="Z_0BE9AF98_BA88_4321_9283_1EA99B41BFC4_.wvu.FilterData" localSheetId="5" hidden="1">'на 01.11.2015'!$A$1:$CX$49</definedName>
    <definedName name="Z_0BE9AF98_BA88_4321_9283_1EA99B41BFC4_.wvu.FilterData" localSheetId="4" hidden="1">'на 01.12.2015'!$A$1:$CX$49</definedName>
    <definedName name="Z_0E64C8DB_6016_4261_834D_5A1E5F34BA3B_.wvu.Cols" localSheetId="3" hidden="1">'на 01.01.2016'!$L:$L,'на 01.01.2016'!$O:$O</definedName>
    <definedName name="Z_0E64C8DB_6016_4261_834D_5A1E5F34BA3B_.wvu.Cols" localSheetId="5" hidden="1">'на 01.11.2015'!$L:$L,'на 01.11.2015'!$O:$O</definedName>
    <definedName name="Z_0E64C8DB_6016_4261_834D_5A1E5F34BA3B_.wvu.Cols" localSheetId="4" hidden="1">'на 01.12.2015'!$L:$L,'на 01.12.2015'!$O:$O</definedName>
    <definedName name="Z_0E64C8DB_6016_4261_834D_5A1E5F34BA3B_.wvu.FilterData" localSheetId="0" hidden="1">'в округ'!$A$4:$GC$149</definedName>
    <definedName name="Z_0E64C8DB_6016_4261_834D_5A1E5F34BA3B_.wvu.FilterData" localSheetId="3" hidden="1">'на 01.01.2016'!$A$1:$CX$49</definedName>
    <definedName name="Z_0E64C8DB_6016_4261_834D_5A1E5F34BA3B_.wvu.FilterData" localSheetId="5" hidden="1">'на 01.11.2015'!$A$1:$CX$49</definedName>
    <definedName name="Z_0E64C8DB_6016_4261_834D_5A1E5F34BA3B_.wvu.FilterData" localSheetId="4" hidden="1">'на 01.12.2015'!$A$1:$CX$49</definedName>
    <definedName name="Z_0E64C8DB_6016_4261_834D_5A1E5F34BA3B_.wvu.PrintArea" localSheetId="3" hidden="1">'на 01.01.2016'!$A$1:$O$49</definedName>
    <definedName name="Z_0E64C8DB_6016_4261_834D_5A1E5F34BA3B_.wvu.PrintArea" localSheetId="5" hidden="1">'на 01.11.2015'!$A$1:$O$49</definedName>
    <definedName name="Z_0E64C8DB_6016_4261_834D_5A1E5F34BA3B_.wvu.PrintArea" localSheetId="4" hidden="1">'на 01.12.2015'!$A$1:$O$49</definedName>
    <definedName name="Z_0E64C8DB_6016_4261_834D_5A1E5F34BA3B_.wvu.PrintTitles" localSheetId="3" hidden="1">'на 01.01.2016'!$6:$9</definedName>
    <definedName name="Z_0E64C8DB_6016_4261_834D_5A1E5F34BA3B_.wvu.PrintTitles" localSheetId="5" hidden="1">'на 01.11.2015'!$6:$9</definedName>
    <definedName name="Z_0E64C8DB_6016_4261_834D_5A1E5F34BA3B_.wvu.PrintTitles" localSheetId="4" hidden="1">'на 01.12.2015'!$6:$9</definedName>
    <definedName name="Z_0E64C8DB_6016_4261_834D_5A1E5F34BA3B_.wvu.Rows" localSheetId="3" hidden="1">'на 01.01.2016'!#REF!,'на 01.01.2016'!#REF!,'на 01.01.2016'!#REF!,'на 01.01.2016'!#REF!,'на 01.01.2016'!#REF!,'на 01.01.2016'!#REF!,'на 01.01.2016'!#REF!</definedName>
    <definedName name="Z_0E64C8DB_6016_4261_834D_5A1E5F34BA3B_.wvu.Rows" localSheetId="5" hidden="1">'на 01.11.2015'!#REF!,'на 01.11.2015'!#REF!,'на 01.11.2015'!#REF!,'на 01.11.2015'!#REF!,'на 01.11.2015'!#REF!,'на 01.11.2015'!#REF!,'на 01.11.2015'!#REF!</definedName>
    <definedName name="Z_0E64C8DB_6016_4261_834D_5A1E5F34BA3B_.wvu.Rows" localSheetId="4" hidden="1">'на 01.12.2015'!#REF!,'на 01.12.2015'!#REF!,'на 01.12.2015'!#REF!,'на 01.12.2015'!#REF!,'на 01.12.2015'!#REF!,'на 01.12.2015'!#REF!,'на 01.12.2015'!#REF!</definedName>
    <definedName name="Z_0F347635_AF46_422A_8E46_3D9973F40105_.wvu.FilterData" localSheetId="3" hidden="1">'на 01.01.2016'!$A$1:$CX$49</definedName>
    <definedName name="Z_0F347635_AF46_422A_8E46_3D9973F40105_.wvu.FilterData" localSheetId="5" hidden="1">'на 01.11.2015'!$A$1:$CX$49</definedName>
    <definedName name="Z_0F347635_AF46_422A_8E46_3D9973F40105_.wvu.FilterData" localSheetId="4" hidden="1">'на 01.12.2015'!$A$1:$CX$49</definedName>
    <definedName name="Z_1CAD7D5E_DB5B_4122_816D_9986189AB21A_.wvu.FilterData" localSheetId="0" hidden="1">'в округ'!$A$4:$GC$149</definedName>
    <definedName name="Z_1FF678B1_7F2B_4362_81E7_D3C79ED64B95_.wvu.FilterData" localSheetId="0" hidden="1">'в округ'!$A$4:$GC$149</definedName>
    <definedName name="Z_2BC5B056_7261_4B07_9236_7DBB54AEAE66_.wvu.FilterData" localSheetId="3" hidden="1">'на 01.01.2016'!$A$1:$CX$49</definedName>
    <definedName name="Z_2BC5B056_7261_4B07_9236_7DBB54AEAE66_.wvu.FilterData" localSheetId="5" hidden="1">'на 01.11.2015'!$A$1:$CX$49</definedName>
    <definedName name="Z_2BC5B056_7261_4B07_9236_7DBB54AEAE66_.wvu.FilterData" localSheetId="4" hidden="1">'на 01.12.2015'!$A$1:$CX$49</definedName>
    <definedName name="Z_2EBD5681_8D5A_48FC_A4E5_1409B99F0CB5_.wvu.FilterData" localSheetId="3" hidden="1">'на 01.01.2016'!$A$1:$CX$49</definedName>
    <definedName name="Z_2EBD5681_8D5A_48FC_A4E5_1409B99F0CB5_.wvu.FilterData" localSheetId="5" hidden="1">'на 01.11.2015'!$A$1:$CX$49</definedName>
    <definedName name="Z_2EBD5681_8D5A_48FC_A4E5_1409B99F0CB5_.wvu.FilterData" localSheetId="4" hidden="1">'на 01.12.2015'!$A$1:$CX$49</definedName>
    <definedName name="Z_37F8CE32_8CE8_4D95_9C0E_63112E6EFFE9_.wvu.Cols" localSheetId="0" hidden="1">'в округ'!$F:$J,'в округ'!$P:$AN</definedName>
    <definedName name="Z_37F8CE32_8CE8_4D95_9C0E_63112E6EFFE9_.wvu.Cols" localSheetId="3" hidden="1">'на 01.01.2016'!$L:$L,'на 01.01.2016'!$O:$O</definedName>
    <definedName name="Z_37F8CE32_8CE8_4D95_9C0E_63112E6EFFE9_.wvu.Cols" localSheetId="5" hidden="1">'на 01.11.2015'!$L:$L,'на 01.11.2015'!$O:$O</definedName>
    <definedName name="Z_37F8CE32_8CE8_4D95_9C0E_63112E6EFFE9_.wvu.Cols" localSheetId="4" hidden="1">'на 01.12.2015'!$L:$L,'на 01.12.2015'!$O:$O</definedName>
    <definedName name="Z_37F8CE32_8CE8_4D95_9C0E_63112E6EFFE9_.wvu.FilterData" localSheetId="0" hidden="1">'в округ'!$A$4:$GC$149</definedName>
    <definedName name="Z_37F8CE32_8CE8_4D95_9C0E_63112E6EFFE9_.wvu.FilterData" localSheetId="3" hidden="1">'на 01.01.2016'!$A$1:$CX$49</definedName>
    <definedName name="Z_37F8CE32_8CE8_4D95_9C0E_63112E6EFFE9_.wvu.FilterData" localSheetId="5" hidden="1">'на 01.11.2015'!$A$1:$CX$49</definedName>
    <definedName name="Z_37F8CE32_8CE8_4D95_9C0E_63112E6EFFE9_.wvu.FilterData" localSheetId="4" hidden="1">'на 01.12.2015'!$A$1:$CX$49</definedName>
    <definedName name="Z_37F8CE32_8CE8_4D95_9C0E_63112E6EFFE9_.wvu.PrintTitles" localSheetId="0" hidden="1">'в округ'!$3:$4</definedName>
    <definedName name="Z_37F8CE32_8CE8_4D95_9C0E_63112E6EFFE9_.wvu.PrintTitles" localSheetId="3" hidden="1">'на 01.01.2016'!$6:$9</definedName>
    <definedName name="Z_37F8CE32_8CE8_4D95_9C0E_63112E6EFFE9_.wvu.PrintTitles" localSheetId="5" hidden="1">'на 01.11.2015'!$6:$9</definedName>
    <definedName name="Z_37F8CE32_8CE8_4D95_9C0E_63112E6EFFE9_.wvu.PrintTitles" localSheetId="4" hidden="1">'на 01.12.2015'!$6:$9</definedName>
    <definedName name="Z_37F8CE32_8CE8_4D95_9C0E_63112E6EFFE9_.wvu.Rows" localSheetId="3" hidden="1">'на 01.01.2016'!#REF!,'на 01.01.2016'!#REF!,'на 01.01.2016'!#REF!,'на 01.01.2016'!#REF!,'на 01.01.2016'!$49:$49,'на 01.01.2016'!#REF!,'на 01.01.2016'!#REF!,'на 01.01.2016'!#REF!,'на 01.01.2016'!#REF!,'на 01.01.2016'!#REF!,'на 01.01.2016'!#REF!</definedName>
    <definedName name="Z_37F8CE32_8CE8_4D95_9C0E_63112E6EFFE9_.wvu.Rows" localSheetId="5" hidden="1">'на 01.11.2015'!#REF!,'на 01.11.2015'!#REF!,'на 01.11.2015'!#REF!,'на 01.11.2015'!#REF!,'на 01.11.2015'!$49:$49,'на 01.11.2015'!#REF!,'на 01.11.2015'!#REF!,'на 01.11.2015'!#REF!,'на 01.11.2015'!#REF!,'на 01.11.2015'!#REF!,'на 01.11.2015'!#REF!</definedName>
    <definedName name="Z_37F8CE32_8CE8_4D95_9C0E_63112E6EFFE9_.wvu.Rows" localSheetId="4" hidden="1">'на 01.12.2015'!#REF!,'на 01.12.2015'!#REF!,'на 01.12.2015'!#REF!,'на 01.12.2015'!#REF!,'на 01.12.2015'!$49:$49,'на 01.12.2015'!#REF!,'на 01.12.2015'!#REF!,'на 01.12.2015'!#REF!,'на 01.12.2015'!#REF!,'на 01.12.2015'!#REF!,'на 01.12.2015'!#REF!</definedName>
    <definedName name="Z_3A6ABBD8_D48E_4C23_9B12_171F8CC57157_.wvu.FilterData" localSheetId="3" hidden="1">'на 01.01.2016'!$A$1:$CX$49</definedName>
    <definedName name="Z_3A6ABBD8_D48E_4C23_9B12_171F8CC57157_.wvu.FilterData" localSheetId="5" hidden="1">'на 01.11.2015'!$A$1:$CX$49</definedName>
    <definedName name="Z_3A6ABBD8_D48E_4C23_9B12_171F8CC57157_.wvu.FilterData" localSheetId="4" hidden="1">'на 01.12.2015'!$A$1:$CX$49</definedName>
    <definedName name="Z_470E0935_D32D_4DCB_988E_31AC93895B39_.wvu.FilterData" localSheetId="0" hidden="1">'в округ'!$A$4:$GC$149</definedName>
    <definedName name="Z_5102D12C_D1FA_4E52_A3CA_626E5CCFA0A1_.wvu.Cols" localSheetId="3" hidden="1">'на 01.01.2016'!$L:$L,'на 01.01.2016'!$O:$O</definedName>
    <definedName name="Z_5102D12C_D1FA_4E52_A3CA_626E5CCFA0A1_.wvu.Cols" localSheetId="5" hidden="1">'на 01.11.2015'!$L:$L,'на 01.11.2015'!$O:$O</definedName>
    <definedName name="Z_5102D12C_D1FA_4E52_A3CA_626E5CCFA0A1_.wvu.Cols" localSheetId="4" hidden="1">'на 01.12.2015'!$L:$L,'на 01.12.2015'!$O:$O</definedName>
    <definedName name="Z_5102D12C_D1FA_4E52_A3CA_626E5CCFA0A1_.wvu.FilterData" localSheetId="0" hidden="1">'в округ'!$A$4:$GC$149</definedName>
    <definedName name="Z_5102D12C_D1FA_4E52_A3CA_626E5CCFA0A1_.wvu.FilterData" localSheetId="3" hidden="1">'на 01.01.2016'!$A$1:$CX$49</definedName>
    <definedName name="Z_5102D12C_D1FA_4E52_A3CA_626E5CCFA0A1_.wvu.FilterData" localSheetId="5" hidden="1">'на 01.11.2015'!$A$1:$CX$49</definedName>
    <definedName name="Z_5102D12C_D1FA_4E52_A3CA_626E5CCFA0A1_.wvu.FilterData" localSheetId="4" hidden="1">'на 01.12.2015'!$A$1:$CX$49</definedName>
    <definedName name="Z_5102D12C_D1FA_4E52_A3CA_626E5CCFA0A1_.wvu.PrintArea" localSheetId="3" hidden="1">'на 01.01.2016'!$A$1:$O$49</definedName>
    <definedName name="Z_5102D12C_D1FA_4E52_A3CA_626E5CCFA0A1_.wvu.PrintArea" localSheetId="5" hidden="1">'на 01.11.2015'!$A$1:$O$49</definedName>
    <definedName name="Z_5102D12C_D1FA_4E52_A3CA_626E5CCFA0A1_.wvu.PrintArea" localSheetId="4" hidden="1">'на 01.12.2015'!$A$1:$O$49</definedName>
    <definedName name="Z_5102D12C_D1FA_4E52_A3CA_626E5CCFA0A1_.wvu.PrintTitles" localSheetId="3" hidden="1">'на 01.01.2016'!$6:$9</definedName>
    <definedName name="Z_5102D12C_D1FA_4E52_A3CA_626E5CCFA0A1_.wvu.PrintTitles" localSheetId="5" hidden="1">'на 01.11.2015'!$6:$9</definedName>
    <definedName name="Z_5102D12C_D1FA_4E52_A3CA_626E5CCFA0A1_.wvu.PrintTitles" localSheetId="4" hidden="1">'на 01.12.2015'!$6:$9</definedName>
    <definedName name="Z_5102D12C_D1FA_4E52_A3CA_626E5CCFA0A1_.wvu.Rows" localSheetId="3" hidden="1">'на 01.01.2016'!#REF!,'на 01.01.2016'!#REF!,'на 01.01.2016'!#REF!,'на 01.01.2016'!#REF!,'на 01.01.2016'!#REF!,'на 01.01.2016'!#REF!,'на 01.01.2016'!#REF!</definedName>
    <definedName name="Z_5102D12C_D1FA_4E52_A3CA_626E5CCFA0A1_.wvu.Rows" localSheetId="5" hidden="1">'на 01.11.2015'!#REF!,'на 01.11.2015'!#REF!,'на 01.11.2015'!#REF!,'на 01.11.2015'!#REF!,'на 01.11.2015'!#REF!,'на 01.11.2015'!#REF!,'на 01.11.2015'!#REF!</definedName>
    <definedName name="Z_5102D12C_D1FA_4E52_A3CA_626E5CCFA0A1_.wvu.Rows" localSheetId="4" hidden="1">'на 01.12.2015'!#REF!,'на 01.12.2015'!#REF!,'на 01.12.2015'!#REF!,'на 01.12.2015'!#REF!,'на 01.12.2015'!#REF!,'на 01.12.2015'!#REF!,'на 01.12.2015'!#REF!</definedName>
    <definedName name="Z_5765586F_C5B2_493F_8FB7_FA91FBE8CDA7_.wvu.FilterData" localSheetId="3" hidden="1">'на 01.01.2016'!$A$1:$CX$49</definedName>
    <definedName name="Z_5765586F_C5B2_493F_8FB7_FA91FBE8CDA7_.wvu.FilterData" localSheetId="5" hidden="1">'на 01.11.2015'!$A$1:$CX$49</definedName>
    <definedName name="Z_5765586F_C5B2_493F_8FB7_FA91FBE8CDA7_.wvu.FilterData" localSheetId="4" hidden="1">'на 01.12.2015'!$A$1:$CX$49</definedName>
    <definedName name="Z_5ACEF3E7_457C_4A6F_BEEE_D7852CC61BC6_.wvu.FilterData" localSheetId="3" hidden="1">'на 01.01.2016'!$A$1:$CX$49</definedName>
    <definedName name="Z_5ACEF3E7_457C_4A6F_BEEE_D7852CC61BC6_.wvu.FilterData" localSheetId="5" hidden="1">'на 01.11.2015'!$A$1:$CX$49</definedName>
    <definedName name="Z_5ACEF3E7_457C_4A6F_BEEE_D7852CC61BC6_.wvu.FilterData" localSheetId="4" hidden="1">'на 01.12.2015'!$A$1:$CX$49</definedName>
    <definedName name="Z_5C5DCBC2_95DB_4E4C_8AF4_370EC8C28A06_.wvu.FilterData" localSheetId="3" hidden="1">'на 01.01.2016'!$A$1:$CX$49</definedName>
    <definedName name="Z_5C5DCBC2_95DB_4E4C_8AF4_370EC8C28A06_.wvu.FilterData" localSheetId="5" hidden="1">'на 01.11.2015'!$A$1:$CX$49</definedName>
    <definedName name="Z_5C5DCBC2_95DB_4E4C_8AF4_370EC8C28A06_.wvu.FilterData" localSheetId="4" hidden="1">'на 01.12.2015'!$A$1:$CX$49</definedName>
    <definedName name="Z_6274C716_07B4_47B1_B60B_06F62435EEF8_.wvu.FilterData" localSheetId="3" hidden="1">'на 01.01.2016'!$A$1:$CX$49</definedName>
    <definedName name="Z_6274C716_07B4_47B1_B60B_06F62435EEF8_.wvu.FilterData" localSheetId="5" hidden="1">'на 01.11.2015'!$A$1:$CX$49</definedName>
    <definedName name="Z_6274C716_07B4_47B1_B60B_06F62435EEF8_.wvu.FilterData" localSheetId="4" hidden="1">'на 01.12.2015'!$A$1:$CX$49</definedName>
    <definedName name="Z_62B6583F_C73F_4922_9E01_369775E8FBEC_.wvu.FilterData" localSheetId="0" hidden="1">'в округ'!$A$4:$GC$149</definedName>
    <definedName name="Z_6AA2CDFE_EA15_4876_8B89_01428EC8F24A_.wvu.FilterData" localSheetId="3" hidden="1">'на 01.01.2016'!$A$1:$CX$49</definedName>
    <definedName name="Z_6AA2CDFE_EA15_4876_8B89_01428EC8F24A_.wvu.FilterData" localSheetId="5" hidden="1">'на 01.11.2015'!$A$1:$CX$49</definedName>
    <definedName name="Z_6AA2CDFE_EA15_4876_8B89_01428EC8F24A_.wvu.FilterData" localSheetId="4" hidden="1">'на 01.12.2015'!$A$1:$CX$49</definedName>
    <definedName name="Z_6B06D0E0_99A0_4001_80F7_2C98CB300203_.wvu.FilterData" localSheetId="3" hidden="1">'на 01.01.2016'!$A$1:$CX$49</definedName>
    <definedName name="Z_6B06D0E0_99A0_4001_80F7_2C98CB300203_.wvu.FilterData" localSheetId="5" hidden="1">'на 01.11.2015'!$A$1:$CX$49</definedName>
    <definedName name="Z_6B06D0E0_99A0_4001_80F7_2C98CB300203_.wvu.FilterData" localSheetId="4" hidden="1">'на 01.12.2015'!$A$1:$CX$49</definedName>
    <definedName name="Z_6E2D6686_B9FD_4BBA_8CD4_95C6386F5509_.wvu.FilterData" localSheetId="0" hidden="1">'в округ'!$A$4:$GC$149</definedName>
    <definedName name="Z_71A7EC46_B819_41C9_937F_A1943CE3360C_.wvu.FilterData" localSheetId="3" hidden="1">'на 01.01.2016'!$A$1:$CX$49</definedName>
    <definedName name="Z_71A7EC46_B819_41C9_937F_A1943CE3360C_.wvu.FilterData" localSheetId="5" hidden="1">'на 01.11.2015'!$A$1:$CX$49</definedName>
    <definedName name="Z_71A7EC46_B819_41C9_937F_A1943CE3360C_.wvu.FilterData" localSheetId="4" hidden="1">'на 01.12.2015'!$A$1:$CX$49</definedName>
    <definedName name="Z_87689065_5D36_49C6_A107_57E87F0E8282_.wvu.Cols" localSheetId="0" hidden="1">'в округ'!$F:$J,'в округ'!$P:$AN</definedName>
    <definedName name="Z_87689065_5D36_49C6_A107_57E87F0E8282_.wvu.Cols" localSheetId="3" hidden="1">'на 01.01.2016'!$L:$L,'на 01.01.2016'!$O:$O</definedName>
    <definedName name="Z_87689065_5D36_49C6_A107_57E87F0E8282_.wvu.Cols" localSheetId="5" hidden="1">'на 01.11.2015'!$L:$L,'на 01.11.2015'!$O:$O</definedName>
    <definedName name="Z_87689065_5D36_49C6_A107_57E87F0E8282_.wvu.Cols" localSheetId="4" hidden="1">'на 01.12.2015'!$L:$L,'на 01.12.2015'!$O:$O</definedName>
    <definedName name="Z_87689065_5D36_49C6_A107_57E87F0E8282_.wvu.FilterData" localSheetId="0" hidden="1">'в округ'!$A$4:$GC$149</definedName>
    <definedName name="Z_87689065_5D36_49C6_A107_57E87F0E8282_.wvu.FilterData" localSheetId="3" hidden="1">'на 01.01.2016'!$A$1:$CX$49</definedName>
    <definedName name="Z_87689065_5D36_49C6_A107_57E87F0E8282_.wvu.FilterData" localSheetId="5" hidden="1">'на 01.11.2015'!$A$1:$CX$49</definedName>
    <definedName name="Z_87689065_5D36_49C6_A107_57E87F0E8282_.wvu.FilterData" localSheetId="4" hidden="1">'на 01.12.2015'!$A$1:$CX$49</definedName>
    <definedName name="Z_87689065_5D36_49C6_A107_57E87F0E8282_.wvu.PrintArea" localSheetId="3" hidden="1">'на 01.01.2016'!$A$1:$O$49</definedName>
    <definedName name="Z_87689065_5D36_49C6_A107_57E87F0E8282_.wvu.PrintArea" localSheetId="5" hidden="1">'на 01.11.2015'!$A$1:$O$49</definedName>
    <definedName name="Z_87689065_5D36_49C6_A107_57E87F0E8282_.wvu.PrintArea" localSheetId="4" hidden="1">'на 01.12.2015'!$A$1:$O$49</definedName>
    <definedName name="Z_87689065_5D36_49C6_A107_57E87F0E8282_.wvu.PrintTitles" localSheetId="0" hidden="1">'в округ'!$3:$4</definedName>
    <definedName name="Z_87689065_5D36_49C6_A107_57E87F0E8282_.wvu.PrintTitles" localSheetId="3" hidden="1">'на 01.01.2016'!$6:$9</definedName>
    <definedName name="Z_87689065_5D36_49C6_A107_57E87F0E8282_.wvu.PrintTitles" localSheetId="5" hidden="1">'на 01.11.2015'!$6:$9</definedName>
    <definedName name="Z_87689065_5D36_49C6_A107_57E87F0E8282_.wvu.PrintTitles" localSheetId="4" hidden="1">'на 01.12.2015'!$6:$9</definedName>
    <definedName name="Z_87689065_5D36_49C6_A107_57E87F0E8282_.wvu.Rows" localSheetId="3" hidden="1">'на 01.01.2016'!#REF!,'на 01.01.2016'!#REF!,'на 01.01.2016'!#REF!,'на 01.01.2016'!#REF!,'на 01.01.2016'!$49:$49,'на 01.01.2016'!#REF!,'на 01.01.2016'!#REF!,'на 01.01.2016'!#REF!,'на 01.01.2016'!#REF!,'на 01.01.2016'!#REF!,'на 01.01.2016'!#REF!</definedName>
    <definedName name="Z_87689065_5D36_49C6_A107_57E87F0E8282_.wvu.Rows" localSheetId="5" hidden="1">'на 01.11.2015'!#REF!,'на 01.11.2015'!#REF!,'на 01.11.2015'!#REF!,'на 01.11.2015'!#REF!,'на 01.11.2015'!$49:$49,'на 01.11.2015'!#REF!,'на 01.11.2015'!#REF!,'на 01.11.2015'!#REF!,'на 01.11.2015'!#REF!,'на 01.11.2015'!#REF!,'на 01.11.2015'!#REF!</definedName>
    <definedName name="Z_87689065_5D36_49C6_A107_57E87F0E8282_.wvu.Rows" localSheetId="4" hidden="1">'на 01.12.2015'!#REF!,'на 01.12.2015'!#REF!,'на 01.12.2015'!#REF!,'на 01.12.2015'!#REF!,'на 01.12.2015'!$49:$49,'на 01.12.2015'!#REF!,'на 01.12.2015'!#REF!,'на 01.12.2015'!#REF!,'на 01.12.2015'!#REF!,'на 01.12.2015'!#REF!,'на 01.12.2015'!#REF!</definedName>
    <definedName name="Z_87AE545F_036F_4E8B_9D04_AE59AB8BAC14_.wvu.FilterData" localSheetId="0" hidden="1">'в округ'!$A$4:$GC$143</definedName>
    <definedName name="Z_A0BEF664_8AF6_4F8A_85FB_02D27584A589_.wvu.FilterData" localSheetId="3" hidden="1">'на 01.01.2016'!$A$1:$CX$49</definedName>
    <definedName name="Z_A0BEF664_8AF6_4F8A_85FB_02D27584A589_.wvu.FilterData" localSheetId="5" hidden="1">'на 01.11.2015'!$A$1:$CX$49</definedName>
    <definedName name="Z_A0BEF664_8AF6_4F8A_85FB_02D27584A589_.wvu.FilterData" localSheetId="4" hidden="1">'на 01.12.2015'!$A$1:$CX$49</definedName>
    <definedName name="Z_A266E183_FF86_48AA_BB50_D4EA603547A7_.wvu.FilterData" localSheetId="3" hidden="1">'на 01.01.2016'!$A$1:$CX$49</definedName>
    <definedName name="Z_A266E183_FF86_48AA_BB50_D4EA603547A7_.wvu.FilterData" localSheetId="5" hidden="1">'на 01.11.2015'!$A$1:$CX$49</definedName>
    <definedName name="Z_A266E183_FF86_48AA_BB50_D4EA603547A7_.wvu.FilterData" localSheetId="4" hidden="1">'на 01.12.2015'!$A$1:$CX$49</definedName>
    <definedName name="Z_A71F42D4_0631_4E4A_B8B9_00375116036B_.wvu.FilterData" localSheetId="3" hidden="1">'на 01.01.2016'!$A$1:$CX$49</definedName>
    <definedName name="Z_A71F42D4_0631_4E4A_B8B9_00375116036B_.wvu.FilterData" localSheetId="5" hidden="1">'на 01.11.2015'!$A$1:$CX$49</definedName>
    <definedName name="Z_A71F42D4_0631_4E4A_B8B9_00375116036B_.wvu.FilterData" localSheetId="4" hidden="1">'на 01.12.2015'!$A$1:$CX$49</definedName>
    <definedName name="Z_B180D137_9F25_4AD4_9057_37928F1867A8_.wvu.FilterData" localSheetId="0" hidden="1">'в округ'!$A$4:$GC$149</definedName>
    <definedName name="Z_BE3E08A3_12F6_433C_B1DA_3940AA5B276C_.wvu.FilterData" localSheetId="3" hidden="1">'на 01.01.2016'!$A$1:$CX$49</definedName>
    <definedName name="Z_BE3E08A3_12F6_433C_B1DA_3940AA5B276C_.wvu.FilterData" localSheetId="5" hidden="1">'на 01.11.2015'!$A$1:$CX$49</definedName>
    <definedName name="Z_BE3E08A3_12F6_433C_B1DA_3940AA5B276C_.wvu.FilterData" localSheetId="4" hidden="1">'на 01.12.2015'!$A$1:$CX$49</definedName>
    <definedName name="Z_C8C7D91A_0101_429D_A7C4_25C2A366909A_.wvu.Cols" localSheetId="3" hidden="1">'на 01.01.2016'!$L:$L,'на 01.01.2016'!$O:$O</definedName>
    <definedName name="Z_C8C7D91A_0101_429D_A7C4_25C2A366909A_.wvu.Cols" localSheetId="5" hidden="1">'на 01.11.2015'!$L:$L,'на 01.11.2015'!$O:$O</definedName>
    <definedName name="Z_C8C7D91A_0101_429D_A7C4_25C2A366909A_.wvu.Cols" localSheetId="4" hidden="1">'на 01.12.2015'!$L:$L,'на 01.12.2015'!$O:$O</definedName>
    <definedName name="Z_C8C7D91A_0101_429D_A7C4_25C2A366909A_.wvu.FilterData" localSheetId="0" hidden="1">'в округ'!$A$4:$GC$149</definedName>
    <definedName name="Z_C8C7D91A_0101_429D_A7C4_25C2A366909A_.wvu.FilterData" localSheetId="3" hidden="1">'на 01.01.2016'!$A$1:$CX$49</definedName>
    <definedName name="Z_C8C7D91A_0101_429D_A7C4_25C2A366909A_.wvu.FilterData" localSheetId="5" hidden="1">'на 01.11.2015'!$A$1:$CX$49</definedName>
    <definedName name="Z_C8C7D91A_0101_429D_A7C4_25C2A366909A_.wvu.FilterData" localSheetId="4" hidden="1">'на 01.12.2015'!$A$1:$CX$49</definedName>
    <definedName name="Z_C8C7D91A_0101_429D_A7C4_25C2A366909A_.wvu.PrintArea" localSheetId="3" hidden="1">'на 01.01.2016'!$A$1:$O$49</definedName>
    <definedName name="Z_C8C7D91A_0101_429D_A7C4_25C2A366909A_.wvu.PrintArea" localSheetId="5" hidden="1">'на 01.11.2015'!$A$1:$O$49</definedName>
    <definedName name="Z_C8C7D91A_0101_429D_A7C4_25C2A366909A_.wvu.PrintArea" localSheetId="4" hidden="1">'на 01.12.2015'!$A$1:$O$49</definedName>
    <definedName name="Z_C8C7D91A_0101_429D_A7C4_25C2A366909A_.wvu.PrintTitles" localSheetId="3" hidden="1">'на 01.01.2016'!$6:$9</definedName>
    <definedName name="Z_C8C7D91A_0101_429D_A7C4_25C2A366909A_.wvu.PrintTitles" localSheetId="5" hidden="1">'на 01.11.2015'!$6:$9</definedName>
    <definedName name="Z_C8C7D91A_0101_429D_A7C4_25C2A366909A_.wvu.PrintTitles" localSheetId="4" hidden="1">'на 01.12.2015'!$6:$9</definedName>
    <definedName name="Z_C8C7D91A_0101_429D_A7C4_25C2A366909A_.wvu.Rows" localSheetId="3" hidden="1">'на 01.01.2016'!#REF!,'на 01.01.2016'!#REF!,'на 01.01.2016'!#REF!</definedName>
    <definedName name="Z_C8C7D91A_0101_429D_A7C4_25C2A366909A_.wvu.Rows" localSheetId="5" hidden="1">'на 01.11.2015'!#REF!,'на 01.11.2015'!#REF!,'на 01.11.2015'!#REF!</definedName>
    <definedName name="Z_C8C7D91A_0101_429D_A7C4_25C2A366909A_.wvu.Rows" localSheetId="4" hidden="1">'на 01.12.2015'!#REF!,'на 01.12.2015'!#REF!,'на 01.12.2015'!#REF!</definedName>
    <definedName name="Z_D2EDE974_FCD6_487A_8199_D87140B8470E_.wvu.FilterData" localSheetId="3" hidden="1">'на 01.01.2016'!$A$1:$CX$49</definedName>
    <definedName name="Z_D2EDE974_FCD6_487A_8199_D87140B8470E_.wvu.FilterData" localSheetId="5" hidden="1">'на 01.11.2015'!$A$1:$CX$49</definedName>
    <definedName name="Z_D2EDE974_FCD6_487A_8199_D87140B8470E_.wvu.FilterData" localSheetId="4" hidden="1">'на 01.12.2015'!$A$1:$CX$49</definedName>
    <definedName name="Z_F0790916_24B1_4785_B007_9E4F00BAB137_.wvu.FilterData" localSheetId="3" hidden="1">'на 01.01.2016'!$A$1:$CX$49</definedName>
    <definedName name="Z_F0790916_24B1_4785_B007_9E4F00BAB137_.wvu.FilterData" localSheetId="5" hidden="1">'на 01.11.2015'!$A$1:$CX$49</definedName>
    <definedName name="Z_F0790916_24B1_4785_B007_9E4F00BAB137_.wvu.FilterData" localSheetId="4" hidden="1">'на 01.12.2015'!$A$1:$CX$49</definedName>
    <definedName name="Z_F19F173E_A5A5_47BF_9A6F_F8E6325F9D67_.wvu.FilterData" localSheetId="3" hidden="1">'на 01.01.2016'!$A$1:$CX$49</definedName>
    <definedName name="Z_F19F173E_A5A5_47BF_9A6F_F8E6325F9D67_.wvu.FilterData" localSheetId="5" hidden="1">'на 01.11.2015'!$A$1:$CX$49</definedName>
    <definedName name="Z_F19F173E_A5A5_47BF_9A6F_F8E6325F9D67_.wvu.FilterData" localSheetId="4" hidden="1">'на 01.12.2015'!$A$1:$CX$49</definedName>
    <definedName name="Z_F34A559E_C968_43EF_B8C4_E91824AE9FDC_.wvu.FilterData" localSheetId="3" hidden="1">'на 01.01.2016'!$A$1:$CX$49</definedName>
    <definedName name="Z_F34A559E_C968_43EF_B8C4_E91824AE9FDC_.wvu.FilterData" localSheetId="5" hidden="1">'на 01.11.2015'!$A$1:$CX$49</definedName>
    <definedName name="Z_F34A559E_C968_43EF_B8C4_E91824AE9FDC_.wvu.FilterData" localSheetId="4" hidden="1">'на 01.12.2015'!$A$1:$CX$49</definedName>
    <definedName name="Z_FA1E759E_7EAD_416B_A6D8_F0CED597E913_.wvu.FilterData" localSheetId="3" hidden="1">'на 01.01.2016'!$A$1:$CX$49</definedName>
    <definedName name="Z_FA1E759E_7EAD_416B_A6D8_F0CED597E913_.wvu.FilterData" localSheetId="5" hidden="1">'на 01.11.2015'!$A$1:$CX$49</definedName>
    <definedName name="Z_FA1E759E_7EAD_416B_A6D8_F0CED597E913_.wvu.FilterData" localSheetId="4" hidden="1">'на 01.12.2015'!$A$1:$CX$49</definedName>
    <definedName name="Z_FCC33362_4BE7_4898_9F79_CAC713083011_.wvu.FilterData" localSheetId="3" hidden="1">'на 01.01.2016'!$A$1:$CX$49</definedName>
    <definedName name="Z_FCC33362_4BE7_4898_9F79_CAC713083011_.wvu.FilterData" localSheetId="5" hidden="1">'на 01.11.2015'!$A$1:$CX$49</definedName>
    <definedName name="Z_FCC33362_4BE7_4898_9F79_CAC713083011_.wvu.FilterData" localSheetId="4" hidden="1">'на 01.12.2015'!$A$1:$CX$49</definedName>
    <definedName name="Z_FF950377_AD7A_4748_A8D5_A6052E8F13FE_.wvu.FilterData" localSheetId="3" hidden="1">'на 01.01.2016'!$A$1:$CX$49</definedName>
    <definedName name="Z_FF950377_AD7A_4748_A8D5_A6052E8F13FE_.wvu.FilterData" localSheetId="5" hidden="1">'на 01.11.2015'!$A$1:$CX$49</definedName>
    <definedName name="Z_FF950377_AD7A_4748_A8D5_A6052E8F13FE_.wvu.FilterData" localSheetId="4" hidden="1">'на 01.12.2015'!$A$1:$CX$49</definedName>
    <definedName name="_xlnm.Print_Titles" localSheetId="1">'2016'!$4:$6</definedName>
    <definedName name="_xlnm.Print_Titles" localSheetId="3">'на 01.01.2016'!$6:$9</definedName>
    <definedName name="_xlnm.Print_Titles" localSheetId="5">'на 01.11.2015'!$6:$9</definedName>
    <definedName name="_xlnm.Print_Titles" localSheetId="4">'на 01.12.2015'!$6:$9</definedName>
    <definedName name="_xlnm.Print_Titles" localSheetId="15">'Свод (подробный)'!$2:$3</definedName>
    <definedName name="_xlnm.Print_Titles" localSheetId="14">'Свод перечень'!$2:$3</definedName>
    <definedName name="_xlnm.Print_Area" localSheetId="1">'2016'!$A$1:$R$137</definedName>
    <definedName name="_xlnm.Print_Area" localSheetId="2">Бюджет!$A$1:$K$48</definedName>
    <definedName name="_xlnm.Print_Area" localSheetId="3">'на 01.01.2016'!$A$1:$N$200</definedName>
    <definedName name="_xlnm.Print_Area" localSheetId="5">'на 01.11.2015'!$A$1:$N$190</definedName>
    <definedName name="_xlnm.Print_Area" localSheetId="4">'на 01.12.2015'!$A$1:$N$200</definedName>
    <definedName name="_xlnm.Print_Area" localSheetId="15">'Свод (подробный)'!$A$1:$L$212</definedName>
    <definedName name="_xlnm.Print_Area" localSheetId="14">'Свод перечень'!$A$1:$L$210</definedName>
  </definedNames>
  <calcPr calcId="145621" fullPrecision="0"/>
  <customWorkbookViews>
    <customWorkbookView name="Михайлова Ирина Ивановна - Личное представление" guid="{5102D12C-D1FA-4E52-A3CA-626E5CCFA0A1}" mergeInterval="0" personalView="1" maximized="1" windowWidth="1276" windowHeight="887" tabRatio="714" activeSheetId="26"/>
    <customWorkbookView name="Admin - Личное представление" guid="{0E64C8DB-6016-4261-834D-5A1E5F34BA3B}" mergeInterval="0" personalView="1" maximized="1" windowWidth="1276" windowHeight="699" tabRatio="714" activeSheetId="26"/>
    <customWorkbookView name="User - Личное представление" guid="{87689065-5D36-49C6-A107-57E87F0E8282}" mergeInterval="0" personalView="1" maximized="1" windowWidth="1276" windowHeight="799" tabRatio="713" activeSheetId="26"/>
    <customWorkbookView name="BLACKGIRL - Личное представление" guid="{37F8CE32-8CE8-4D95-9C0E-63112E6EFFE9}" mergeInterval="0" personalView="1" maximized="1" windowWidth="1020" windowHeight="576" tabRatio="713" activeSheetId="26"/>
    <customWorkbookView name="Пользователь - Личное представление" guid="{C8C7D91A-0101-429D-A7C4-25C2A366909A}" mergeInterval="0" personalView="1" maximized="1" windowWidth="1276" windowHeight="809" tabRatio="713" activeSheetId="26"/>
  </customWorkbookViews>
  <fileRecoveryPr autoRecover="0"/>
</workbook>
</file>

<file path=xl/calcChain.xml><?xml version="1.0" encoding="utf-8"?>
<calcChain xmlns="http://schemas.openxmlformats.org/spreadsheetml/2006/main">
  <c r="G133" i="45" l="1"/>
  <c r="G134" i="45"/>
  <c r="G135" i="45"/>
  <c r="G136" i="45"/>
  <c r="G137" i="45"/>
  <c r="G128" i="45"/>
  <c r="G129" i="45"/>
  <c r="G130" i="45"/>
  <c r="G131" i="45"/>
  <c r="G132" i="45"/>
  <c r="G122" i="45"/>
  <c r="G123" i="45"/>
  <c r="G124" i="45"/>
  <c r="G125" i="45"/>
  <c r="G126" i="45"/>
  <c r="G127" i="45"/>
  <c r="G121" i="45"/>
  <c r="G120" i="45"/>
  <c r="G119" i="45"/>
  <c r="G118" i="45"/>
  <c r="G117" i="45"/>
  <c r="G116" i="45"/>
  <c r="G114" i="45"/>
  <c r="G113" i="45"/>
  <c r="G111" i="45"/>
  <c r="G110" i="45"/>
  <c r="G107" i="45"/>
  <c r="G108" i="45"/>
  <c r="G106" i="45"/>
  <c r="G103" i="45"/>
  <c r="G105" i="45"/>
  <c r="G102" i="45"/>
  <c r="G100" i="45"/>
  <c r="G99" i="45"/>
  <c r="G95" i="45"/>
  <c r="G94" i="45"/>
  <c r="G93" i="45"/>
  <c r="G92" i="45"/>
  <c r="G91" i="45"/>
  <c r="G90" i="45"/>
  <c r="G89" i="45"/>
  <c r="G82" i="45"/>
  <c r="G84" i="45"/>
  <c r="G85" i="45"/>
  <c r="G86" i="45"/>
  <c r="G87" i="45"/>
  <c r="G81" i="45"/>
  <c r="G78" i="45"/>
  <c r="G79" i="45"/>
  <c r="G77" i="45"/>
  <c r="G74" i="45"/>
  <c r="G75" i="45"/>
  <c r="G76" i="45"/>
  <c r="G72" i="45"/>
  <c r="G73" i="45"/>
  <c r="G71" i="45"/>
  <c r="G70" i="45"/>
  <c r="G64" i="45"/>
  <c r="G65" i="45"/>
  <c r="G66" i="45"/>
  <c r="G67" i="45"/>
  <c r="G68" i="45"/>
  <c r="G69" i="45"/>
  <c r="G63" i="45"/>
  <c r="G61" i="45"/>
  <c r="G60" i="45"/>
  <c r="G59" i="45"/>
  <c r="G58" i="45"/>
  <c r="G54" i="45"/>
  <c r="G53" i="45"/>
  <c r="G52" i="45"/>
  <c r="G51" i="45"/>
  <c r="G50" i="45"/>
  <c r="G49" i="45"/>
  <c r="G46" i="45"/>
  <c r="G47" i="45"/>
  <c r="G45" i="45"/>
  <c r="G44" i="45"/>
  <c r="G42" i="45"/>
  <c r="G41" i="45"/>
  <c r="G40" i="45"/>
  <c r="G39" i="45"/>
  <c r="G34" i="45"/>
  <c r="G33" i="45"/>
  <c r="G30" i="45"/>
  <c r="G28" i="45"/>
  <c r="G26" i="45"/>
  <c r="G25" i="45"/>
  <c r="O116" i="45"/>
  <c r="O113" i="45"/>
  <c r="O110" i="45"/>
  <c r="O105" i="45"/>
  <c r="O102" i="45"/>
  <c r="O99" i="45"/>
  <c r="O89" i="45"/>
  <c r="O84" i="45"/>
  <c r="H82" i="45"/>
  <c r="I82" i="45"/>
  <c r="S82" i="45"/>
  <c r="T82" i="45"/>
  <c r="U82" i="45"/>
  <c r="V82" i="45" s="1"/>
  <c r="D81" i="45"/>
  <c r="E81" i="45"/>
  <c r="F81" i="45"/>
  <c r="S81" i="45" s="1"/>
  <c r="O81" i="45"/>
  <c r="P81" i="45"/>
  <c r="Q81" i="45"/>
  <c r="O83" i="45"/>
  <c r="O75" i="45"/>
  <c r="O71" i="45"/>
  <c r="O67" i="45"/>
  <c r="O69" i="45"/>
  <c r="O65" i="45"/>
  <c r="O63" i="45"/>
  <c r="O58" i="45"/>
  <c r="O50" i="45"/>
  <c r="O49" i="45"/>
  <c r="Q44" i="45"/>
  <c r="O45" i="45"/>
  <c r="O44" i="45"/>
  <c r="O39" i="45"/>
  <c r="O33" i="45"/>
  <c r="O36" i="45"/>
  <c r="O38" i="45"/>
  <c r="O32" i="45"/>
  <c r="O31" i="45"/>
  <c r="O30" i="45"/>
  <c r="O29" i="45"/>
  <c r="O28" i="45"/>
  <c r="O27" i="45"/>
  <c r="O26" i="45"/>
  <c r="O25" i="45"/>
  <c r="O18" i="45"/>
  <c r="O19" i="45"/>
  <c r="O20" i="45"/>
  <c r="O21" i="45"/>
  <c r="O9" i="45"/>
  <c r="O10" i="45"/>
  <c r="O11" i="45"/>
  <c r="O12" i="45"/>
  <c r="O13" i="45"/>
  <c r="O14" i="45"/>
  <c r="O15" i="45"/>
  <c r="O16" i="45"/>
  <c r="O17" i="45"/>
  <c r="O8" i="45"/>
  <c r="E133" i="45" l="1"/>
  <c r="F133" i="45"/>
  <c r="D133" i="45"/>
  <c r="E79" i="45"/>
  <c r="F79" i="45"/>
  <c r="D79" i="45"/>
  <c r="D72" i="45" l="1"/>
  <c r="D78" i="45" s="1"/>
  <c r="D77" i="45" s="1"/>
  <c r="H74" i="45" l="1"/>
  <c r="P71" i="45" l="1"/>
  <c r="Q71" i="45" s="1"/>
  <c r="U31" i="45" l="1"/>
  <c r="V31" i="45" s="1"/>
  <c r="E132" i="45"/>
  <c r="F132" i="45"/>
  <c r="D132" i="45"/>
  <c r="F72" i="45"/>
  <c r="F71" i="45" s="1"/>
  <c r="E72" i="45"/>
  <c r="E71" i="45" s="1"/>
  <c r="D94" i="45"/>
  <c r="D121" i="45" s="1"/>
  <c r="E137" i="45"/>
  <c r="E136" i="45" s="1"/>
  <c r="F137" i="45"/>
  <c r="F136" i="45" s="1"/>
  <c r="D137" i="45"/>
  <c r="D136" i="45" s="1"/>
  <c r="E130" i="45"/>
  <c r="E129" i="45" s="1"/>
  <c r="F130" i="45"/>
  <c r="F129" i="45" s="1"/>
  <c r="D130" i="45"/>
  <c r="D129" i="45" s="1"/>
  <c r="E128" i="45"/>
  <c r="E127" i="45" s="1"/>
  <c r="F128" i="45"/>
  <c r="F127" i="45" s="1"/>
  <c r="D128" i="45"/>
  <c r="D127" i="45" s="1"/>
  <c r="E126" i="45"/>
  <c r="E125" i="45" s="1"/>
  <c r="F126" i="45"/>
  <c r="F125" i="45" s="1"/>
  <c r="D126" i="45"/>
  <c r="D125" i="45" s="1"/>
  <c r="D71" i="45" l="1"/>
  <c r="D131" i="45"/>
  <c r="E131" i="45"/>
  <c r="F131" i="45"/>
  <c r="S126" i="45" l="1"/>
  <c r="D73" i="45" l="1"/>
  <c r="P45" i="45" l="1"/>
  <c r="Q45" i="45" s="1"/>
  <c r="P38" i="45"/>
  <c r="Q38" i="45" s="1"/>
  <c r="P36" i="45"/>
  <c r="Q36" i="45" s="1"/>
  <c r="H85" i="45" l="1"/>
  <c r="E78" i="45"/>
  <c r="P89" i="45" l="1"/>
  <c r="Q89" i="45" s="1"/>
  <c r="P83" i="45"/>
  <c r="Q83" i="45" s="1"/>
  <c r="P84" i="45"/>
  <c r="Q84" i="45" s="1"/>
  <c r="P50" i="45"/>
  <c r="Q50" i="45" s="1"/>
  <c r="P49" i="45"/>
  <c r="Q49" i="45" s="1"/>
  <c r="P27" i="45"/>
  <c r="Q27" i="45" s="1"/>
  <c r="P26" i="45"/>
  <c r="Q26" i="45" s="1"/>
  <c r="P25" i="45"/>
  <c r="Q25" i="45" s="1"/>
  <c r="P65" i="45"/>
  <c r="Q65" i="45" s="1"/>
  <c r="P67" i="45"/>
  <c r="Q67" i="45" s="1"/>
  <c r="P69" i="45"/>
  <c r="Q69" i="45" s="1"/>
  <c r="P75" i="45"/>
  <c r="Q75" i="45" s="1"/>
  <c r="P63" i="45"/>
  <c r="Q63" i="45" s="1"/>
  <c r="P58" i="45"/>
  <c r="Q58" i="45" s="1"/>
  <c r="P116" i="45" l="1"/>
  <c r="Q116" i="45" s="1"/>
  <c r="P113" i="45" l="1"/>
  <c r="Q113" i="45" s="1"/>
  <c r="P110" i="45"/>
  <c r="Q110" i="45" s="1"/>
  <c r="P105" i="45"/>
  <c r="Q105" i="45" s="1"/>
  <c r="P102" i="45"/>
  <c r="Q102" i="45" s="1"/>
  <c r="P99" i="45"/>
  <c r="Q99" i="45" s="1"/>
  <c r="P39" i="45" l="1"/>
  <c r="Q39" i="45" s="1"/>
  <c r="H117" i="45" l="1"/>
  <c r="H116" i="45" s="1"/>
  <c r="E116" i="45"/>
  <c r="F116" i="45"/>
  <c r="D116" i="45"/>
  <c r="H114" i="45"/>
  <c r="I114" i="45" s="1"/>
  <c r="E113" i="45"/>
  <c r="F113" i="45"/>
  <c r="D113" i="45"/>
  <c r="H111" i="45"/>
  <c r="I111" i="45" s="1"/>
  <c r="E110" i="45"/>
  <c r="F110" i="45"/>
  <c r="D110" i="45"/>
  <c r="D100" i="45"/>
  <c r="H106" i="45"/>
  <c r="I106" i="45" s="1"/>
  <c r="E105" i="45"/>
  <c r="F105" i="45"/>
  <c r="D105" i="45"/>
  <c r="H103" i="45"/>
  <c r="I103" i="45" s="1"/>
  <c r="F102" i="45"/>
  <c r="E102" i="45"/>
  <c r="D102" i="45"/>
  <c r="H100" i="45"/>
  <c r="F100" i="45"/>
  <c r="E100" i="45"/>
  <c r="H90" i="45"/>
  <c r="H92" i="45" s="1"/>
  <c r="H91" i="45" s="1"/>
  <c r="H105" i="45" l="1"/>
  <c r="I105" i="45" s="1"/>
  <c r="H81" i="45"/>
  <c r="I116" i="45"/>
  <c r="F108" i="45"/>
  <c r="F119" i="45" s="1"/>
  <c r="F135" i="45"/>
  <c r="F134" i="45" s="1"/>
  <c r="E108" i="45"/>
  <c r="E119" i="45" s="1"/>
  <c r="E135" i="45"/>
  <c r="E134" i="45" s="1"/>
  <c r="H108" i="45"/>
  <c r="H119" i="45" s="1"/>
  <c r="H135" i="45"/>
  <c r="D108" i="45"/>
  <c r="D119" i="45" s="1"/>
  <c r="D135" i="45"/>
  <c r="D134" i="45" s="1"/>
  <c r="D99" i="45"/>
  <c r="I90" i="45"/>
  <c r="I117" i="45"/>
  <c r="H110" i="45"/>
  <c r="I110" i="45" s="1"/>
  <c r="E107" i="45"/>
  <c r="E118" i="45" s="1"/>
  <c r="H102" i="45"/>
  <c r="I102" i="45" s="1"/>
  <c r="E99" i="45"/>
  <c r="D107" i="45"/>
  <c r="D118" i="45" s="1"/>
  <c r="H113" i="45"/>
  <c r="I113" i="45" s="1"/>
  <c r="H99" i="45"/>
  <c r="I100" i="45"/>
  <c r="F99" i="45"/>
  <c r="H76" i="45"/>
  <c r="E75" i="45"/>
  <c r="F75" i="45"/>
  <c r="D75" i="45"/>
  <c r="F78" i="45"/>
  <c r="E73" i="45"/>
  <c r="F73" i="45"/>
  <c r="H73" i="45"/>
  <c r="H70" i="45"/>
  <c r="I70" i="45" s="1"/>
  <c r="E69" i="45"/>
  <c r="F69" i="45"/>
  <c r="D69" i="45"/>
  <c r="H68" i="45"/>
  <c r="I68" i="45" s="1"/>
  <c r="E67" i="45"/>
  <c r="F67" i="45"/>
  <c r="D67" i="45"/>
  <c r="H66" i="45"/>
  <c r="I66" i="45" s="1"/>
  <c r="E65" i="45"/>
  <c r="F65" i="45"/>
  <c r="D65" i="45"/>
  <c r="H64" i="45"/>
  <c r="E63" i="45"/>
  <c r="F63" i="45"/>
  <c r="D63" i="45"/>
  <c r="D61" i="45"/>
  <c r="H59" i="45"/>
  <c r="E58" i="45"/>
  <c r="F58" i="45"/>
  <c r="D58" i="45"/>
  <c r="F52" i="45"/>
  <c r="F51" i="45" s="1"/>
  <c r="E52" i="45"/>
  <c r="E51" i="45" s="1"/>
  <c r="D52" i="45"/>
  <c r="D51" i="45" s="1"/>
  <c r="H45" i="45"/>
  <c r="H44" i="45" s="1"/>
  <c r="H40" i="45"/>
  <c r="E42" i="45"/>
  <c r="F42" i="45"/>
  <c r="D42" i="45"/>
  <c r="I40" i="45"/>
  <c r="E39" i="45"/>
  <c r="F39" i="45"/>
  <c r="D39" i="45"/>
  <c r="I34" i="45"/>
  <c r="I33" i="45" s="1"/>
  <c r="H34" i="45"/>
  <c r="H128" i="45" s="1"/>
  <c r="H30" i="45"/>
  <c r="H126" i="45" s="1"/>
  <c r="F28" i="45"/>
  <c r="E28" i="45"/>
  <c r="D28" i="45"/>
  <c r="H26" i="45"/>
  <c r="F25" i="45"/>
  <c r="E25" i="45"/>
  <c r="D25" i="45"/>
  <c r="I85" i="45"/>
  <c r="E84" i="45"/>
  <c r="F84" i="45"/>
  <c r="H84" i="45"/>
  <c r="H86" i="45" s="1"/>
  <c r="D84" i="45"/>
  <c r="E87" i="45"/>
  <c r="F87" i="45"/>
  <c r="H87" i="45"/>
  <c r="D87" i="45"/>
  <c r="F92" i="45"/>
  <c r="F91" i="45" s="1"/>
  <c r="E92" i="45"/>
  <c r="D92" i="45"/>
  <c r="D91" i="45" s="1"/>
  <c r="E89" i="45"/>
  <c r="F89" i="45"/>
  <c r="H89" i="45"/>
  <c r="D89" i="45"/>
  <c r="E91" i="45"/>
  <c r="I92" i="45"/>
  <c r="I119" i="45" l="1"/>
  <c r="I81" i="45"/>
  <c r="U81" i="45"/>
  <c r="T81" i="45"/>
  <c r="I89" i="45"/>
  <c r="F107" i="45"/>
  <c r="F118" i="45" s="1"/>
  <c r="I108" i="45"/>
  <c r="I73" i="45"/>
  <c r="H133" i="45"/>
  <c r="I64" i="45"/>
  <c r="I79" i="45" s="1"/>
  <c r="H79" i="45"/>
  <c r="I99" i="45"/>
  <c r="H33" i="45"/>
  <c r="I59" i="45"/>
  <c r="H63" i="45"/>
  <c r="I63" i="45" s="1"/>
  <c r="H107" i="45"/>
  <c r="I107" i="45" s="1"/>
  <c r="H28" i="45"/>
  <c r="H65" i="45"/>
  <c r="I65" i="45" s="1"/>
  <c r="E86" i="45"/>
  <c r="I86" i="45" s="1"/>
  <c r="H125" i="45"/>
  <c r="I125" i="45" s="1"/>
  <c r="I126" i="45"/>
  <c r="H127" i="45"/>
  <c r="I127" i="45" s="1"/>
  <c r="I128" i="45"/>
  <c r="I45" i="45"/>
  <c r="I44" i="45" s="1"/>
  <c r="I135" i="45"/>
  <c r="H134" i="45"/>
  <c r="I134" i="45" s="1"/>
  <c r="H25" i="45"/>
  <c r="I26" i="45"/>
  <c r="I25" i="45" s="1"/>
  <c r="I30" i="45"/>
  <c r="I28" i="45" s="1"/>
  <c r="H39" i="45"/>
  <c r="I39" i="45" s="1"/>
  <c r="H130" i="45"/>
  <c r="H58" i="45"/>
  <c r="I58" i="45" s="1"/>
  <c r="I60" i="45" s="1"/>
  <c r="H132" i="45"/>
  <c r="H72" i="45"/>
  <c r="H78" i="45" s="1"/>
  <c r="H137" i="45"/>
  <c r="I76" i="45"/>
  <c r="I84" i="45"/>
  <c r="I87" i="45"/>
  <c r="D86" i="45"/>
  <c r="I74" i="45"/>
  <c r="H69" i="45"/>
  <c r="I69" i="45" s="1"/>
  <c r="D95" i="45"/>
  <c r="D93" i="45" s="1"/>
  <c r="F94" i="45"/>
  <c r="F121" i="45" s="1"/>
  <c r="F77" i="45"/>
  <c r="H75" i="45"/>
  <c r="I75" i="45" s="1"/>
  <c r="E94" i="45"/>
  <c r="E121" i="45" s="1"/>
  <c r="E77" i="45"/>
  <c r="H42" i="45"/>
  <c r="I91" i="45"/>
  <c r="H71" i="45"/>
  <c r="H67" i="45"/>
  <c r="I67" i="45" s="1"/>
  <c r="F86" i="45"/>
  <c r="V81" i="45" l="1"/>
  <c r="I61" i="45"/>
  <c r="I133" i="45"/>
  <c r="I72" i="45"/>
  <c r="H118" i="45"/>
  <c r="I118" i="45" s="1"/>
  <c r="I137" i="45"/>
  <c r="H136" i="45"/>
  <c r="I136" i="45" s="1"/>
  <c r="H131" i="45"/>
  <c r="I131" i="45" s="1"/>
  <c r="I132" i="45"/>
  <c r="H129" i="45"/>
  <c r="I129" i="45" s="1"/>
  <c r="I130" i="45"/>
  <c r="I71" i="45"/>
  <c r="H94" i="45"/>
  <c r="I78" i="45"/>
  <c r="H77" i="45"/>
  <c r="I77" i="45" s="1"/>
  <c r="I42" i="45"/>
  <c r="D33" i="45"/>
  <c r="H121" i="45" l="1"/>
  <c r="I121" i="45" s="1"/>
  <c r="I94" i="45"/>
  <c r="E61" i="45"/>
  <c r="E95" i="45" s="1"/>
  <c r="E93" i="45" s="1"/>
  <c r="F61" i="45"/>
  <c r="F95" i="45" s="1"/>
  <c r="F93" i="45" s="1"/>
  <c r="H61" i="45"/>
  <c r="E60" i="45"/>
  <c r="F60" i="45"/>
  <c r="H60" i="45"/>
  <c r="D60" i="45"/>
  <c r="U26" i="45"/>
  <c r="V26" i="45" s="1"/>
  <c r="U27" i="45"/>
  <c r="V27" i="45" s="1"/>
  <c r="U28" i="45"/>
  <c r="V28" i="45" s="1"/>
  <c r="U29" i="45"/>
  <c r="V29" i="45" s="1"/>
  <c r="U30" i="45"/>
  <c r="V30" i="45" s="1"/>
  <c r="U32" i="45"/>
  <c r="V32" i="45" s="1"/>
  <c r="U34" i="45"/>
  <c r="V34" i="45" s="1"/>
  <c r="U35" i="45"/>
  <c r="V35" i="45" s="1"/>
  <c r="U36" i="45"/>
  <c r="V36" i="45" s="1"/>
  <c r="U37" i="45"/>
  <c r="V37" i="45" s="1"/>
  <c r="U38" i="45"/>
  <c r="V38" i="45" s="1"/>
  <c r="U39" i="45"/>
  <c r="V39" i="45" s="1"/>
  <c r="U40" i="45"/>
  <c r="V40" i="45" s="1"/>
  <c r="U43" i="45"/>
  <c r="V43" i="45" s="1"/>
  <c r="U45" i="45"/>
  <c r="V45" i="45" s="1"/>
  <c r="U48" i="45"/>
  <c r="V48" i="45" s="1"/>
  <c r="U55" i="45"/>
  <c r="V55" i="45" s="1"/>
  <c r="U56" i="45"/>
  <c r="V56" i="45" s="1"/>
  <c r="U57" i="45"/>
  <c r="V57" i="45" s="1"/>
  <c r="U58" i="45"/>
  <c r="V58" i="45" s="1"/>
  <c r="U59" i="45"/>
  <c r="V59" i="45" s="1"/>
  <c r="U62" i="45"/>
  <c r="V62" i="45" s="1"/>
  <c r="U63" i="45"/>
  <c r="V63" i="45" s="1"/>
  <c r="U64" i="45"/>
  <c r="V64" i="45" s="1"/>
  <c r="U65" i="45"/>
  <c r="V65" i="45" s="1"/>
  <c r="U66" i="45"/>
  <c r="V66" i="45" s="1"/>
  <c r="U67" i="45"/>
  <c r="V67" i="45" s="1"/>
  <c r="U68" i="45"/>
  <c r="V68" i="45" s="1"/>
  <c r="U69" i="45"/>
  <c r="V69" i="45" s="1"/>
  <c r="U70" i="45"/>
  <c r="V70" i="45" s="1"/>
  <c r="U71" i="45"/>
  <c r="V71" i="45" s="1"/>
  <c r="U72" i="45"/>
  <c r="V72" i="45" s="1"/>
  <c r="U73" i="45"/>
  <c r="V73" i="45" s="1"/>
  <c r="U74" i="45"/>
  <c r="V74" i="45" s="1"/>
  <c r="U75" i="45"/>
  <c r="V75" i="45" s="1"/>
  <c r="U76" i="45"/>
  <c r="V76" i="45" s="1"/>
  <c r="U77" i="45"/>
  <c r="V77" i="45" s="1"/>
  <c r="U78" i="45"/>
  <c r="V78" i="45" s="1"/>
  <c r="U79" i="45"/>
  <c r="V79" i="45" s="1"/>
  <c r="U80" i="45"/>
  <c r="V80" i="45" s="1"/>
  <c r="U83" i="45"/>
  <c r="V83" i="45" s="1"/>
  <c r="U84" i="45"/>
  <c r="V84" i="45" s="1"/>
  <c r="U85" i="45"/>
  <c r="V85" i="45" s="1"/>
  <c r="U86" i="45"/>
  <c r="V86" i="45" s="1"/>
  <c r="U87" i="45"/>
  <c r="V87" i="45" s="1"/>
  <c r="U88" i="45"/>
  <c r="V88" i="45" s="1"/>
  <c r="U89" i="45"/>
  <c r="V89" i="45" s="1"/>
  <c r="U90" i="45"/>
  <c r="V90" i="45" s="1"/>
  <c r="U91" i="45"/>
  <c r="V91" i="45" s="1"/>
  <c r="U92" i="45"/>
  <c r="V92" i="45" s="1"/>
  <c r="U94" i="45"/>
  <c r="V94" i="45" s="1"/>
  <c r="U96" i="45"/>
  <c r="V96" i="45" s="1"/>
  <c r="U97" i="45"/>
  <c r="V97" i="45" s="1"/>
  <c r="U98" i="45"/>
  <c r="V98" i="45" s="1"/>
  <c r="U99" i="45"/>
  <c r="V99" i="45" s="1"/>
  <c r="U100" i="45"/>
  <c r="V100" i="45" s="1"/>
  <c r="U101" i="45"/>
  <c r="V101" i="45" s="1"/>
  <c r="U102" i="45"/>
  <c r="V102" i="45" s="1"/>
  <c r="U103" i="45"/>
  <c r="V103" i="45" s="1"/>
  <c r="U104" i="45"/>
  <c r="V104" i="45" s="1"/>
  <c r="U105" i="45"/>
  <c r="V105" i="45" s="1"/>
  <c r="U106" i="45"/>
  <c r="V106" i="45" s="1"/>
  <c r="U107" i="45"/>
  <c r="V107" i="45" s="1"/>
  <c r="U108" i="45"/>
  <c r="V108" i="45" s="1"/>
  <c r="U109" i="45"/>
  <c r="V109" i="45" s="1"/>
  <c r="U110" i="45"/>
  <c r="V110" i="45" s="1"/>
  <c r="U111" i="45"/>
  <c r="V111" i="45" s="1"/>
  <c r="U112" i="45"/>
  <c r="V112" i="45" s="1"/>
  <c r="U113" i="45"/>
  <c r="V113" i="45" s="1"/>
  <c r="U114" i="45"/>
  <c r="V114" i="45" s="1"/>
  <c r="U115" i="45"/>
  <c r="V115" i="45" s="1"/>
  <c r="U116" i="45"/>
  <c r="V116" i="45" s="1"/>
  <c r="U117" i="45"/>
  <c r="V117" i="45" s="1"/>
  <c r="U25" i="45"/>
  <c r="V25" i="45" s="1"/>
  <c r="S26" i="45"/>
  <c r="T26" i="45" s="1"/>
  <c r="S27" i="45"/>
  <c r="T27" i="45" s="1"/>
  <c r="S28" i="45"/>
  <c r="T28" i="45" s="1"/>
  <c r="S29" i="45"/>
  <c r="T29" i="45" s="1"/>
  <c r="S30" i="45"/>
  <c r="T30" i="45" s="1"/>
  <c r="S31" i="45"/>
  <c r="T31" i="45" s="1"/>
  <c r="S32" i="45"/>
  <c r="T32" i="45" s="1"/>
  <c r="S34" i="45"/>
  <c r="T34" i="45" s="1"/>
  <c r="S35" i="45"/>
  <c r="T35" i="45" s="1"/>
  <c r="S36" i="45"/>
  <c r="T36" i="45" s="1"/>
  <c r="S37" i="45"/>
  <c r="T37" i="45" s="1"/>
  <c r="S38" i="45"/>
  <c r="T38" i="45" s="1"/>
  <c r="S39" i="45"/>
  <c r="T39" i="45" s="1"/>
  <c r="S40" i="45"/>
  <c r="T40" i="45" s="1"/>
  <c r="S42" i="45"/>
  <c r="S43" i="45"/>
  <c r="T43" i="45" s="1"/>
  <c r="S45" i="45"/>
  <c r="T45" i="45" s="1"/>
  <c r="S48" i="45"/>
  <c r="T48" i="45" s="1"/>
  <c r="S50" i="45"/>
  <c r="S51" i="45"/>
  <c r="S52" i="45"/>
  <c r="S55" i="45"/>
  <c r="T55" i="45" s="1"/>
  <c r="S56" i="45"/>
  <c r="T56" i="45" s="1"/>
  <c r="S57" i="45"/>
  <c r="T57" i="45" s="1"/>
  <c r="S58" i="45"/>
  <c r="T58" i="45" s="1"/>
  <c r="S59" i="45"/>
  <c r="T59" i="45" s="1"/>
  <c r="S62" i="45"/>
  <c r="T62" i="45" s="1"/>
  <c r="S63" i="45"/>
  <c r="T63" i="45" s="1"/>
  <c r="S64" i="45"/>
  <c r="T64" i="45" s="1"/>
  <c r="S65" i="45"/>
  <c r="T65" i="45" s="1"/>
  <c r="S66" i="45"/>
  <c r="T66" i="45" s="1"/>
  <c r="S67" i="45"/>
  <c r="T67" i="45" s="1"/>
  <c r="S68" i="45"/>
  <c r="T68" i="45" s="1"/>
  <c r="S69" i="45"/>
  <c r="T69" i="45" s="1"/>
  <c r="S70" i="45"/>
  <c r="T70" i="45" s="1"/>
  <c r="S71" i="45"/>
  <c r="T71" i="45" s="1"/>
  <c r="S72" i="45"/>
  <c r="T72" i="45" s="1"/>
  <c r="S73" i="45"/>
  <c r="T73" i="45" s="1"/>
  <c r="S74" i="45"/>
  <c r="T74" i="45" s="1"/>
  <c r="S75" i="45"/>
  <c r="T75" i="45" s="1"/>
  <c r="S76" i="45"/>
  <c r="T76" i="45" s="1"/>
  <c r="S77" i="45"/>
  <c r="T77" i="45" s="1"/>
  <c r="S78" i="45"/>
  <c r="T78" i="45" s="1"/>
  <c r="S79" i="45"/>
  <c r="T79" i="45" s="1"/>
  <c r="S80" i="45"/>
  <c r="T80" i="45" s="1"/>
  <c r="S83" i="45"/>
  <c r="T83" i="45" s="1"/>
  <c r="S84" i="45"/>
  <c r="T84" i="45" s="1"/>
  <c r="S85" i="45"/>
  <c r="T85" i="45" s="1"/>
  <c r="S86" i="45"/>
  <c r="T86" i="45" s="1"/>
  <c r="S87" i="45"/>
  <c r="T87" i="45" s="1"/>
  <c r="S88" i="45"/>
  <c r="T88" i="45" s="1"/>
  <c r="S89" i="45"/>
  <c r="T89" i="45" s="1"/>
  <c r="S90" i="45"/>
  <c r="T90" i="45" s="1"/>
  <c r="S91" i="45"/>
  <c r="T91" i="45" s="1"/>
  <c r="S92" i="45"/>
  <c r="T92" i="45" s="1"/>
  <c r="S94" i="45"/>
  <c r="T94" i="45" s="1"/>
  <c r="S96" i="45"/>
  <c r="T96" i="45" s="1"/>
  <c r="S97" i="45"/>
  <c r="T97" i="45" s="1"/>
  <c r="S98" i="45"/>
  <c r="T98" i="45" s="1"/>
  <c r="S99" i="45"/>
  <c r="T99" i="45" s="1"/>
  <c r="S100" i="45"/>
  <c r="T100" i="45" s="1"/>
  <c r="S101" i="45"/>
  <c r="T101" i="45" s="1"/>
  <c r="S102" i="45"/>
  <c r="T102" i="45" s="1"/>
  <c r="S103" i="45"/>
  <c r="T103" i="45" s="1"/>
  <c r="S104" i="45"/>
  <c r="T104" i="45" s="1"/>
  <c r="S105" i="45"/>
  <c r="T105" i="45" s="1"/>
  <c r="S106" i="45"/>
  <c r="T106" i="45" s="1"/>
  <c r="S107" i="45"/>
  <c r="T107" i="45" s="1"/>
  <c r="S108" i="45"/>
  <c r="T108" i="45" s="1"/>
  <c r="S109" i="45"/>
  <c r="T109" i="45" s="1"/>
  <c r="S110" i="45"/>
  <c r="T110" i="45" s="1"/>
  <c r="S111" i="45"/>
  <c r="T111" i="45" s="1"/>
  <c r="S112" i="45"/>
  <c r="T112" i="45" s="1"/>
  <c r="S113" i="45"/>
  <c r="T113" i="45" s="1"/>
  <c r="S114" i="45"/>
  <c r="T114" i="45" s="1"/>
  <c r="S115" i="45"/>
  <c r="T115" i="45" s="1"/>
  <c r="S116" i="45"/>
  <c r="T116" i="45" s="1"/>
  <c r="S117" i="45"/>
  <c r="T117" i="45" s="1"/>
  <c r="S25" i="45"/>
  <c r="T25" i="45" s="1"/>
  <c r="H41" i="45"/>
  <c r="H46" i="45"/>
  <c r="E47" i="45"/>
  <c r="E124" i="45" s="1"/>
  <c r="F47" i="45"/>
  <c r="F124" i="45" s="1"/>
  <c r="F123" i="45" s="1"/>
  <c r="H47" i="45"/>
  <c r="D47" i="45"/>
  <c r="S61" i="45" l="1"/>
  <c r="T61" i="45" s="1"/>
  <c r="U60" i="45"/>
  <c r="V60" i="45" s="1"/>
  <c r="E54" i="45"/>
  <c r="E122" i="45" s="1"/>
  <c r="E120" i="45" s="1"/>
  <c r="D124" i="45"/>
  <c r="D123" i="45" s="1"/>
  <c r="D54" i="45"/>
  <c r="D122" i="45" s="1"/>
  <c r="D120" i="45" s="1"/>
  <c r="F54" i="45"/>
  <c r="F122" i="45" s="1"/>
  <c r="F120" i="45" s="1"/>
  <c r="I47" i="45"/>
  <c r="S47" i="45"/>
  <c r="T47" i="45" s="1"/>
  <c r="U47" i="45"/>
  <c r="S93" i="45"/>
  <c r="S95" i="45"/>
  <c r="U61" i="45"/>
  <c r="V61" i="45" s="1"/>
  <c r="H95" i="45"/>
  <c r="S60" i="45"/>
  <c r="T60" i="45" s="1"/>
  <c r="H50" i="45"/>
  <c r="I50" i="45" s="1"/>
  <c r="I52" i="45" s="1"/>
  <c r="I51" i="45" s="1"/>
  <c r="E49" i="45"/>
  <c r="F49" i="45"/>
  <c r="D49" i="45"/>
  <c r="E44" i="45"/>
  <c r="F44" i="45"/>
  <c r="D44" i="45"/>
  <c r="D46" i="45" s="1"/>
  <c r="K48" i="46"/>
  <c r="K47" i="46"/>
  <c r="K46" i="46"/>
  <c r="K45" i="46"/>
  <c r="K44" i="46"/>
  <c r="K43" i="46"/>
  <c r="K42" i="46"/>
  <c r="K41" i="46"/>
  <c r="K39" i="46"/>
  <c r="K38" i="46"/>
  <c r="K37" i="46"/>
  <c r="K36" i="46"/>
  <c r="K35" i="46"/>
  <c r="K34" i="46"/>
  <c r="K32" i="46"/>
  <c r="K31" i="46"/>
  <c r="K30" i="46"/>
  <c r="K29" i="46"/>
  <c r="K28" i="46"/>
  <c r="K27" i="46"/>
  <c r="K26" i="46"/>
  <c r="K25" i="46"/>
  <c r="K24" i="46"/>
  <c r="K23" i="46"/>
  <c r="K22" i="46"/>
  <c r="K21" i="46"/>
  <c r="K20" i="46"/>
  <c r="K19" i="46"/>
  <c r="K18" i="46"/>
  <c r="K17" i="46"/>
  <c r="K16" i="46"/>
  <c r="K15" i="46"/>
  <c r="K14" i="46"/>
  <c r="K13" i="46"/>
  <c r="K12" i="46"/>
  <c r="D41" i="45"/>
  <c r="D53" i="45" s="1"/>
  <c r="V47" i="45" l="1"/>
  <c r="S54" i="45"/>
  <c r="S44" i="45"/>
  <c r="T44" i="45" s="1"/>
  <c r="F46" i="45"/>
  <c r="U44" i="45"/>
  <c r="V44" i="45" s="1"/>
  <c r="E46" i="45"/>
  <c r="S49" i="45"/>
  <c r="H49" i="45"/>
  <c r="U49" i="45" s="1"/>
  <c r="H52" i="45"/>
  <c r="U50" i="45"/>
  <c r="V50" i="45" s="1"/>
  <c r="T50" i="45"/>
  <c r="I49" i="45"/>
  <c r="I95" i="45"/>
  <c r="H93" i="45"/>
  <c r="U95" i="45"/>
  <c r="T95" i="45"/>
  <c r="P30" i="45"/>
  <c r="V95" i="45" l="1"/>
  <c r="V49" i="45"/>
  <c r="U46" i="45"/>
  <c r="I46" i="45"/>
  <c r="S46" i="45"/>
  <c r="T46" i="45" s="1"/>
  <c r="H51" i="45"/>
  <c r="U52" i="45"/>
  <c r="V52" i="45" s="1"/>
  <c r="T52" i="45"/>
  <c r="H124" i="45"/>
  <c r="T49" i="45"/>
  <c r="I93" i="45"/>
  <c r="U93" i="45"/>
  <c r="T93" i="45"/>
  <c r="P33" i="45"/>
  <c r="P29" i="45"/>
  <c r="Q29" i="45" s="1"/>
  <c r="P31" i="45"/>
  <c r="Q31" i="45" s="1"/>
  <c r="P32" i="45"/>
  <c r="Q32" i="45" s="1"/>
  <c r="P28" i="45"/>
  <c r="Q28" i="45" s="1"/>
  <c r="V46" i="45" l="1"/>
  <c r="I124" i="45"/>
  <c r="H123" i="45"/>
  <c r="U51" i="45"/>
  <c r="V51" i="45" s="1"/>
  <c r="T51" i="45"/>
  <c r="H53" i="45"/>
  <c r="V93" i="45"/>
  <c r="Q33" i="45"/>
  <c r="F33" i="45"/>
  <c r="E33" i="45"/>
  <c r="E41" i="45" l="1"/>
  <c r="I41" i="45" s="1"/>
  <c r="U33" i="45"/>
  <c r="V33" i="45" s="1"/>
  <c r="F41" i="45"/>
  <c r="F53" i="45" s="1"/>
  <c r="S33" i="45"/>
  <c r="T33" i="45" s="1"/>
  <c r="T42" i="45"/>
  <c r="U42" i="45"/>
  <c r="H54" i="45"/>
  <c r="H122" i="45" s="1"/>
  <c r="E53" i="42"/>
  <c r="E48" i="42" s="1"/>
  <c r="K48" i="42" s="1"/>
  <c r="M48" i="42" s="1"/>
  <c r="M43" i="39"/>
  <c r="D63" i="42"/>
  <c r="D58" i="42" s="1"/>
  <c r="F53" i="42"/>
  <c r="K53" i="42" s="1"/>
  <c r="M42" i="39"/>
  <c r="E28" i="42"/>
  <c r="M40" i="39"/>
  <c r="K138" i="42"/>
  <c r="K125" i="42"/>
  <c r="K123" i="42" s="1"/>
  <c r="K120" i="42" s="1"/>
  <c r="H125" i="42"/>
  <c r="F125" i="42"/>
  <c r="J125" i="42" s="1"/>
  <c r="E125" i="42"/>
  <c r="E123" i="42" s="1"/>
  <c r="D125" i="42"/>
  <c r="D123" i="42" s="1"/>
  <c r="K78" i="42"/>
  <c r="H75" i="42"/>
  <c r="F75" i="42"/>
  <c r="E75" i="42"/>
  <c r="D75" i="42"/>
  <c r="D73" i="42"/>
  <c r="K43" i="42"/>
  <c r="L43" i="42" s="1"/>
  <c r="F158" i="42"/>
  <c r="F163" i="42"/>
  <c r="Q200" i="42"/>
  <c r="P200" i="42"/>
  <c r="Q193" i="42"/>
  <c r="P193" i="42"/>
  <c r="H193" i="42"/>
  <c r="E193" i="42"/>
  <c r="E188" i="42" s="1"/>
  <c r="K188" i="42" s="1"/>
  <c r="M188" i="42" s="1"/>
  <c r="Q192" i="42"/>
  <c r="P192" i="42"/>
  <c r="Q191" i="42"/>
  <c r="P191" i="42"/>
  <c r="Q190" i="42"/>
  <c r="P190" i="42"/>
  <c r="F190" i="42"/>
  <c r="D190" i="42"/>
  <c r="Q189" i="42"/>
  <c r="P189" i="42"/>
  <c r="F189" i="42"/>
  <c r="Q139" i="42" s="1"/>
  <c r="E189" i="42"/>
  <c r="D189" i="42"/>
  <c r="Q188" i="42"/>
  <c r="P188" i="42"/>
  <c r="F188" i="42"/>
  <c r="D188" i="42"/>
  <c r="Q187" i="42"/>
  <c r="P187" i="42"/>
  <c r="F187" i="42"/>
  <c r="E187" i="42"/>
  <c r="D187" i="42"/>
  <c r="Q186" i="42"/>
  <c r="P186" i="42"/>
  <c r="F186" i="42"/>
  <c r="E186" i="42"/>
  <c r="D186" i="42"/>
  <c r="Q185" i="42"/>
  <c r="P185" i="42"/>
  <c r="Q184" i="42"/>
  <c r="P184" i="42"/>
  <c r="Q183" i="42"/>
  <c r="P183" i="42"/>
  <c r="H183" i="42"/>
  <c r="E183" i="42"/>
  <c r="Q182" i="42"/>
  <c r="P182" i="42"/>
  <c r="Q181" i="42"/>
  <c r="P181" i="42"/>
  <c r="Q180" i="42"/>
  <c r="P180" i="42"/>
  <c r="K180" i="42"/>
  <c r="F180" i="42"/>
  <c r="D180" i="42"/>
  <c r="Q179" i="42"/>
  <c r="P179" i="42"/>
  <c r="E179" i="42"/>
  <c r="D179" i="42"/>
  <c r="Q178" i="42"/>
  <c r="P178" i="42"/>
  <c r="K178" i="42"/>
  <c r="K175" i="42" s="1"/>
  <c r="F178" i="42"/>
  <c r="D178" i="42"/>
  <c r="Q177" i="42"/>
  <c r="P177" i="42"/>
  <c r="F177" i="42"/>
  <c r="Q127" i="42" s="1"/>
  <c r="E177" i="42"/>
  <c r="D177" i="42"/>
  <c r="Q176" i="42"/>
  <c r="P176" i="42"/>
  <c r="F176" i="42"/>
  <c r="E176" i="42"/>
  <c r="D176" i="42"/>
  <c r="Q175" i="42"/>
  <c r="P175" i="42"/>
  <c r="Q174" i="42"/>
  <c r="P174" i="42"/>
  <c r="Q173" i="42"/>
  <c r="P173" i="42"/>
  <c r="E173" i="42"/>
  <c r="Q172" i="42"/>
  <c r="P172" i="42"/>
  <c r="Q171" i="42"/>
  <c r="P171" i="42"/>
  <c r="Q170" i="42"/>
  <c r="P170" i="42"/>
  <c r="D170" i="42"/>
  <c r="Q169" i="42"/>
  <c r="P169" i="42"/>
  <c r="F169" i="42"/>
  <c r="Q119" i="42"/>
  <c r="E169" i="42"/>
  <c r="D169" i="42"/>
  <c r="P119" i="42" s="1"/>
  <c r="Q168" i="42"/>
  <c r="P168" i="42"/>
  <c r="F168" i="42"/>
  <c r="D168" i="42"/>
  <c r="Q167" i="42"/>
  <c r="P167" i="42"/>
  <c r="F167" i="42"/>
  <c r="Q117" i="42" s="1"/>
  <c r="E167" i="42"/>
  <c r="D167" i="42"/>
  <c r="Q166" i="42"/>
  <c r="P166" i="42"/>
  <c r="F166" i="42"/>
  <c r="Q116" i="42" s="1"/>
  <c r="E166" i="42"/>
  <c r="D166" i="42"/>
  <c r="Q165" i="42"/>
  <c r="P165" i="42"/>
  <c r="Q164" i="42"/>
  <c r="P164" i="42"/>
  <c r="Q163" i="42"/>
  <c r="P163" i="42"/>
  <c r="K163" i="42"/>
  <c r="M163" i="42" s="1"/>
  <c r="Q162" i="42"/>
  <c r="P162" i="42"/>
  <c r="Q161" i="42"/>
  <c r="P161" i="42"/>
  <c r="Q160" i="42"/>
  <c r="P160" i="42"/>
  <c r="E160" i="42"/>
  <c r="D160" i="42"/>
  <c r="Q159" i="42"/>
  <c r="P159" i="42"/>
  <c r="Q158" i="42"/>
  <c r="P158" i="42"/>
  <c r="E158" i="42"/>
  <c r="E153" i="42" s="1"/>
  <c r="Q157" i="42"/>
  <c r="P157" i="42"/>
  <c r="K157" i="42"/>
  <c r="L157" i="42" s="1"/>
  <c r="J157" i="42"/>
  <c r="Q156" i="42"/>
  <c r="P156" i="42"/>
  <c r="K156" i="42"/>
  <c r="L156" i="42"/>
  <c r="J156" i="42"/>
  <c r="Q155" i="42"/>
  <c r="P155" i="42"/>
  <c r="D155" i="42"/>
  <c r="Q154" i="42"/>
  <c r="P154" i="42"/>
  <c r="F154" i="42"/>
  <c r="E154" i="42"/>
  <c r="D154" i="42"/>
  <c r="D149" i="42" s="1"/>
  <c r="D153" i="42"/>
  <c r="D148" i="42" s="1"/>
  <c r="Q152" i="42"/>
  <c r="P152" i="42"/>
  <c r="F152" i="42"/>
  <c r="F147" i="42" s="1"/>
  <c r="E152" i="42"/>
  <c r="E147" i="42" s="1"/>
  <c r="E142" i="42" s="1"/>
  <c r="D152" i="42"/>
  <c r="Q151" i="42"/>
  <c r="P151" i="42"/>
  <c r="F151" i="42"/>
  <c r="Q101" i="42" s="1"/>
  <c r="E151" i="42"/>
  <c r="P101" i="42"/>
  <c r="D151" i="42"/>
  <c r="F149" i="42"/>
  <c r="D146" i="42"/>
  <c r="Q144" i="42"/>
  <c r="P144" i="42"/>
  <c r="Q142" i="42"/>
  <c r="P142" i="42"/>
  <c r="Q141" i="42"/>
  <c r="P141" i="42"/>
  <c r="J138" i="42"/>
  <c r="J135" i="42" s="1"/>
  <c r="J133" i="42" s="1"/>
  <c r="J130" i="42" s="1"/>
  <c r="E138" i="42"/>
  <c r="E135" i="42" s="1"/>
  <c r="E133" i="42" s="1"/>
  <c r="D138" i="42"/>
  <c r="H135" i="42"/>
  <c r="F135" i="42"/>
  <c r="F133" i="42" s="1"/>
  <c r="E130" i="42"/>
  <c r="Q134" i="42"/>
  <c r="P134" i="42"/>
  <c r="Q133" i="42"/>
  <c r="Q132" i="42"/>
  <c r="P132" i="42"/>
  <c r="Q131" i="42"/>
  <c r="P131" i="42"/>
  <c r="F130" i="42"/>
  <c r="Q129" i="42"/>
  <c r="J128" i="42"/>
  <c r="I128" i="42"/>
  <c r="G128" i="42"/>
  <c r="Q124" i="42"/>
  <c r="P124" i="42"/>
  <c r="P123" i="42"/>
  <c r="Q122" i="42"/>
  <c r="P122" i="42"/>
  <c r="Q121" i="42"/>
  <c r="P121" i="42"/>
  <c r="K119" i="42"/>
  <c r="M119" i="42" s="1"/>
  <c r="H119" i="42"/>
  <c r="J119" i="42" s="1"/>
  <c r="G119" i="42"/>
  <c r="H118" i="42"/>
  <c r="J118" i="42" s="1"/>
  <c r="E118" i="42"/>
  <c r="K117" i="42"/>
  <c r="L117" i="42" s="1"/>
  <c r="H117" i="42"/>
  <c r="G117" i="42"/>
  <c r="K116" i="42"/>
  <c r="H116" i="42"/>
  <c r="J116" i="42" s="1"/>
  <c r="G116" i="42"/>
  <c r="F115" i="42"/>
  <c r="D115" i="42"/>
  <c r="Q114" i="42"/>
  <c r="P114" i="42"/>
  <c r="F114" i="42"/>
  <c r="E114" i="42"/>
  <c r="P113" i="42"/>
  <c r="H113" i="42"/>
  <c r="E113" i="42"/>
  <c r="G113" i="42" s="1"/>
  <c r="Q112" i="42"/>
  <c r="P112" i="42"/>
  <c r="F112" i="42"/>
  <c r="F107" i="42" s="1"/>
  <c r="Q67" i="42" s="1"/>
  <c r="H112" i="42"/>
  <c r="E112" i="42"/>
  <c r="D112" i="42"/>
  <c r="D107" i="42" s="1"/>
  <c r="Q111" i="42"/>
  <c r="P111" i="42"/>
  <c r="F111" i="42"/>
  <c r="F106" i="42" s="1"/>
  <c r="E111" i="42"/>
  <c r="D111" i="42"/>
  <c r="Q109" i="42"/>
  <c r="P109" i="42"/>
  <c r="D109" i="42"/>
  <c r="F108" i="42"/>
  <c r="D108" i="42"/>
  <c r="Q107" i="42"/>
  <c r="P107" i="42"/>
  <c r="Q106" i="42"/>
  <c r="P106" i="42"/>
  <c r="Q104" i="42"/>
  <c r="K103" i="42"/>
  <c r="K100" i="42" s="1"/>
  <c r="G103" i="42"/>
  <c r="G100" i="42"/>
  <c r="I98" i="42"/>
  <c r="G98" i="42"/>
  <c r="K95" i="42"/>
  <c r="H95" i="42"/>
  <c r="I95" i="42" s="1"/>
  <c r="F95" i="42"/>
  <c r="G95" i="42" s="1"/>
  <c r="Q94" i="42"/>
  <c r="P94" i="42"/>
  <c r="Q93" i="42"/>
  <c r="P93" i="42"/>
  <c r="J93" i="42"/>
  <c r="E93" i="42"/>
  <c r="Q92" i="42"/>
  <c r="P92" i="42"/>
  <c r="Q91" i="42"/>
  <c r="P91" i="42"/>
  <c r="P90" i="42"/>
  <c r="H90" i="42"/>
  <c r="I90" i="42" s="1"/>
  <c r="F90" i="42"/>
  <c r="G90" i="42" s="1"/>
  <c r="J88" i="42"/>
  <c r="G88" i="42"/>
  <c r="I88" i="42"/>
  <c r="H85" i="42"/>
  <c r="F85" i="42"/>
  <c r="E85" i="42"/>
  <c r="K85" i="42" s="1"/>
  <c r="D85" i="42"/>
  <c r="Q84" i="42"/>
  <c r="P84" i="42"/>
  <c r="L84" i="42"/>
  <c r="K84" i="42"/>
  <c r="H84" i="42"/>
  <c r="F84" i="42"/>
  <c r="E84" i="42"/>
  <c r="D84" i="42"/>
  <c r="L83" i="42"/>
  <c r="Q82" i="42"/>
  <c r="P82" i="42"/>
  <c r="L82" i="42"/>
  <c r="K82" i="42"/>
  <c r="H82" i="42"/>
  <c r="F82" i="42"/>
  <c r="E82" i="42"/>
  <c r="D82" i="42"/>
  <c r="Q81" i="42"/>
  <c r="P81" i="42"/>
  <c r="L81" i="42"/>
  <c r="K81" i="42"/>
  <c r="H81" i="42"/>
  <c r="J81" i="42" s="1"/>
  <c r="F81" i="42"/>
  <c r="E81" i="42"/>
  <c r="D81" i="42"/>
  <c r="P79" i="42"/>
  <c r="I78" i="42"/>
  <c r="P77" i="42"/>
  <c r="P76" i="42"/>
  <c r="H74" i="42"/>
  <c r="F74" i="42"/>
  <c r="E74" i="42"/>
  <c r="K74" i="42"/>
  <c r="M74" i="42" s="1"/>
  <c r="D74" i="42"/>
  <c r="H73" i="42"/>
  <c r="F73" i="42"/>
  <c r="H72" i="42"/>
  <c r="F72" i="42"/>
  <c r="E72" i="42"/>
  <c r="D72" i="42"/>
  <c r="H71" i="42"/>
  <c r="J71" i="42" s="1"/>
  <c r="F71" i="42"/>
  <c r="E71" i="42"/>
  <c r="D71" i="42"/>
  <c r="Q64" i="42"/>
  <c r="P64" i="42"/>
  <c r="K64" i="42"/>
  <c r="M64" i="42" s="1"/>
  <c r="H64" i="42"/>
  <c r="H59" i="42" s="1"/>
  <c r="J64" i="42"/>
  <c r="G64" i="42"/>
  <c r="P63" i="42"/>
  <c r="Q62" i="42"/>
  <c r="P62" i="42"/>
  <c r="K62" i="42"/>
  <c r="L62" i="42" s="1"/>
  <c r="H62" i="42"/>
  <c r="G62" i="42"/>
  <c r="Q61" i="42"/>
  <c r="P61" i="42"/>
  <c r="K61" i="42"/>
  <c r="H61" i="42"/>
  <c r="G61" i="42"/>
  <c r="P60" i="42"/>
  <c r="Q59" i="42"/>
  <c r="P59" i="42"/>
  <c r="F59" i="42"/>
  <c r="Q19" i="42" s="1"/>
  <c r="E59" i="42"/>
  <c r="D59" i="42"/>
  <c r="P19" i="42" s="1"/>
  <c r="Q58" i="42"/>
  <c r="P58" i="42"/>
  <c r="Q57" i="42"/>
  <c r="P57" i="42"/>
  <c r="F57" i="42"/>
  <c r="E57" i="42"/>
  <c r="D57" i="42"/>
  <c r="Q56" i="42"/>
  <c r="P56" i="42"/>
  <c r="H56" i="42"/>
  <c r="F56" i="42"/>
  <c r="E56" i="42"/>
  <c r="D56" i="42"/>
  <c r="P55" i="42"/>
  <c r="Q54" i="42"/>
  <c r="P54" i="42"/>
  <c r="K54" i="42"/>
  <c r="L54" i="42" s="1"/>
  <c r="H54" i="42"/>
  <c r="I54" i="42" s="1"/>
  <c r="G54" i="42"/>
  <c r="Q53" i="42"/>
  <c r="Q52" i="42"/>
  <c r="P52" i="42"/>
  <c r="K52" i="42"/>
  <c r="H52" i="42"/>
  <c r="Q12" i="42" s="1"/>
  <c r="G52" i="42"/>
  <c r="Q51" i="42"/>
  <c r="P51" i="42"/>
  <c r="K51" i="42"/>
  <c r="L51" i="42" s="1"/>
  <c r="H51" i="42"/>
  <c r="J51" i="42" s="1"/>
  <c r="G51" i="42"/>
  <c r="P50" i="42"/>
  <c r="F50" i="42"/>
  <c r="D50" i="42"/>
  <c r="Q49" i="42"/>
  <c r="P49" i="42"/>
  <c r="F49" i="42"/>
  <c r="E49" i="42"/>
  <c r="K49" i="42" s="1"/>
  <c r="M49" i="42" s="1"/>
  <c r="D49" i="42"/>
  <c r="Q48" i="42"/>
  <c r="P48" i="42"/>
  <c r="O48" i="42"/>
  <c r="D48" i="42"/>
  <c r="Q47" i="42"/>
  <c r="P47" i="42"/>
  <c r="F47" i="42"/>
  <c r="E47" i="42"/>
  <c r="K47" i="42" s="1"/>
  <c r="M47" i="42" s="1"/>
  <c r="D47" i="42"/>
  <c r="Q46" i="42"/>
  <c r="P46" i="42"/>
  <c r="F46" i="42"/>
  <c r="E46" i="42"/>
  <c r="D46" i="42"/>
  <c r="O45" i="42"/>
  <c r="P44" i="42"/>
  <c r="K44" i="42"/>
  <c r="H44" i="42"/>
  <c r="I44" i="42" s="1"/>
  <c r="G44" i="42"/>
  <c r="J43" i="42"/>
  <c r="I43" i="42"/>
  <c r="G43" i="42"/>
  <c r="K42" i="42"/>
  <c r="H42" i="42"/>
  <c r="I42" i="42" s="1"/>
  <c r="G42" i="42"/>
  <c r="K41" i="42"/>
  <c r="H41" i="42"/>
  <c r="I41" i="42" s="1"/>
  <c r="G41" i="42"/>
  <c r="F40" i="42"/>
  <c r="H40" i="42" s="1"/>
  <c r="E40" i="42"/>
  <c r="K40" i="42" s="1"/>
  <c r="D40" i="42"/>
  <c r="Q39" i="42"/>
  <c r="P39" i="42"/>
  <c r="K39" i="42"/>
  <c r="L39" i="42" s="1"/>
  <c r="H39" i="42"/>
  <c r="G39" i="42"/>
  <c r="Q38" i="42"/>
  <c r="P38" i="42"/>
  <c r="J38" i="42"/>
  <c r="E38" i="42"/>
  <c r="G38" i="42" s="1"/>
  <c r="Q37" i="42"/>
  <c r="P37" i="42"/>
  <c r="K37" i="42"/>
  <c r="L37" i="42" s="1"/>
  <c r="H37" i="42"/>
  <c r="I37" i="42" s="1"/>
  <c r="G37" i="42"/>
  <c r="Q36" i="42"/>
  <c r="P36" i="42"/>
  <c r="K36" i="42"/>
  <c r="L36" i="42" s="1"/>
  <c r="H36" i="42"/>
  <c r="J36" i="42" s="1"/>
  <c r="G36" i="42"/>
  <c r="H35" i="42"/>
  <c r="F35" i="42"/>
  <c r="D35" i="42"/>
  <c r="K34" i="42"/>
  <c r="H34" i="42"/>
  <c r="I34" i="42" s="1"/>
  <c r="G34" i="42"/>
  <c r="M33" i="42"/>
  <c r="L33" i="42"/>
  <c r="J33" i="42"/>
  <c r="I33" i="42"/>
  <c r="G33" i="42"/>
  <c r="K32" i="42"/>
  <c r="L32" i="42" s="1"/>
  <c r="H32" i="42"/>
  <c r="G32" i="42"/>
  <c r="K31" i="42"/>
  <c r="H31" i="42"/>
  <c r="G31" i="42"/>
  <c r="F30" i="42"/>
  <c r="E30" i="42"/>
  <c r="D30" i="42"/>
  <c r="Q29" i="42"/>
  <c r="P29" i="42"/>
  <c r="K29" i="42"/>
  <c r="H29" i="42"/>
  <c r="J29" i="42" s="1"/>
  <c r="G29" i="42"/>
  <c r="Q27" i="42"/>
  <c r="P27" i="42"/>
  <c r="K27" i="42"/>
  <c r="L27" i="42" s="1"/>
  <c r="H27" i="42"/>
  <c r="G27" i="42"/>
  <c r="Q26" i="42"/>
  <c r="P26" i="42"/>
  <c r="K26" i="42"/>
  <c r="H26" i="42"/>
  <c r="J26" i="42" s="1"/>
  <c r="G26" i="42"/>
  <c r="P24" i="42"/>
  <c r="F24" i="42"/>
  <c r="E24" i="42"/>
  <c r="D24" i="42"/>
  <c r="P22" i="42"/>
  <c r="F22" i="42"/>
  <c r="E22" i="42"/>
  <c r="D22" i="42"/>
  <c r="P21" i="42"/>
  <c r="F21" i="42"/>
  <c r="E21" i="42"/>
  <c r="D21" i="42"/>
  <c r="P14" i="42"/>
  <c r="P12" i="42"/>
  <c r="P11" i="42"/>
  <c r="L4" i="42"/>
  <c r="H4" i="42"/>
  <c r="F4" i="42"/>
  <c r="E4" i="42"/>
  <c r="D4" i="42"/>
  <c r="H3" i="42"/>
  <c r="F3" i="42"/>
  <c r="E3" i="42"/>
  <c r="D3" i="42"/>
  <c r="H135" i="37"/>
  <c r="H133" i="37" s="1"/>
  <c r="H130" i="37" s="1"/>
  <c r="F135" i="37"/>
  <c r="F133" i="37" s="1"/>
  <c r="F130" i="37" s="1"/>
  <c r="E138" i="37"/>
  <c r="E135" i="37" s="1"/>
  <c r="E133" i="37" s="1"/>
  <c r="E130" i="37" s="1"/>
  <c r="D138" i="37"/>
  <c r="D135" i="37" s="1"/>
  <c r="D133" i="37" s="1"/>
  <c r="D130" i="37" s="1"/>
  <c r="J138" i="37"/>
  <c r="J135" i="37" s="1"/>
  <c r="J133" i="37" s="1"/>
  <c r="J130" i="37" s="1"/>
  <c r="Q134" i="37"/>
  <c r="P134" i="37"/>
  <c r="Q132" i="37"/>
  <c r="P132" i="37"/>
  <c r="Q131" i="37"/>
  <c r="P131" i="37"/>
  <c r="F38" i="37"/>
  <c r="J38" i="37" s="1"/>
  <c r="E53" i="37"/>
  <c r="P13" i="37" s="1"/>
  <c r="K163" i="37"/>
  <c r="K160" i="37" s="1"/>
  <c r="F163" i="37"/>
  <c r="D163" i="37"/>
  <c r="P113" i="37" s="1"/>
  <c r="E113" i="37"/>
  <c r="K113" i="37" s="1"/>
  <c r="M113" i="37" s="1"/>
  <c r="K103" i="37"/>
  <c r="K100" i="37" s="1"/>
  <c r="F103" i="37"/>
  <c r="G103" i="37" s="1"/>
  <c r="E93" i="37"/>
  <c r="I93" i="37" s="1"/>
  <c r="E88" i="37"/>
  <c r="D88" i="37"/>
  <c r="D85" i="37" s="1"/>
  <c r="E78" i="37"/>
  <c r="N40" i="40"/>
  <c r="E28" i="37"/>
  <c r="K28" i="37" s="1"/>
  <c r="D63" i="37"/>
  <c r="D28" i="37"/>
  <c r="T43" i="40"/>
  <c r="S43" i="40"/>
  <c r="R43" i="40"/>
  <c r="Q43" i="40"/>
  <c r="P43" i="40"/>
  <c r="O43" i="40"/>
  <c r="N43" i="40"/>
  <c r="M43" i="40"/>
  <c r="T42" i="40"/>
  <c r="S42" i="40"/>
  <c r="R42" i="40"/>
  <c r="Q42" i="40"/>
  <c r="P42" i="40"/>
  <c r="O42" i="40"/>
  <c r="N42" i="40"/>
  <c r="M42" i="40"/>
  <c r="T40" i="40"/>
  <c r="T41" i="40" s="1"/>
  <c r="S40" i="40"/>
  <c r="R40" i="40"/>
  <c r="R41" i="40" s="1"/>
  <c r="Q40" i="40"/>
  <c r="Q41" i="40" s="1"/>
  <c r="P40" i="40"/>
  <c r="O40" i="40"/>
  <c r="M40" i="40"/>
  <c r="L43" i="39"/>
  <c r="F63" i="37" s="1"/>
  <c r="K43" i="39"/>
  <c r="H63" i="37" s="1"/>
  <c r="L42" i="39"/>
  <c r="F53" i="37" s="1"/>
  <c r="K42" i="39"/>
  <c r="H53" i="37" s="1"/>
  <c r="L40" i="39"/>
  <c r="L41" i="39" s="1"/>
  <c r="F28" i="37" s="1"/>
  <c r="K40" i="39"/>
  <c r="D48" i="37"/>
  <c r="K42" i="38"/>
  <c r="K42" i="36"/>
  <c r="H63" i="26" s="1"/>
  <c r="K41" i="36"/>
  <c r="H53" i="26" s="1"/>
  <c r="M42" i="36"/>
  <c r="E63" i="26" s="1"/>
  <c r="L42" i="36"/>
  <c r="F63" i="26" s="1"/>
  <c r="L42" i="38"/>
  <c r="M42" i="38"/>
  <c r="M39" i="38"/>
  <c r="L39" i="38"/>
  <c r="K39" i="38"/>
  <c r="L41" i="38"/>
  <c r="M41" i="38"/>
  <c r="M40" i="38" s="1"/>
  <c r="K41" i="38"/>
  <c r="K40" i="38" s="1"/>
  <c r="K43" i="38" s="1"/>
  <c r="M41" i="36"/>
  <c r="M39" i="36"/>
  <c r="K39" i="36"/>
  <c r="H118" i="37"/>
  <c r="F108" i="37"/>
  <c r="D108" i="37"/>
  <c r="H85" i="37"/>
  <c r="F85" i="37"/>
  <c r="H90" i="37"/>
  <c r="F90" i="37"/>
  <c r="K95" i="37"/>
  <c r="H95" i="37"/>
  <c r="F95" i="37"/>
  <c r="F173" i="37"/>
  <c r="K43" i="37"/>
  <c r="Q200" i="37"/>
  <c r="P200" i="37"/>
  <c r="Q193" i="37"/>
  <c r="P193" i="37"/>
  <c r="H193" i="37"/>
  <c r="E193" i="37"/>
  <c r="Q192" i="37"/>
  <c r="P192" i="37"/>
  <c r="Q191" i="37"/>
  <c r="P191" i="37"/>
  <c r="Q190" i="37"/>
  <c r="P190" i="37"/>
  <c r="F190" i="37"/>
  <c r="H190" i="37" s="1"/>
  <c r="D190" i="37"/>
  <c r="Q189" i="37"/>
  <c r="P189" i="37"/>
  <c r="F189" i="37"/>
  <c r="Q139" i="37" s="1"/>
  <c r="E189" i="37"/>
  <c r="D189" i="37"/>
  <c r="Q188" i="37"/>
  <c r="P188" i="37"/>
  <c r="F188" i="37"/>
  <c r="D188" i="37"/>
  <c r="Q187" i="37"/>
  <c r="P187" i="37"/>
  <c r="F187" i="37"/>
  <c r="Q137" i="37" s="1"/>
  <c r="E187" i="37"/>
  <c r="D187" i="37"/>
  <c r="Q186" i="37"/>
  <c r="P186" i="37"/>
  <c r="F186" i="37"/>
  <c r="E186" i="37"/>
  <c r="D186" i="37"/>
  <c r="Q185" i="37"/>
  <c r="P185" i="37"/>
  <c r="Q184" i="37"/>
  <c r="P184" i="37"/>
  <c r="Q183" i="37"/>
  <c r="P183" i="37"/>
  <c r="H183" i="37"/>
  <c r="E183" i="37"/>
  <c r="L183" i="37" s="1"/>
  <c r="Q182" i="37"/>
  <c r="P182" i="37"/>
  <c r="Q181" i="37"/>
  <c r="P181" i="37"/>
  <c r="Q180" i="37"/>
  <c r="P180" i="37"/>
  <c r="K180" i="37"/>
  <c r="F180" i="37"/>
  <c r="D180" i="37"/>
  <c r="Q179" i="37"/>
  <c r="P179" i="37"/>
  <c r="E179" i="37"/>
  <c r="D179" i="37"/>
  <c r="Q178" i="37"/>
  <c r="P178" i="37"/>
  <c r="K178" i="37"/>
  <c r="K175" i="37" s="1"/>
  <c r="F178" i="37"/>
  <c r="D178" i="37"/>
  <c r="Q177" i="37"/>
  <c r="P177" i="37"/>
  <c r="F177" i="37"/>
  <c r="Q127" i="37" s="1"/>
  <c r="E177" i="37"/>
  <c r="D177" i="37"/>
  <c r="Q176" i="37"/>
  <c r="P176" i="37"/>
  <c r="F176" i="37"/>
  <c r="Q126" i="37" s="1"/>
  <c r="E176" i="37"/>
  <c r="D176" i="37"/>
  <c r="Q175" i="37"/>
  <c r="P175" i="37"/>
  <c r="Q174" i="37"/>
  <c r="P174" i="37"/>
  <c r="Q173" i="37"/>
  <c r="P173" i="37"/>
  <c r="E173" i="37"/>
  <c r="Q172" i="37"/>
  <c r="P172" i="37"/>
  <c r="Q171" i="37"/>
  <c r="P171" i="37"/>
  <c r="Q170" i="37"/>
  <c r="P170" i="37"/>
  <c r="D170" i="37"/>
  <c r="Q169" i="37"/>
  <c r="P169" i="37"/>
  <c r="F169" i="37"/>
  <c r="E169" i="37"/>
  <c r="D169" i="37"/>
  <c r="Q168" i="37"/>
  <c r="P168" i="37"/>
  <c r="D168" i="37"/>
  <c r="Q167" i="37"/>
  <c r="P167" i="37"/>
  <c r="F167" i="37"/>
  <c r="E167" i="37"/>
  <c r="D167" i="37"/>
  <c r="Q166" i="37"/>
  <c r="P166" i="37"/>
  <c r="F166" i="37"/>
  <c r="Q116" i="37" s="1"/>
  <c r="E166" i="37"/>
  <c r="D166" i="37"/>
  <c r="Q165" i="37"/>
  <c r="P165" i="37"/>
  <c r="Q164" i="37"/>
  <c r="P164" i="37"/>
  <c r="Q163" i="37"/>
  <c r="P163" i="37"/>
  <c r="Q162" i="37"/>
  <c r="P162" i="37"/>
  <c r="Q161" i="37"/>
  <c r="P161" i="37"/>
  <c r="Q160" i="37"/>
  <c r="P160" i="37"/>
  <c r="E160" i="37"/>
  <c r="Q159" i="37"/>
  <c r="P159" i="37"/>
  <c r="Q158" i="37"/>
  <c r="P158" i="37"/>
  <c r="F158" i="37"/>
  <c r="E158" i="37"/>
  <c r="Q157" i="37"/>
  <c r="P157" i="37"/>
  <c r="K157" i="37"/>
  <c r="L157" i="37" s="1"/>
  <c r="J157" i="37"/>
  <c r="Q156" i="37"/>
  <c r="P156" i="37"/>
  <c r="K156" i="37"/>
  <c r="L156" i="37" s="1"/>
  <c r="J156" i="37"/>
  <c r="Q155" i="37"/>
  <c r="P155" i="37"/>
  <c r="D155" i="37"/>
  <c r="Q154" i="37"/>
  <c r="P154" i="37"/>
  <c r="F154" i="37"/>
  <c r="E154" i="37"/>
  <c r="D154" i="37"/>
  <c r="Q152" i="37"/>
  <c r="P152" i="37"/>
  <c r="F152" i="37"/>
  <c r="E152" i="37"/>
  <c r="D152" i="37"/>
  <c r="D147" i="37" s="1"/>
  <c r="Q151" i="37"/>
  <c r="P151" i="37"/>
  <c r="F151" i="37"/>
  <c r="Q101" i="37" s="1"/>
  <c r="E151" i="37"/>
  <c r="E146" i="37" s="1"/>
  <c r="D151" i="37"/>
  <c r="E149" i="37"/>
  <c r="Q144" i="37"/>
  <c r="P144" i="37"/>
  <c r="Q142" i="37"/>
  <c r="P142" i="37"/>
  <c r="Q141" i="37"/>
  <c r="P141" i="37"/>
  <c r="Q129" i="37"/>
  <c r="J128" i="37"/>
  <c r="I128" i="37"/>
  <c r="G128" i="37"/>
  <c r="J125" i="37"/>
  <c r="I125" i="37"/>
  <c r="G125" i="37"/>
  <c r="Q124" i="37"/>
  <c r="P124" i="37"/>
  <c r="J123" i="37"/>
  <c r="I123" i="37"/>
  <c r="G123" i="37"/>
  <c r="Q122" i="37"/>
  <c r="P122" i="37"/>
  <c r="Q121" i="37"/>
  <c r="P121" i="37"/>
  <c r="J120" i="37"/>
  <c r="I120" i="37"/>
  <c r="G120" i="37"/>
  <c r="K119" i="37"/>
  <c r="L119" i="37" s="1"/>
  <c r="H119" i="37"/>
  <c r="G119" i="37"/>
  <c r="E118" i="37"/>
  <c r="K117" i="37"/>
  <c r="H117" i="37"/>
  <c r="I117" i="37" s="1"/>
  <c r="G117" i="37"/>
  <c r="K116" i="37"/>
  <c r="H116" i="37"/>
  <c r="G116" i="37"/>
  <c r="F115" i="37"/>
  <c r="H115" i="37" s="1"/>
  <c r="D115" i="37"/>
  <c r="Q114" i="37"/>
  <c r="P114" i="37"/>
  <c r="F114" i="37"/>
  <c r="E114" i="37"/>
  <c r="H113" i="37"/>
  <c r="Q112" i="37"/>
  <c r="P112" i="37"/>
  <c r="F112" i="37"/>
  <c r="E112" i="37"/>
  <c r="D112" i="37"/>
  <c r="Q111" i="37"/>
  <c r="P111" i="37"/>
  <c r="F111" i="37"/>
  <c r="H111" i="37" s="1"/>
  <c r="J111" i="37" s="1"/>
  <c r="E111" i="37"/>
  <c r="D111" i="37"/>
  <c r="Q109" i="37"/>
  <c r="P109" i="37"/>
  <c r="D109" i="37"/>
  <c r="Q107" i="37"/>
  <c r="P107" i="37"/>
  <c r="Q106" i="37"/>
  <c r="P106" i="37"/>
  <c r="G100" i="37"/>
  <c r="I98" i="37"/>
  <c r="G98" i="37"/>
  <c r="Q94" i="37"/>
  <c r="P94" i="37"/>
  <c r="Q93" i="37"/>
  <c r="P93" i="37"/>
  <c r="J93" i="37"/>
  <c r="Q92" i="37"/>
  <c r="P92" i="37"/>
  <c r="Q91" i="37"/>
  <c r="P91" i="37"/>
  <c r="Q90" i="37"/>
  <c r="P90" i="37"/>
  <c r="J88" i="37"/>
  <c r="Q84" i="37"/>
  <c r="P84" i="37"/>
  <c r="L84" i="37"/>
  <c r="K84" i="37"/>
  <c r="H84" i="37"/>
  <c r="F84" i="37"/>
  <c r="E84" i="37"/>
  <c r="D84" i="37"/>
  <c r="Q83" i="37"/>
  <c r="P83" i="37"/>
  <c r="L83" i="37"/>
  <c r="Q82" i="37"/>
  <c r="P82" i="37"/>
  <c r="L82" i="37"/>
  <c r="K82" i="37"/>
  <c r="H82" i="37"/>
  <c r="F82" i="37"/>
  <c r="E82" i="37"/>
  <c r="D82" i="37"/>
  <c r="Q81" i="37"/>
  <c r="P81" i="37"/>
  <c r="L81" i="37"/>
  <c r="K81" i="37"/>
  <c r="H81" i="37"/>
  <c r="F81" i="37"/>
  <c r="E81" i="37"/>
  <c r="D81" i="37"/>
  <c r="Q80" i="37"/>
  <c r="P80" i="37"/>
  <c r="P79" i="37"/>
  <c r="P77" i="37"/>
  <c r="P76" i="37"/>
  <c r="I75" i="37"/>
  <c r="G75" i="37"/>
  <c r="H74" i="37"/>
  <c r="F74" i="37"/>
  <c r="E74" i="37"/>
  <c r="D74" i="37"/>
  <c r="H73" i="37"/>
  <c r="F73" i="37"/>
  <c r="Q33" i="37"/>
  <c r="D73" i="37"/>
  <c r="H72" i="37"/>
  <c r="J72" i="37" s="1"/>
  <c r="F72" i="37"/>
  <c r="Q32" i="37"/>
  <c r="E72" i="37"/>
  <c r="D72" i="37"/>
  <c r="H71" i="37"/>
  <c r="F71" i="37"/>
  <c r="E71" i="37"/>
  <c r="D71" i="37"/>
  <c r="Q64" i="37"/>
  <c r="P64" i="37"/>
  <c r="K64" i="37"/>
  <c r="K59" i="37"/>
  <c r="H64" i="37"/>
  <c r="I64" i="37" s="1"/>
  <c r="G64" i="37"/>
  <c r="P63" i="37"/>
  <c r="Q62" i="37"/>
  <c r="P62" i="37"/>
  <c r="K62" i="37"/>
  <c r="H62" i="37"/>
  <c r="G62" i="37"/>
  <c r="Q61" i="37"/>
  <c r="P61" i="37"/>
  <c r="K61" i="37"/>
  <c r="H61" i="37"/>
  <c r="H56" i="37" s="1"/>
  <c r="G61" i="37"/>
  <c r="P60" i="37"/>
  <c r="Q59" i="37"/>
  <c r="P59" i="37"/>
  <c r="F59" i="37"/>
  <c r="E59" i="37"/>
  <c r="D59" i="37"/>
  <c r="P19" i="37"/>
  <c r="Q58" i="37"/>
  <c r="P58" i="37"/>
  <c r="Q57" i="37"/>
  <c r="P57" i="37"/>
  <c r="F57" i="37"/>
  <c r="E57" i="37"/>
  <c r="D57" i="37"/>
  <c r="Q56" i="37"/>
  <c r="P56" i="37"/>
  <c r="F56" i="37"/>
  <c r="E56" i="37"/>
  <c r="D56" i="37"/>
  <c r="P55" i="37"/>
  <c r="Q54" i="37"/>
  <c r="P54" i="37"/>
  <c r="K54" i="37"/>
  <c r="L54" i="37" s="1"/>
  <c r="H54" i="37"/>
  <c r="I54" i="37"/>
  <c r="G54" i="37"/>
  <c r="Q53" i="37"/>
  <c r="Q52" i="37"/>
  <c r="P52" i="37"/>
  <c r="K52" i="37"/>
  <c r="H52" i="37"/>
  <c r="H47" i="37" s="1"/>
  <c r="J47" i="37" s="1"/>
  <c r="G52" i="37"/>
  <c r="Q51" i="37"/>
  <c r="P51" i="37"/>
  <c r="K51" i="37"/>
  <c r="H51" i="37"/>
  <c r="G51" i="37"/>
  <c r="P50" i="37"/>
  <c r="D50" i="37"/>
  <c r="Q49" i="37"/>
  <c r="P49" i="37"/>
  <c r="F49" i="37"/>
  <c r="E49" i="37"/>
  <c r="D49" i="37"/>
  <c r="Q48" i="37"/>
  <c r="O48" i="37"/>
  <c r="Q47" i="37"/>
  <c r="P47" i="37"/>
  <c r="F47" i="37"/>
  <c r="E47" i="37"/>
  <c r="D47" i="37"/>
  <c r="Q46" i="37"/>
  <c r="P46" i="37"/>
  <c r="F46" i="37"/>
  <c r="E46" i="37"/>
  <c r="K46" i="37" s="1"/>
  <c r="D46" i="37"/>
  <c r="O45" i="37"/>
  <c r="K44" i="37"/>
  <c r="M44" i="37" s="1"/>
  <c r="H44" i="37"/>
  <c r="G44" i="37"/>
  <c r="J43" i="37"/>
  <c r="I43" i="37"/>
  <c r="G43" i="37"/>
  <c r="K42" i="37"/>
  <c r="H42" i="37"/>
  <c r="G42" i="37"/>
  <c r="K41" i="37"/>
  <c r="L41" i="37" s="1"/>
  <c r="H41" i="37"/>
  <c r="I41" i="37" s="1"/>
  <c r="G41" i="37"/>
  <c r="F40" i="37"/>
  <c r="E40" i="37"/>
  <c r="D40" i="37"/>
  <c r="Q39" i="37"/>
  <c r="P39" i="37"/>
  <c r="K39" i="37"/>
  <c r="H39" i="37"/>
  <c r="G39" i="37"/>
  <c r="Q38" i="37"/>
  <c r="E38" i="37"/>
  <c r="Q37" i="37"/>
  <c r="P37" i="37"/>
  <c r="K37" i="37"/>
  <c r="H37" i="37"/>
  <c r="I37" i="37" s="1"/>
  <c r="G37" i="37"/>
  <c r="Q36" i="37"/>
  <c r="P36" i="37"/>
  <c r="K36" i="37"/>
  <c r="H36" i="37"/>
  <c r="G36" i="37"/>
  <c r="Q35" i="37"/>
  <c r="P35" i="37"/>
  <c r="H35" i="37"/>
  <c r="F35" i="37"/>
  <c r="D35" i="37"/>
  <c r="K34" i="37"/>
  <c r="H34" i="37"/>
  <c r="G34" i="37"/>
  <c r="M33" i="37"/>
  <c r="L33" i="37"/>
  <c r="J33" i="37"/>
  <c r="I33" i="37"/>
  <c r="G33" i="37"/>
  <c r="K32" i="37"/>
  <c r="H32" i="37"/>
  <c r="I32" i="37" s="1"/>
  <c r="G32" i="37"/>
  <c r="K31" i="37"/>
  <c r="H31" i="37"/>
  <c r="G31" i="37"/>
  <c r="F30" i="37"/>
  <c r="H30" i="37" s="1"/>
  <c r="J30" i="37" s="1"/>
  <c r="E30" i="37"/>
  <c r="D30" i="37"/>
  <c r="Q29" i="37"/>
  <c r="P29" i="37"/>
  <c r="K29" i="37"/>
  <c r="H29" i="37"/>
  <c r="G29" i="37"/>
  <c r="Q27" i="37"/>
  <c r="P27" i="37"/>
  <c r="K27" i="37"/>
  <c r="H27" i="37"/>
  <c r="G27" i="37"/>
  <c r="Q26" i="37"/>
  <c r="P26" i="37"/>
  <c r="K26" i="37"/>
  <c r="H26" i="37"/>
  <c r="G26" i="37"/>
  <c r="P24" i="37"/>
  <c r="F24" i="37"/>
  <c r="E24" i="37"/>
  <c r="D24" i="37"/>
  <c r="P22" i="37"/>
  <c r="F22" i="37"/>
  <c r="E22" i="37"/>
  <c r="D22" i="37"/>
  <c r="P21" i="37"/>
  <c r="F21" i="37"/>
  <c r="E21" i="37"/>
  <c r="D21" i="37"/>
  <c r="P14" i="37"/>
  <c r="P12" i="37"/>
  <c r="P11" i="37"/>
  <c r="L4" i="37"/>
  <c r="H4" i="37"/>
  <c r="F4" i="37"/>
  <c r="E4" i="37"/>
  <c r="D4" i="37"/>
  <c r="H3" i="37"/>
  <c r="F3" i="37"/>
  <c r="E3" i="37"/>
  <c r="D3" i="37"/>
  <c r="F133" i="26"/>
  <c r="K42" i="35"/>
  <c r="L41" i="36"/>
  <c r="F53" i="26" s="1"/>
  <c r="K41" i="35"/>
  <c r="L39" i="36"/>
  <c r="K39" i="35"/>
  <c r="F153" i="26"/>
  <c r="H35" i="26"/>
  <c r="F115" i="26"/>
  <c r="F65" i="26"/>
  <c r="G65" i="26" s="1"/>
  <c r="H73" i="26"/>
  <c r="K65" i="26"/>
  <c r="H65" i="26"/>
  <c r="F148" i="26"/>
  <c r="F163" i="26"/>
  <c r="D65" i="26"/>
  <c r="E65" i="26"/>
  <c r="G68" i="26"/>
  <c r="I68" i="26"/>
  <c r="D71" i="26"/>
  <c r="E71" i="26"/>
  <c r="F71" i="26"/>
  <c r="H71" i="26"/>
  <c r="D72" i="26"/>
  <c r="E72" i="26"/>
  <c r="F72" i="26"/>
  <c r="H72" i="26"/>
  <c r="D73" i="26"/>
  <c r="E73" i="26"/>
  <c r="K73" i="26" s="1"/>
  <c r="F73" i="26"/>
  <c r="Q33" i="26" s="1"/>
  <c r="D74" i="26"/>
  <c r="E74" i="26"/>
  <c r="K74" i="26" s="1"/>
  <c r="F74" i="26"/>
  <c r="H74" i="26"/>
  <c r="G75" i="26"/>
  <c r="I75" i="26"/>
  <c r="G78" i="26"/>
  <c r="I78" i="26"/>
  <c r="D81" i="26"/>
  <c r="E81" i="26"/>
  <c r="F81" i="26"/>
  <c r="H81" i="26"/>
  <c r="J81" i="26" s="1"/>
  <c r="K81" i="26"/>
  <c r="L81" i="26"/>
  <c r="D82" i="26"/>
  <c r="E82" i="26"/>
  <c r="P42" i="26" s="1"/>
  <c r="F82" i="26"/>
  <c r="H82" i="26"/>
  <c r="K82" i="26"/>
  <c r="L82" i="26"/>
  <c r="D83" i="26"/>
  <c r="E83" i="26"/>
  <c r="J83" i="26"/>
  <c r="K83" i="26"/>
  <c r="L83" i="26"/>
  <c r="D84" i="26"/>
  <c r="E84" i="26"/>
  <c r="F84" i="26"/>
  <c r="G84" i="26" s="1"/>
  <c r="H84" i="26"/>
  <c r="K84" i="26"/>
  <c r="M84" i="26" s="1"/>
  <c r="L84" i="26"/>
  <c r="D85" i="26"/>
  <c r="E85" i="26"/>
  <c r="G85" i="26"/>
  <c r="J85" i="26"/>
  <c r="G88" i="26"/>
  <c r="I88" i="26"/>
  <c r="J88" i="26"/>
  <c r="G90" i="26"/>
  <c r="I90" i="26"/>
  <c r="J90" i="26"/>
  <c r="G93" i="26"/>
  <c r="I93" i="26"/>
  <c r="J93" i="26"/>
  <c r="G95" i="26"/>
  <c r="I95" i="26"/>
  <c r="G98" i="26"/>
  <c r="I98" i="26"/>
  <c r="G100" i="26"/>
  <c r="I100" i="26"/>
  <c r="G103" i="26"/>
  <c r="I103" i="26"/>
  <c r="D108" i="26"/>
  <c r="J108" i="26"/>
  <c r="D109" i="26"/>
  <c r="D111" i="26"/>
  <c r="D106" i="26" s="1"/>
  <c r="E111" i="26"/>
  <c r="F111" i="26"/>
  <c r="D112" i="26"/>
  <c r="D107" i="26"/>
  <c r="E112" i="26"/>
  <c r="F112" i="26"/>
  <c r="F107" i="26" s="1"/>
  <c r="E113" i="26"/>
  <c r="H113" i="26"/>
  <c r="I113" i="26" s="1"/>
  <c r="E114" i="26"/>
  <c r="E109" i="26"/>
  <c r="F114" i="26"/>
  <c r="D115" i="26"/>
  <c r="G116" i="26"/>
  <c r="H116" i="26"/>
  <c r="J116" i="26" s="1"/>
  <c r="K116" i="26"/>
  <c r="M116" i="26" s="1"/>
  <c r="G117" i="26"/>
  <c r="H117" i="26"/>
  <c r="K117" i="26"/>
  <c r="E118" i="26"/>
  <c r="K118" i="26" s="1"/>
  <c r="H118" i="26"/>
  <c r="J118" i="26" s="1"/>
  <c r="G119" i="26"/>
  <c r="H119" i="26"/>
  <c r="K119" i="26"/>
  <c r="M119" i="26" s="1"/>
  <c r="G120" i="26"/>
  <c r="I120" i="26"/>
  <c r="J120" i="26"/>
  <c r="G123" i="26"/>
  <c r="I123" i="26"/>
  <c r="J123" i="26"/>
  <c r="G125" i="26"/>
  <c r="I125" i="26"/>
  <c r="J125" i="26"/>
  <c r="G128" i="26"/>
  <c r="I128" i="26"/>
  <c r="J128" i="26"/>
  <c r="I42" i="35"/>
  <c r="J42" i="35"/>
  <c r="K41" i="34"/>
  <c r="I41" i="35"/>
  <c r="J41" i="35"/>
  <c r="K40" i="34"/>
  <c r="I39" i="35"/>
  <c r="I40" i="35" s="1"/>
  <c r="I43" i="35" s="1"/>
  <c r="J39" i="35"/>
  <c r="K38" i="34"/>
  <c r="K39" i="34" s="1"/>
  <c r="K41" i="33"/>
  <c r="I41" i="34"/>
  <c r="J41" i="34"/>
  <c r="I40" i="34"/>
  <c r="J40" i="34"/>
  <c r="K40" i="33"/>
  <c r="I38" i="34"/>
  <c r="J38" i="34"/>
  <c r="K38" i="33"/>
  <c r="I41" i="33"/>
  <c r="J41" i="33"/>
  <c r="K45" i="32"/>
  <c r="I40" i="33"/>
  <c r="J40" i="33"/>
  <c r="K38" i="32"/>
  <c r="I38" i="33"/>
  <c r="J38" i="33"/>
  <c r="J38" i="32"/>
  <c r="I38" i="32"/>
  <c r="D150" i="26"/>
  <c r="K150" i="26"/>
  <c r="M153" i="26"/>
  <c r="L153" i="26"/>
  <c r="L150" i="26" s="1"/>
  <c r="E150" i="26"/>
  <c r="P110" i="26" s="1"/>
  <c r="D143" i="26"/>
  <c r="D138" i="26" s="1"/>
  <c r="D23" i="26"/>
  <c r="J45" i="32"/>
  <c r="I45" i="32"/>
  <c r="K37" i="32"/>
  <c r="J37" i="32"/>
  <c r="I37" i="32"/>
  <c r="H183" i="26"/>
  <c r="E183" i="26"/>
  <c r="E180" i="26" s="1"/>
  <c r="F180" i="26"/>
  <c r="D180" i="26"/>
  <c r="F179" i="26"/>
  <c r="E179" i="26"/>
  <c r="P139" i="26" s="1"/>
  <c r="D179" i="26"/>
  <c r="F178" i="26"/>
  <c r="D178" i="26"/>
  <c r="F177" i="26"/>
  <c r="E177" i="26"/>
  <c r="D177" i="26"/>
  <c r="F176" i="26"/>
  <c r="Q136" i="26" s="1"/>
  <c r="E176" i="26"/>
  <c r="D176" i="26"/>
  <c r="H173" i="26"/>
  <c r="J173" i="26" s="1"/>
  <c r="E173" i="26"/>
  <c r="F170" i="26"/>
  <c r="D170" i="26"/>
  <c r="E169" i="26"/>
  <c r="D169" i="26"/>
  <c r="K168" i="26"/>
  <c r="F168" i="26"/>
  <c r="D168" i="26"/>
  <c r="F167" i="26"/>
  <c r="Q127" i="26" s="1"/>
  <c r="E167" i="26"/>
  <c r="D167" i="26"/>
  <c r="F166" i="26"/>
  <c r="E166" i="26"/>
  <c r="D166" i="26"/>
  <c r="E163" i="26"/>
  <c r="D160" i="26"/>
  <c r="F159" i="26"/>
  <c r="Q119" i="26" s="1"/>
  <c r="E159" i="26"/>
  <c r="D159" i="26"/>
  <c r="D158" i="26"/>
  <c r="F157" i="26"/>
  <c r="Q117" i="26" s="1"/>
  <c r="E157" i="26"/>
  <c r="D157" i="26"/>
  <c r="F156" i="26"/>
  <c r="E156" i="26"/>
  <c r="D156" i="26"/>
  <c r="E148" i="26"/>
  <c r="P108" i="26" s="1"/>
  <c r="K147" i="26"/>
  <c r="L147" i="26" s="1"/>
  <c r="J147" i="26"/>
  <c r="K146" i="26"/>
  <c r="L146" i="26" s="1"/>
  <c r="J146" i="26"/>
  <c r="D145" i="26"/>
  <c r="F144" i="26"/>
  <c r="E144" i="26"/>
  <c r="D144" i="26"/>
  <c r="D139" i="26" s="1"/>
  <c r="F142" i="26"/>
  <c r="Q102" i="26" s="1"/>
  <c r="E142" i="26"/>
  <c r="E137" i="26" s="1"/>
  <c r="D142" i="26"/>
  <c r="F141" i="26"/>
  <c r="F136" i="26" s="1"/>
  <c r="E141" i="26"/>
  <c r="E136" i="26" s="1"/>
  <c r="E131" i="26" s="1"/>
  <c r="D141" i="26"/>
  <c r="D136" i="26" s="1"/>
  <c r="K64" i="26"/>
  <c r="H64" i="26"/>
  <c r="G64" i="26"/>
  <c r="K62" i="26"/>
  <c r="H62" i="26"/>
  <c r="G62" i="26"/>
  <c r="K61" i="26"/>
  <c r="H61" i="26"/>
  <c r="G61" i="26"/>
  <c r="D60" i="26"/>
  <c r="F59" i="26"/>
  <c r="E59" i="26"/>
  <c r="D59" i="26"/>
  <c r="D58" i="26"/>
  <c r="F57" i="26"/>
  <c r="E57" i="26"/>
  <c r="D57" i="26"/>
  <c r="F56" i="26"/>
  <c r="E56" i="26"/>
  <c r="D56" i="26"/>
  <c r="K54" i="26"/>
  <c r="L54" i="26" s="1"/>
  <c r="H54" i="26"/>
  <c r="Q14" i="26" s="1"/>
  <c r="G54" i="26"/>
  <c r="K52" i="26"/>
  <c r="L52" i="26" s="1"/>
  <c r="H52" i="26"/>
  <c r="Q12" i="26" s="1"/>
  <c r="G52" i="26"/>
  <c r="K51" i="26"/>
  <c r="M51" i="26" s="1"/>
  <c r="H51" i="26"/>
  <c r="I51" i="26" s="1"/>
  <c r="G51" i="26"/>
  <c r="D50" i="26"/>
  <c r="F49" i="26"/>
  <c r="E49" i="26"/>
  <c r="K49" i="26" s="1"/>
  <c r="M49" i="26" s="1"/>
  <c r="D49" i="26"/>
  <c r="D48" i="26"/>
  <c r="F47" i="26"/>
  <c r="E47" i="26"/>
  <c r="D47" i="26"/>
  <c r="F46" i="26"/>
  <c r="E46" i="26"/>
  <c r="D46" i="26"/>
  <c r="K44" i="26"/>
  <c r="L44" i="26" s="1"/>
  <c r="H44" i="26"/>
  <c r="I44" i="26" s="1"/>
  <c r="G44" i="26"/>
  <c r="K43" i="26"/>
  <c r="J43" i="26"/>
  <c r="I43" i="26"/>
  <c r="G43" i="26"/>
  <c r="K42" i="26"/>
  <c r="H42" i="26"/>
  <c r="G42" i="26"/>
  <c r="K41" i="26"/>
  <c r="H41" i="26"/>
  <c r="J41" i="26" s="1"/>
  <c r="G41" i="26"/>
  <c r="F40" i="26"/>
  <c r="H40" i="26" s="1"/>
  <c r="J40" i="26" s="1"/>
  <c r="E40" i="26"/>
  <c r="D40" i="26"/>
  <c r="K39" i="26"/>
  <c r="H39" i="26"/>
  <c r="G39" i="26"/>
  <c r="J38" i="26"/>
  <c r="E38" i="26"/>
  <c r="I38" i="26" s="1"/>
  <c r="K37" i="26"/>
  <c r="H37" i="26"/>
  <c r="I37" i="26" s="1"/>
  <c r="G37" i="26"/>
  <c r="K36" i="26"/>
  <c r="L36" i="26" s="1"/>
  <c r="H36" i="26"/>
  <c r="I36" i="26"/>
  <c r="G36" i="26"/>
  <c r="F35" i="26"/>
  <c r="D35" i="26"/>
  <c r="K34" i="26"/>
  <c r="H34" i="26"/>
  <c r="G34" i="26"/>
  <c r="M33" i="26"/>
  <c r="L33" i="26"/>
  <c r="J33" i="26"/>
  <c r="I33" i="26"/>
  <c r="G33" i="26"/>
  <c r="K32" i="26"/>
  <c r="L32" i="26" s="1"/>
  <c r="H32" i="26"/>
  <c r="J32" i="26" s="1"/>
  <c r="G32" i="26"/>
  <c r="K31" i="26"/>
  <c r="H31" i="26"/>
  <c r="I31" i="26" s="1"/>
  <c r="G31" i="26"/>
  <c r="F30" i="26"/>
  <c r="E30" i="26"/>
  <c r="D30" i="26"/>
  <c r="K29" i="26"/>
  <c r="H29" i="26"/>
  <c r="I29" i="26" s="1"/>
  <c r="G29" i="26"/>
  <c r="K27" i="26"/>
  <c r="L27" i="26" s="1"/>
  <c r="H27" i="26"/>
  <c r="G27" i="26"/>
  <c r="K26" i="26"/>
  <c r="H26" i="26"/>
  <c r="J26" i="26" s="1"/>
  <c r="G26" i="26"/>
  <c r="D25" i="26"/>
  <c r="F24" i="26"/>
  <c r="E24" i="26"/>
  <c r="D24" i="26"/>
  <c r="F22" i="26"/>
  <c r="E22" i="26"/>
  <c r="D22" i="26"/>
  <c r="F21" i="26"/>
  <c r="E21" i="26"/>
  <c r="D21" i="26"/>
  <c r="K165" i="26"/>
  <c r="K170" i="26"/>
  <c r="B89" i="30"/>
  <c r="G74" i="30"/>
  <c r="B71" i="30"/>
  <c r="G30" i="30"/>
  <c r="G31" i="30"/>
  <c r="G29" i="30"/>
  <c r="G28" i="30"/>
  <c r="G32" i="30" s="1"/>
  <c r="D31" i="30"/>
  <c r="E31" i="30"/>
  <c r="E30" i="30"/>
  <c r="D29" i="30"/>
  <c r="E29" i="30"/>
  <c r="D28" i="30"/>
  <c r="D32" i="30" s="1"/>
  <c r="H32" i="30" s="1"/>
  <c r="E28" i="30"/>
  <c r="E32" i="30" s="1"/>
  <c r="D30" i="30"/>
  <c r="D23" i="30"/>
  <c r="D25" i="30"/>
  <c r="D22" i="30"/>
  <c r="D24" i="30"/>
  <c r="E128" i="30"/>
  <c r="D126" i="30"/>
  <c r="E71" i="30"/>
  <c r="E75" i="30" s="1"/>
  <c r="D127" i="30"/>
  <c r="E125" i="30"/>
  <c r="E127" i="30"/>
  <c r="D128" i="30"/>
  <c r="D74" i="30"/>
  <c r="G73" i="30"/>
  <c r="E72" i="30"/>
  <c r="D73" i="30"/>
  <c r="D125" i="30"/>
  <c r="D129" i="30" s="1"/>
  <c r="E126" i="30"/>
  <c r="E91" i="30"/>
  <c r="E73" i="30"/>
  <c r="G72" i="30"/>
  <c r="D71" i="30"/>
  <c r="D72" i="30"/>
  <c r="E74" i="30"/>
  <c r="G71" i="30"/>
  <c r="K71" i="30" s="1"/>
  <c r="K75" i="30" s="1"/>
  <c r="D13" i="30"/>
  <c r="D10" i="30"/>
  <c r="D14" i="30" s="1"/>
  <c r="D12" i="30"/>
  <c r="D11" i="30"/>
  <c r="G159" i="30"/>
  <c r="D171" i="30"/>
  <c r="E161" i="30"/>
  <c r="E160" i="30"/>
  <c r="E159" i="30"/>
  <c r="E158" i="30"/>
  <c r="G92" i="30"/>
  <c r="E92" i="30"/>
  <c r="G90" i="30"/>
  <c r="E90" i="30"/>
  <c r="G89" i="30"/>
  <c r="E89" i="30"/>
  <c r="D89" i="30"/>
  <c r="D93" i="30"/>
  <c r="D90" i="30"/>
  <c r="D92" i="30"/>
  <c r="D160" i="30"/>
  <c r="D158" i="30"/>
  <c r="D161" i="30"/>
  <c r="D159" i="30"/>
  <c r="Q63" i="26"/>
  <c r="Q166" i="26"/>
  <c r="Q167" i="26"/>
  <c r="Q168" i="26"/>
  <c r="Q169" i="26"/>
  <c r="Q171" i="26"/>
  <c r="Q172" i="26"/>
  <c r="Q173" i="26"/>
  <c r="Q174" i="26"/>
  <c r="Q176" i="26"/>
  <c r="Q177" i="26"/>
  <c r="Q178" i="26"/>
  <c r="Q179" i="26"/>
  <c r="Q181" i="26"/>
  <c r="Q182" i="26"/>
  <c r="Q183" i="26"/>
  <c r="Q190" i="26"/>
  <c r="G91" i="30"/>
  <c r="K10" i="31"/>
  <c r="I10" i="31"/>
  <c r="D14" i="31"/>
  <c r="I11" i="31"/>
  <c r="K11" i="31"/>
  <c r="K12" i="31"/>
  <c r="I12" i="31"/>
  <c r="I13" i="31"/>
  <c r="K13" i="31"/>
  <c r="E14" i="31"/>
  <c r="F16" i="31"/>
  <c r="H16" i="31"/>
  <c r="I16" i="31"/>
  <c r="K16" i="31"/>
  <c r="F17" i="31"/>
  <c r="H17" i="31"/>
  <c r="I17" i="31"/>
  <c r="K17" i="31"/>
  <c r="F18" i="31"/>
  <c r="H18" i="31"/>
  <c r="I18" i="31"/>
  <c r="K18" i="31"/>
  <c r="F19" i="31"/>
  <c r="H19" i="31"/>
  <c r="I19" i="31"/>
  <c r="K19" i="31"/>
  <c r="D20" i="31"/>
  <c r="E20" i="31"/>
  <c r="G20" i="31"/>
  <c r="H22" i="31"/>
  <c r="K22" i="31"/>
  <c r="F23" i="31"/>
  <c r="H23" i="31"/>
  <c r="I23" i="31"/>
  <c r="H24" i="31"/>
  <c r="K24" i="31"/>
  <c r="F25" i="31"/>
  <c r="H25" i="31"/>
  <c r="I25" i="31"/>
  <c r="D26" i="31"/>
  <c r="G26" i="31"/>
  <c r="F28" i="31"/>
  <c r="H28" i="31"/>
  <c r="I28" i="31"/>
  <c r="J28" i="31"/>
  <c r="K28" i="31"/>
  <c r="F29" i="31"/>
  <c r="H29" i="31"/>
  <c r="I29" i="31"/>
  <c r="J29" i="31"/>
  <c r="K29" i="31"/>
  <c r="F30" i="31"/>
  <c r="H30" i="31"/>
  <c r="I30" i="31"/>
  <c r="J30" i="31"/>
  <c r="K30" i="31"/>
  <c r="F31" i="31"/>
  <c r="H31" i="31"/>
  <c r="I31" i="31"/>
  <c r="J31" i="31"/>
  <c r="K31" i="31"/>
  <c r="D32" i="31"/>
  <c r="E32" i="31"/>
  <c r="G32" i="31"/>
  <c r="I32" i="31" s="1"/>
  <c r="F34" i="31"/>
  <c r="H34" i="31"/>
  <c r="I34" i="31"/>
  <c r="D38" i="31"/>
  <c r="H35" i="31"/>
  <c r="K35" i="31"/>
  <c r="F36" i="31"/>
  <c r="H36" i="31"/>
  <c r="I36" i="31"/>
  <c r="H37" i="31"/>
  <c r="K37" i="31"/>
  <c r="E38" i="31"/>
  <c r="F40" i="31"/>
  <c r="H40" i="31"/>
  <c r="I40" i="31"/>
  <c r="K40" i="31"/>
  <c r="F41" i="31"/>
  <c r="H41" i="31"/>
  <c r="I41" i="31"/>
  <c r="K41" i="31"/>
  <c r="F42" i="31"/>
  <c r="H42" i="31"/>
  <c r="I42" i="31"/>
  <c r="K42" i="31"/>
  <c r="F43" i="31"/>
  <c r="H43" i="31"/>
  <c r="I43" i="31"/>
  <c r="K43" i="31"/>
  <c r="D44" i="31"/>
  <c r="E44" i="31"/>
  <c r="G44" i="31"/>
  <c r="I44" i="31"/>
  <c r="I47" i="31"/>
  <c r="I49" i="31"/>
  <c r="D50" i="31"/>
  <c r="F52" i="31"/>
  <c r="I52" i="31"/>
  <c r="F53" i="31"/>
  <c r="H53" i="31"/>
  <c r="H54" i="31"/>
  <c r="F55" i="31"/>
  <c r="H55" i="31"/>
  <c r="I55" i="31"/>
  <c r="J55" i="31"/>
  <c r="K55" i="31"/>
  <c r="D56" i="31"/>
  <c r="F58" i="31"/>
  <c r="K58" i="31"/>
  <c r="F59" i="31"/>
  <c r="I59" i="31"/>
  <c r="F60" i="31"/>
  <c r="K60" i="31"/>
  <c r="F61" i="31"/>
  <c r="I61" i="31"/>
  <c r="D62" i="31"/>
  <c r="G62" i="31"/>
  <c r="H64" i="31"/>
  <c r="K64" i="31"/>
  <c r="F65" i="31"/>
  <c r="H65" i="31"/>
  <c r="I65" i="31"/>
  <c r="H66" i="31"/>
  <c r="K66" i="31"/>
  <c r="F67" i="31"/>
  <c r="H67" i="31"/>
  <c r="I67" i="31"/>
  <c r="D68" i="31"/>
  <c r="G68" i="31"/>
  <c r="H68" i="31" s="1"/>
  <c r="F71" i="31"/>
  <c r="H71" i="31"/>
  <c r="I71" i="31"/>
  <c r="J71" i="31"/>
  <c r="K71" i="31"/>
  <c r="J72" i="31"/>
  <c r="F72" i="31"/>
  <c r="H72" i="31"/>
  <c r="K72" i="31"/>
  <c r="H73" i="31"/>
  <c r="K73" i="31"/>
  <c r="F74" i="31"/>
  <c r="H74" i="31"/>
  <c r="I74" i="31"/>
  <c r="E75" i="31"/>
  <c r="F77" i="31"/>
  <c r="H77" i="31"/>
  <c r="I77" i="31"/>
  <c r="K77" i="31"/>
  <c r="F78" i="31"/>
  <c r="H78" i="31"/>
  <c r="K78" i="31"/>
  <c r="F79" i="31"/>
  <c r="H79" i="31"/>
  <c r="J79" i="31"/>
  <c r="F80" i="31"/>
  <c r="H80" i="31"/>
  <c r="I80" i="31"/>
  <c r="K80" i="31"/>
  <c r="D81" i="31"/>
  <c r="H81" i="31" s="1"/>
  <c r="F83" i="31"/>
  <c r="H83" i="31"/>
  <c r="I83" i="31"/>
  <c r="K83" i="31"/>
  <c r="F84" i="31"/>
  <c r="H84" i="31"/>
  <c r="K84" i="31"/>
  <c r="F85" i="31"/>
  <c r="H85" i="31"/>
  <c r="I85" i="31"/>
  <c r="J86" i="31"/>
  <c r="H86" i="31"/>
  <c r="D87" i="31"/>
  <c r="H89" i="31"/>
  <c r="K89" i="31"/>
  <c r="F90" i="31"/>
  <c r="H90" i="31"/>
  <c r="I90" i="31"/>
  <c r="H91" i="31"/>
  <c r="K91" i="31"/>
  <c r="F92" i="31"/>
  <c r="H92" i="31"/>
  <c r="I92" i="31"/>
  <c r="D93" i="31"/>
  <c r="G93" i="31"/>
  <c r="F95" i="31"/>
  <c r="H95" i="31"/>
  <c r="I95" i="31"/>
  <c r="J95" i="31"/>
  <c r="K95" i="31"/>
  <c r="F96" i="31"/>
  <c r="H96" i="31"/>
  <c r="I96" i="31"/>
  <c r="J96" i="31"/>
  <c r="K96" i="31"/>
  <c r="F97" i="31"/>
  <c r="H97" i="31"/>
  <c r="I97" i="31"/>
  <c r="J97" i="31"/>
  <c r="K97" i="31"/>
  <c r="F98" i="31"/>
  <c r="H98" i="31"/>
  <c r="I98" i="31"/>
  <c r="J98" i="31"/>
  <c r="K98" i="31"/>
  <c r="D99" i="31"/>
  <c r="E99" i="31"/>
  <c r="G99" i="31"/>
  <c r="F101" i="31"/>
  <c r="H101" i="31"/>
  <c r="I101" i="31"/>
  <c r="J102" i="31"/>
  <c r="H102" i="31"/>
  <c r="F103" i="31"/>
  <c r="H103" i="31"/>
  <c r="I103" i="31"/>
  <c r="J103" i="31"/>
  <c r="K103" i="31"/>
  <c r="F104" i="31"/>
  <c r="H104" i="31"/>
  <c r="I104" i="31"/>
  <c r="J104" i="31"/>
  <c r="K104" i="31"/>
  <c r="D105" i="31"/>
  <c r="H107" i="31"/>
  <c r="K107" i="31"/>
  <c r="F108" i="31"/>
  <c r="H108" i="31"/>
  <c r="I108" i="31"/>
  <c r="H109" i="31"/>
  <c r="K109" i="31"/>
  <c r="F110" i="31"/>
  <c r="H110" i="31"/>
  <c r="I110" i="31"/>
  <c r="D111" i="31"/>
  <c r="G111" i="31"/>
  <c r="F113" i="31"/>
  <c r="H113" i="31"/>
  <c r="I113" i="31"/>
  <c r="J113" i="31"/>
  <c r="K113" i="31"/>
  <c r="F114" i="31"/>
  <c r="H114" i="31"/>
  <c r="I114" i="31"/>
  <c r="J114" i="31"/>
  <c r="K114" i="31"/>
  <c r="F115" i="31"/>
  <c r="H115" i="31"/>
  <c r="I115" i="31"/>
  <c r="J115" i="31"/>
  <c r="K115" i="31"/>
  <c r="F116" i="31"/>
  <c r="H116" i="31"/>
  <c r="I116" i="31"/>
  <c r="J116" i="31"/>
  <c r="K116" i="31"/>
  <c r="D117" i="31"/>
  <c r="E117" i="31"/>
  <c r="G117" i="31"/>
  <c r="H119" i="31"/>
  <c r="I119" i="31"/>
  <c r="K120" i="31"/>
  <c r="H121" i="31"/>
  <c r="I121" i="31"/>
  <c r="K122" i="31"/>
  <c r="E123" i="31"/>
  <c r="F125" i="31"/>
  <c r="H125" i="31"/>
  <c r="K125" i="31"/>
  <c r="F126" i="31"/>
  <c r="H126" i="31"/>
  <c r="J126" i="31"/>
  <c r="F127" i="31"/>
  <c r="I127" i="31"/>
  <c r="F128" i="31"/>
  <c r="I128" i="31"/>
  <c r="K128" i="31"/>
  <c r="D129" i="31"/>
  <c r="E135" i="31"/>
  <c r="H131" i="31"/>
  <c r="I131" i="31"/>
  <c r="K132" i="31"/>
  <c r="H133" i="31"/>
  <c r="I133" i="31"/>
  <c r="K134" i="31"/>
  <c r="F137" i="31"/>
  <c r="H137" i="31"/>
  <c r="I137" i="31"/>
  <c r="K137" i="31"/>
  <c r="F138" i="31"/>
  <c r="H138" i="31"/>
  <c r="I138" i="31"/>
  <c r="K138" i="31"/>
  <c r="F139" i="31"/>
  <c r="H139" i="31"/>
  <c r="K139" i="31"/>
  <c r="F140" i="31"/>
  <c r="H140" i="31"/>
  <c r="J140" i="31"/>
  <c r="D141" i="31"/>
  <c r="F144" i="31"/>
  <c r="H144" i="31"/>
  <c r="I144" i="31"/>
  <c r="K144" i="31"/>
  <c r="F145" i="31"/>
  <c r="H145" i="31"/>
  <c r="K145" i="31"/>
  <c r="F146" i="31"/>
  <c r="H146" i="31"/>
  <c r="J146" i="31"/>
  <c r="F147" i="31"/>
  <c r="H147" i="31"/>
  <c r="I147" i="31"/>
  <c r="K147" i="31"/>
  <c r="D148" i="31"/>
  <c r="F151" i="31"/>
  <c r="H151" i="31"/>
  <c r="I151" i="31"/>
  <c r="K151" i="31"/>
  <c r="F152" i="31"/>
  <c r="H152" i="31"/>
  <c r="K152" i="31"/>
  <c r="F153" i="31"/>
  <c r="H153" i="31"/>
  <c r="I153" i="31"/>
  <c r="I154" i="31"/>
  <c r="E155" i="31"/>
  <c r="F158" i="31"/>
  <c r="H158" i="31"/>
  <c r="I158" i="31"/>
  <c r="J158" i="31"/>
  <c r="K158" i="31"/>
  <c r="F159" i="31"/>
  <c r="H159" i="31"/>
  <c r="I159" i="31"/>
  <c r="J159" i="31"/>
  <c r="K159" i="31"/>
  <c r="F160" i="31"/>
  <c r="H160" i="31"/>
  <c r="I160" i="31"/>
  <c r="J160" i="31"/>
  <c r="K160" i="31"/>
  <c r="F161" i="31"/>
  <c r="H161" i="31"/>
  <c r="I161" i="31"/>
  <c r="J161" i="31"/>
  <c r="K161" i="31"/>
  <c r="D162" i="31"/>
  <c r="E162" i="31"/>
  <c r="G162" i="31"/>
  <c r="F164" i="31"/>
  <c r="H164" i="31"/>
  <c r="I164" i="31"/>
  <c r="J164" i="31"/>
  <c r="K164" i="31"/>
  <c r="F165" i="31"/>
  <c r="H165" i="31"/>
  <c r="I165" i="31"/>
  <c r="J165" i="31"/>
  <c r="K165" i="31"/>
  <c r="F166" i="31"/>
  <c r="H166" i="31"/>
  <c r="I166" i="31"/>
  <c r="J166" i="31"/>
  <c r="K166" i="31"/>
  <c r="F167" i="31"/>
  <c r="H167" i="31"/>
  <c r="I167" i="31"/>
  <c r="J167" i="31"/>
  <c r="K167" i="31"/>
  <c r="D168" i="31"/>
  <c r="E168" i="31"/>
  <c r="G168" i="31"/>
  <c r="J171" i="31"/>
  <c r="F172" i="31"/>
  <c r="H172" i="31"/>
  <c r="I172" i="31"/>
  <c r="K172" i="31"/>
  <c r="F173" i="31"/>
  <c r="H173" i="31"/>
  <c r="I173" i="31"/>
  <c r="K173" i="31"/>
  <c r="F174" i="31"/>
  <c r="H174" i="31"/>
  <c r="I174" i="31"/>
  <c r="K174" i="31"/>
  <c r="D175" i="31"/>
  <c r="F178" i="31"/>
  <c r="H178" i="31"/>
  <c r="I178" i="31"/>
  <c r="J178" i="31"/>
  <c r="K178" i="31"/>
  <c r="F179" i="31"/>
  <c r="H179" i="31"/>
  <c r="I179" i="31"/>
  <c r="J179" i="31"/>
  <c r="K179" i="31"/>
  <c r="J180" i="31"/>
  <c r="F180" i="31"/>
  <c r="H180" i="31"/>
  <c r="K180" i="31"/>
  <c r="H181" i="31"/>
  <c r="K181" i="31"/>
  <c r="E182" i="31"/>
  <c r="G182" i="31"/>
  <c r="D189" i="31"/>
  <c r="H185" i="31"/>
  <c r="K185" i="31"/>
  <c r="F186" i="31"/>
  <c r="H186" i="31"/>
  <c r="J186" i="31"/>
  <c r="F187" i="31"/>
  <c r="H187" i="31"/>
  <c r="I187" i="31"/>
  <c r="K187" i="31"/>
  <c r="F188" i="31"/>
  <c r="H188" i="31"/>
  <c r="I188" i="31"/>
  <c r="K188" i="31"/>
  <c r="F192" i="31"/>
  <c r="H192" i="31"/>
  <c r="I192" i="31"/>
  <c r="D196" i="31"/>
  <c r="H193" i="31"/>
  <c r="K193" i="31"/>
  <c r="F194" i="31"/>
  <c r="H194" i="31"/>
  <c r="J194" i="31"/>
  <c r="F195" i="31"/>
  <c r="H195" i="31"/>
  <c r="I195" i="31"/>
  <c r="K195" i="31"/>
  <c r="I199" i="31"/>
  <c r="H199" i="31"/>
  <c r="J199" i="31"/>
  <c r="F200" i="31"/>
  <c r="H200" i="31"/>
  <c r="I200" i="31"/>
  <c r="K200" i="31"/>
  <c r="I201" i="31"/>
  <c r="J201" i="31"/>
  <c r="K201" i="31"/>
  <c r="F202" i="31"/>
  <c r="H202" i="31"/>
  <c r="E203" i="31"/>
  <c r="D210" i="31"/>
  <c r="H210" i="31" s="1"/>
  <c r="H206" i="31"/>
  <c r="K206" i="31"/>
  <c r="F207" i="31"/>
  <c r="H207" i="31"/>
  <c r="J207" i="31"/>
  <c r="F208" i="31"/>
  <c r="H208" i="31"/>
  <c r="I208" i="31"/>
  <c r="K208" i="31"/>
  <c r="F209" i="31"/>
  <c r="H209" i="31"/>
  <c r="I209" i="31"/>
  <c r="K209" i="31"/>
  <c r="G203" i="31"/>
  <c r="K202" i="31"/>
  <c r="I202" i="31"/>
  <c r="J209" i="31"/>
  <c r="J208" i="31"/>
  <c r="I206" i="31"/>
  <c r="F206" i="31"/>
  <c r="D203" i="31"/>
  <c r="J202" i="31"/>
  <c r="F201" i="31"/>
  <c r="J200" i="31"/>
  <c r="K199" i="31"/>
  <c r="F199" i="31"/>
  <c r="J195" i="31"/>
  <c r="I193" i="31"/>
  <c r="F193" i="31"/>
  <c r="K192" i="31"/>
  <c r="J188" i="31"/>
  <c r="J187" i="31"/>
  <c r="I185" i="31"/>
  <c r="F185" i="31"/>
  <c r="I181" i="31"/>
  <c r="F181" i="31"/>
  <c r="J174" i="31"/>
  <c r="J173" i="31"/>
  <c r="J172" i="31"/>
  <c r="G155" i="31"/>
  <c r="K154" i="31"/>
  <c r="F154" i="31"/>
  <c r="K153" i="31"/>
  <c r="J152" i="31"/>
  <c r="J151" i="31"/>
  <c r="D155" i="31"/>
  <c r="H155" i="31" s="1"/>
  <c r="J147" i="31"/>
  <c r="J145" i="31"/>
  <c r="J144" i="31"/>
  <c r="J139" i="31"/>
  <c r="J138" i="31"/>
  <c r="J137" i="31"/>
  <c r="H134" i="31"/>
  <c r="I134" i="31"/>
  <c r="H132" i="31"/>
  <c r="I132" i="31"/>
  <c r="G135" i="31"/>
  <c r="D135" i="31"/>
  <c r="K127" i="31"/>
  <c r="H127" i="31"/>
  <c r="J127" i="31"/>
  <c r="F121" i="31"/>
  <c r="K121" i="31"/>
  <c r="F119" i="31"/>
  <c r="K119" i="31"/>
  <c r="D182" i="31"/>
  <c r="F133" i="31"/>
  <c r="K133" i="31"/>
  <c r="F131" i="31"/>
  <c r="K131" i="31"/>
  <c r="H128" i="31"/>
  <c r="J128" i="31"/>
  <c r="H122" i="31"/>
  <c r="I122" i="31"/>
  <c r="H120" i="31"/>
  <c r="I120" i="31"/>
  <c r="G123" i="31"/>
  <c r="D123" i="31"/>
  <c r="J123" i="31" s="1"/>
  <c r="D75" i="31"/>
  <c r="H60" i="31"/>
  <c r="J60" i="31"/>
  <c r="H58" i="31"/>
  <c r="J58" i="31"/>
  <c r="K53" i="31"/>
  <c r="K52" i="31"/>
  <c r="H52" i="31"/>
  <c r="J52" i="31"/>
  <c r="G56" i="31"/>
  <c r="I48" i="31"/>
  <c r="K48" i="31"/>
  <c r="I46" i="31"/>
  <c r="K46" i="31"/>
  <c r="G50" i="31"/>
  <c r="F134" i="31"/>
  <c r="F132" i="31"/>
  <c r="J125" i="31"/>
  <c r="F122" i="31"/>
  <c r="F120" i="31"/>
  <c r="E111" i="31"/>
  <c r="I111" i="31" s="1"/>
  <c r="K110" i="31"/>
  <c r="I109" i="31"/>
  <c r="F109" i="31"/>
  <c r="K108" i="31"/>
  <c r="I107" i="31"/>
  <c r="F107" i="31"/>
  <c r="F102" i="31"/>
  <c r="K101" i="31"/>
  <c r="E93" i="31"/>
  <c r="K92" i="31"/>
  <c r="I91" i="31"/>
  <c r="F91" i="31"/>
  <c r="K90" i="31"/>
  <c r="I89" i="31"/>
  <c r="F89" i="31"/>
  <c r="F86" i="31"/>
  <c r="K85" i="31"/>
  <c r="J84" i="31"/>
  <c r="J83" i="31"/>
  <c r="J80" i="31"/>
  <c r="J78" i="31"/>
  <c r="J77" i="31"/>
  <c r="G75" i="31"/>
  <c r="K74" i="31"/>
  <c r="I73" i="31"/>
  <c r="F73" i="31"/>
  <c r="E68" i="31"/>
  <c r="K68" i="31" s="1"/>
  <c r="K67" i="31"/>
  <c r="I66" i="31"/>
  <c r="F66" i="31"/>
  <c r="K65" i="31"/>
  <c r="I64" i="31"/>
  <c r="F64" i="31"/>
  <c r="E62" i="31"/>
  <c r="K61" i="31"/>
  <c r="H61" i="31"/>
  <c r="J61" i="31"/>
  <c r="I60" i="31"/>
  <c r="K59" i="31"/>
  <c r="H59" i="31"/>
  <c r="J59" i="31"/>
  <c r="I58" i="31"/>
  <c r="J53" i="31"/>
  <c r="F49" i="31"/>
  <c r="F48" i="31"/>
  <c r="F47" i="31"/>
  <c r="F46" i="31"/>
  <c r="J43" i="31"/>
  <c r="J42" i="31"/>
  <c r="J41" i="31"/>
  <c r="J40" i="31"/>
  <c r="G38" i="31"/>
  <c r="I37" i="31"/>
  <c r="F37" i="31"/>
  <c r="K36" i="31"/>
  <c r="I35" i="31"/>
  <c r="F35" i="31"/>
  <c r="K34" i="31"/>
  <c r="E26" i="31"/>
  <c r="K25" i="31"/>
  <c r="I24" i="31"/>
  <c r="F24" i="31"/>
  <c r="K23" i="31"/>
  <c r="I22" i="31"/>
  <c r="F22" i="31"/>
  <c r="J19" i="31"/>
  <c r="J18" i="31"/>
  <c r="J17" i="31"/>
  <c r="J16" i="31"/>
  <c r="G14" i="31"/>
  <c r="F14" i="31"/>
  <c r="E210" i="31"/>
  <c r="I210" i="31" s="1"/>
  <c r="K207" i="31"/>
  <c r="J206" i="31"/>
  <c r="G196" i="31"/>
  <c r="E196" i="31"/>
  <c r="K194" i="31"/>
  <c r="J193" i="31"/>
  <c r="J192" i="31"/>
  <c r="G189" i="31"/>
  <c r="E189" i="31"/>
  <c r="F189" i="31" s="1"/>
  <c r="K186" i="31"/>
  <c r="J185" i="31"/>
  <c r="J181" i="31"/>
  <c r="H171" i="31"/>
  <c r="G175" i="31"/>
  <c r="H201" i="31"/>
  <c r="F171" i="31"/>
  <c r="K171" i="31"/>
  <c r="E175" i="31"/>
  <c r="H154" i="31"/>
  <c r="J154" i="31"/>
  <c r="J153" i="31"/>
  <c r="G148" i="31"/>
  <c r="E148" i="31"/>
  <c r="F148" i="31" s="1"/>
  <c r="K146" i="31"/>
  <c r="G141" i="31"/>
  <c r="E141" i="31"/>
  <c r="F141" i="31" s="1"/>
  <c r="K140" i="31"/>
  <c r="J134" i="31"/>
  <c r="J133" i="31"/>
  <c r="J132" i="31"/>
  <c r="J131" i="31"/>
  <c r="G129" i="31"/>
  <c r="E129" i="31"/>
  <c r="K126" i="31"/>
  <c r="J122" i="31"/>
  <c r="J121" i="31"/>
  <c r="J120" i="31"/>
  <c r="J119" i="31"/>
  <c r="J110" i="31"/>
  <c r="J109" i="31"/>
  <c r="J108" i="31"/>
  <c r="J107" i="31"/>
  <c r="G105" i="31"/>
  <c r="E105" i="31"/>
  <c r="K102" i="31"/>
  <c r="J101" i="31"/>
  <c r="J92" i="31"/>
  <c r="J91" i="31"/>
  <c r="J90" i="31"/>
  <c r="J89" i="31"/>
  <c r="G87" i="31"/>
  <c r="E87" i="31"/>
  <c r="K86" i="31"/>
  <c r="J85" i="31"/>
  <c r="E81" i="31"/>
  <c r="K79" i="31"/>
  <c r="J74" i="31"/>
  <c r="J73" i="31"/>
  <c r="J67" i="31"/>
  <c r="J66" i="31"/>
  <c r="J65" i="31"/>
  <c r="J64" i="31"/>
  <c r="J54" i="31"/>
  <c r="F54" i="31"/>
  <c r="K54" i="31"/>
  <c r="E56" i="31"/>
  <c r="E50" i="31"/>
  <c r="F50" i="31" s="1"/>
  <c r="K49" i="31"/>
  <c r="H49" i="31"/>
  <c r="J49" i="31"/>
  <c r="K47" i="31"/>
  <c r="H47" i="31"/>
  <c r="J47" i="31"/>
  <c r="E7" i="31"/>
  <c r="G6" i="31"/>
  <c r="D6" i="31"/>
  <c r="E5" i="31"/>
  <c r="G4" i="31"/>
  <c r="D4" i="31"/>
  <c r="H48" i="31"/>
  <c r="J48" i="31"/>
  <c r="H46" i="31"/>
  <c r="J46" i="31"/>
  <c r="J50" i="31" s="1"/>
  <c r="G7" i="31"/>
  <c r="I7" i="31" s="1"/>
  <c r="D7" i="31"/>
  <c r="E6" i="31"/>
  <c r="G5" i="31"/>
  <c r="D5" i="31"/>
  <c r="E4" i="31"/>
  <c r="J37" i="31"/>
  <c r="J36" i="31"/>
  <c r="J35" i="31"/>
  <c r="J34" i="31"/>
  <c r="J25" i="31"/>
  <c r="J24" i="31"/>
  <c r="J23" i="31"/>
  <c r="J22" i="31"/>
  <c r="J13" i="31"/>
  <c r="H13" i="31"/>
  <c r="F13" i="31"/>
  <c r="J12" i="31"/>
  <c r="H12" i="31"/>
  <c r="F12" i="31"/>
  <c r="J11" i="31"/>
  <c r="H11" i="31"/>
  <c r="F11" i="31"/>
  <c r="J10" i="31"/>
  <c r="H10" i="31"/>
  <c r="F10" i="31"/>
  <c r="G193" i="30"/>
  <c r="G194" i="30"/>
  <c r="G195" i="30"/>
  <c r="G192" i="30"/>
  <c r="E193" i="30"/>
  <c r="E195" i="30"/>
  <c r="I195" i="30" s="1"/>
  <c r="E192" i="30"/>
  <c r="D193" i="30"/>
  <c r="J193" i="30" s="1"/>
  <c r="D195" i="30"/>
  <c r="D192" i="30"/>
  <c r="D196" i="30" s="1"/>
  <c r="G173" i="30"/>
  <c r="G174" i="30"/>
  <c r="E173" i="30"/>
  <c r="E174" i="30"/>
  <c r="E171" i="30"/>
  <c r="D173" i="30"/>
  <c r="D174" i="30"/>
  <c r="G160" i="30"/>
  <c r="G161" i="30"/>
  <c r="G158" i="30"/>
  <c r="G152" i="30"/>
  <c r="G151" i="30"/>
  <c r="E151" i="30"/>
  <c r="D151" i="30"/>
  <c r="H151" i="30" s="1"/>
  <c r="E138" i="30"/>
  <c r="E139" i="30"/>
  <c r="E140" i="30"/>
  <c r="G96" i="30"/>
  <c r="G98" i="30"/>
  <c r="G95" i="30"/>
  <c r="E96" i="30"/>
  <c r="E98" i="30"/>
  <c r="E95" i="30"/>
  <c r="D96" i="30"/>
  <c r="D98" i="30"/>
  <c r="D95" i="30"/>
  <c r="E83" i="30"/>
  <c r="D83" i="30"/>
  <c r="G65" i="30"/>
  <c r="G64" i="30"/>
  <c r="E65" i="30"/>
  <c r="E64" i="30"/>
  <c r="D65" i="30"/>
  <c r="D64" i="30"/>
  <c r="G19" i="30"/>
  <c r="G16" i="30"/>
  <c r="G20" i="30" s="1"/>
  <c r="E19" i="30"/>
  <c r="E16" i="30"/>
  <c r="D19" i="30"/>
  <c r="J19" i="30" s="1"/>
  <c r="D16" i="30"/>
  <c r="B206" i="30"/>
  <c r="B199" i="30"/>
  <c r="B192" i="30"/>
  <c r="B185" i="30"/>
  <c r="B178" i="30"/>
  <c r="B171" i="30"/>
  <c r="B164" i="30"/>
  <c r="B158" i="30"/>
  <c r="B151" i="30"/>
  <c r="B137" i="30"/>
  <c r="B131" i="30"/>
  <c r="B125" i="30"/>
  <c r="B119" i="30"/>
  <c r="B113" i="30"/>
  <c r="B107" i="30"/>
  <c r="B101" i="30"/>
  <c r="B95" i="30"/>
  <c r="B83" i="30"/>
  <c r="B77" i="30"/>
  <c r="B64" i="30"/>
  <c r="B58" i="30"/>
  <c r="B52" i="30"/>
  <c r="B46" i="30"/>
  <c r="B40" i="30"/>
  <c r="B34" i="30"/>
  <c r="B28" i="30"/>
  <c r="B22" i="30"/>
  <c r="B16" i="30"/>
  <c r="B10" i="30"/>
  <c r="G83" i="30"/>
  <c r="G55" i="30"/>
  <c r="G52" i="30"/>
  <c r="D180" i="30"/>
  <c r="D178" i="30"/>
  <c r="Q52" i="26"/>
  <c r="Q64" i="26"/>
  <c r="G178" i="30"/>
  <c r="G179" i="30"/>
  <c r="G180" i="30"/>
  <c r="G181" i="30"/>
  <c r="Q122" i="26"/>
  <c r="G210" i="30"/>
  <c r="G207" i="30"/>
  <c r="G209" i="30"/>
  <c r="G208" i="30"/>
  <c r="Q27" i="26"/>
  <c r="Q56" i="26"/>
  <c r="Q58" i="26"/>
  <c r="Q59" i="26"/>
  <c r="Q61" i="26"/>
  <c r="Q68" i="26"/>
  <c r="Q82" i="26"/>
  <c r="Q121" i="26"/>
  <c r="Q124" i="26"/>
  <c r="Q132" i="26"/>
  <c r="Q142" i="26"/>
  <c r="Q151" i="26"/>
  <c r="Q153" i="26"/>
  <c r="Q154" i="26"/>
  <c r="Q161" i="26"/>
  <c r="Q163" i="26"/>
  <c r="Q165" i="26"/>
  <c r="Q170" i="26"/>
  <c r="Q175" i="26"/>
  <c r="Q180" i="26"/>
  <c r="E52" i="30"/>
  <c r="E178" i="30"/>
  <c r="E182" i="30" s="1"/>
  <c r="E179" i="30"/>
  <c r="E180" i="30"/>
  <c r="E181" i="30"/>
  <c r="I181" i="30" s="1"/>
  <c r="Q26" i="26"/>
  <c r="Q28" i="26"/>
  <c r="Q29" i="26"/>
  <c r="Q51" i="26"/>
  <c r="Q53" i="26"/>
  <c r="Q54" i="26"/>
  <c r="Q57" i="26"/>
  <c r="Q62" i="26"/>
  <c r="Q81" i="26"/>
  <c r="Q83" i="26"/>
  <c r="Q84" i="26"/>
  <c r="Q131" i="26"/>
  <c r="Q133" i="26"/>
  <c r="Q134" i="26"/>
  <c r="Q141" i="26"/>
  <c r="Q144" i="26"/>
  <c r="Q152" i="26"/>
  <c r="Q162" i="26"/>
  <c r="Q164" i="26"/>
  <c r="E55" i="30"/>
  <c r="D187" i="30"/>
  <c r="D179" i="30"/>
  <c r="D181" i="30"/>
  <c r="D194" i="30"/>
  <c r="D185" i="30"/>
  <c r="D206" i="30"/>
  <c r="G137" i="30"/>
  <c r="D209" i="30"/>
  <c r="D207" i="30"/>
  <c r="G171" i="30"/>
  <c r="Q111" i="26"/>
  <c r="Q38" i="26"/>
  <c r="G188" i="30"/>
  <c r="G186" i="30"/>
  <c r="G185" i="30"/>
  <c r="Q112" i="26"/>
  <c r="G187" i="30"/>
  <c r="H187" i="30" s="1"/>
  <c r="Q157" i="26"/>
  <c r="Q150" i="26"/>
  <c r="Q160" i="26"/>
  <c r="E206" i="30"/>
  <c r="Q156" i="26"/>
  <c r="E187" i="30"/>
  <c r="Q146" i="26"/>
  <c r="Q114" i="26"/>
  <c r="Q94" i="26"/>
  <c r="Q91" i="26"/>
  <c r="Q50" i="26"/>
  <c r="Q47" i="26"/>
  <c r="E188" i="30"/>
  <c r="Q147" i="26"/>
  <c r="Q126" i="26"/>
  <c r="Q92" i="26"/>
  <c r="Q55" i="26"/>
  <c r="Q46" i="26"/>
  <c r="E194" i="30"/>
  <c r="E209" i="30"/>
  <c r="Q159" i="26"/>
  <c r="E208" i="30"/>
  <c r="Q158" i="26"/>
  <c r="Q149" i="26"/>
  <c r="Q48" i="26"/>
  <c r="E186" i="30"/>
  <c r="E185" i="30"/>
  <c r="Q148" i="26"/>
  <c r="Q129" i="26"/>
  <c r="Q93" i="26"/>
  <c r="Q60" i="26"/>
  <c r="Q49" i="26"/>
  <c r="G138" i="30"/>
  <c r="G139" i="30"/>
  <c r="G206" i="30"/>
  <c r="E207" i="30"/>
  <c r="D188" i="30"/>
  <c r="D186" i="30"/>
  <c r="D49" i="30"/>
  <c r="G48" i="30"/>
  <c r="E48" i="30"/>
  <c r="D48" i="30"/>
  <c r="D47" i="30"/>
  <c r="D46" i="30"/>
  <c r="G17" i="30"/>
  <c r="D208" i="30"/>
  <c r="Q109" i="26"/>
  <c r="Q106" i="26"/>
  <c r="Q107" i="26"/>
  <c r="G46" i="30"/>
  <c r="G47" i="30"/>
  <c r="H47" i="30" s="1"/>
  <c r="G49" i="30"/>
  <c r="Q155" i="26"/>
  <c r="G140" i="30"/>
  <c r="Q145" i="26"/>
  <c r="Q90" i="26"/>
  <c r="E42" i="30"/>
  <c r="E46" i="30"/>
  <c r="E47" i="30"/>
  <c r="E49" i="30"/>
  <c r="Q45" i="26"/>
  <c r="D17" i="30"/>
  <c r="D40" i="30"/>
  <c r="Q37" i="26"/>
  <c r="Q39" i="26"/>
  <c r="G37" i="30"/>
  <c r="G42" i="30"/>
  <c r="G40" i="30"/>
  <c r="E34" i="30"/>
  <c r="E38" i="30" s="1"/>
  <c r="E25" i="30"/>
  <c r="E36" i="30"/>
  <c r="E12" i="30"/>
  <c r="E41" i="30"/>
  <c r="E43" i="30"/>
  <c r="E17" i="30"/>
  <c r="E10" i="30"/>
  <c r="E11" i="30"/>
  <c r="E40" i="30"/>
  <c r="D37" i="30"/>
  <c r="D41" i="30"/>
  <c r="D43" i="30"/>
  <c r="G43" i="30"/>
  <c r="G18" i="30"/>
  <c r="G22" i="30"/>
  <c r="G41" i="30"/>
  <c r="G36" i="30"/>
  <c r="D35" i="30"/>
  <c r="D36" i="30"/>
  <c r="J36" i="30" s="1"/>
  <c r="D34" i="30"/>
  <c r="D38" i="30" s="1"/>
  <c r="G35" i="30"/>
  <c r="G23" i="30"/>
  <c r="G25" i="30"/>
  <c r="G24" i="30"/>
  <c r="Q36" i="26"/>
  <c r="E24" i="30"/>
  <c r="E13" i="30"/>
  <c r="E18" i="30"/>
  <c r="E22" i="30"/>
  <c r="E23" i="30"/>
  <c r="F23" i="30" s="1"/>
  <c r="E35" i="30"/>
  <c r="D42" i="30"/>
  <c r="E37" i="30"/>
  <c r="G34" i="30"/>
  <c r="Q35" i="26"/>
  <c r="D26" i="30"/>
  <c r="G10" i="30"/>
  <c r="G128" i="30"/>
  <c r="G127" i="30"/>
  <c r="H127" i="30" s="1"/>
  <c r="G126" i="30"/>
  <c r="G165" i="30"/>
  <c r="G154" i="30"/>
  <c r="E154" i="30"/>
  <c r="D154" i="30"/>
  <c r="H154" i="30" s="1"/>
  <c r="E153" i="30"/>
  <c r="D153" i="30"/>
  <c r="E152" i="30"/>
  <c r="D152" i="30"/>
  <c r="G110" i="30"/>
  <c r="G109" i="30"/>
  <c r="G108" i="30"/>
  <c r="G107" i="30"/>
  <c r="E103" i="30"/>
  <c r="D109" i="30"/>
  <c r="G166" i="30"/>
  <c r="G164" i="30"/>
  <c r="G116" i="30"/>
  <c r="G114" i="30"/>
  <c r="D108" i="30"/>
  <c r="G115" i="30"/>
  <c r="G103" i="30"/>
  <c r="G104" i="30"/>
  <c r="D167" i="30"/>
  <c r="D113" i="30"/>
  <c r="D117" i="30" s="1"/>
  <c r="E102" i="30"/>
  <c r="D166" i="30"/>
  <c r="D110" i="30"/>
  <c r="D103" i="30"/>
  <c r="F103" i="30" s="1"/>
  <c r="D164" i="30"/>
  <c r="D107" i="30"/>
  <c r="D101" i="30"/>
  <c r="D105" i="30" s="1"/>
  <c r="H105" i="30" s="1"/>
  <c r="G125" i="30"/>
  <c r="E116" i="30"/>
  <c r="E109" i="30"/>
  <c r="E104" i="30"/>
  <c r="E107" i="30"/>
  <c r="K107" i="30" s="1"/>
  <c r="K111" i="30" s="1"/>
  <c r="E114" i="30"/>
  <c r="E164" i="30"/>
  <c r="E108" i="30"/>
  <c r="F108" i="30" s="1"/>
  <c r="E101" i="30"/>
  <c r="E110" i="30"/>
  <c r="E165" i="30"/>
  <c r="G102" i="30"/>
  <c r="D104" i="30"/>
  <c r="F104" i="30" s="1"/>
  <c r="D102" i="30"/>
  <c r="D115" i="30"/>
  <c r="E115" i="30"/>
  <c r="G101" i="30"/>
  <c r="G105" i="30" s="1"/>
  <c r="D165" i="30"/>
  <c r="D114" i="30"/>
  <c r="G153" i="30"/>
  <c r="D116" i="30"/>
  <c r="J116" i="30" s="1"/>
  <c r="E113" i="30"/>
  <c r="F113" i="30" s="1"/>
  <c r="G113" i="30"/>
  <c r="G117" i="30" s="1"/>
  <c r="D52" i="30"/>
  <c r="D55" i="30"/>
  <c r="D172" i="30"/>
  <c r="G167" i="30"/>
  <c r="G120" i="30"/>
  <c r="G122" i="30"/>
  <c r="G119" i="30"/>
  <c r="E122" i="30"/>
  <c r="E172" i="30"/>
  <c r="E120" i="30"/>
  <c r="E119" i="30"/>
  <c r="E123" i="30" s="1"/>
  <c r="G121" i="30"/>
  <c r="D119" i="30"/>
  <c r="G172" i="30"/>
  <c r="E121" i="30"/>
  <c r="D122" i="30"/>
  <c r="E167" i="30"/>
  <c r="D120" i="30"/>
  <c r="D121" i="30"/>
  <c r="E166" i="30"/>
  <c r="P11" i="26"/>
  <c r="P12" i="26"/>
  <c r="P14" i="26"/>
  <c r="P21" i="26"/>
  <c r="P22" i="26"/>
  <c r="P24" i="26"/>
  <c r="P26" i="26"/>
  <c r="P27" i="26"/>
  <c r="P29" i="26"/>
  <c r="P51" i="26"/>
  <c r="P52" i="26"/>
  <c r="P54" i="26"/>
  <c r="P56" i="26"/>
  <c r="P57" i="26"/>
  <c r="P59" i="26"/>
  <c r="P61" i="26"/>
  <c r="P62" i="26"/>
  <c r="P64" i="26"/>
  <c r="P81" i="26"/>
  <c r="P82" i="26"/>
  <c r="P84" i="26"/>
  <c r="P121" i="26"/>
  <c r="P122" i="26"/>
  <c r="P124" i="26"/>
  <c r="P131" i="26"/>
  <c r="P132" i="26"/>
  <c r="P134" i="26"/>
  <c r="P141" i="26"/>
  <c r="P142" i="26"/>
  <c r="P144" i="26"/>
  <c r="P151" i="26"/>
  <c r="P152" i="26"/>
  <c r="P154" i="26"/>
  <c r="P166" i="26"/>
  <c r="P167" i="26"/>
  <c r="P168" i="26"/>
  <c r="P169" i="26"/>
  <c r="P171" i="26"/>
  <c r="P172" i="26"/>
  <c r="P173" i="26"/>
  <c r="P174" i="26"/>
  <c r="P176" i="26"/>
  <c r="P177" i="26"/>
  <c r="P178" i="26"/>
  <c r="P179" i="26"/>
  <c r="P181" i="26"/>
  <c r="P182" i="26"/>
  <c r="P183" i="26"/>
  <c r="P190" i="26"/>
  <c r="G13" i="30"/>
  <c r="P180" i="26"/>
  <c r="P175" i="26"/>
  <c r="P170" i="26"/>
  <c r="P165" i="26"/>
  <c r="D138" i="30"/>
  <c r="D140" i="30"/>
  <c r="E137" i="30"/>
  <c r="E141" i="30" s="1"/>
  <c r="D137" i="30"/>
  <c r="P28" i="26"/>
  <c r="P39" i="26"/>
  <c r="P76" i="26"/>
  <c r="P91" i="26"/>
  <c r="P94" i="26"/>
  <c r="P146" i="26"/>
  <c r="P49" i="26"/>
  <c r="P83" i="26"/>
  <c r="P92" i="26"/>
  <c r="P111" i="26"/>
  <c r="P114" i="26"/>
  <c r="P147" i="26"/>
  <c r="P149" i="26"/>
  <c r="P153" i="26"/>
  <c r="P46" i="26"/>
  <c r="P47" i="26"/>
  <c r="P53" i="26"/>
  <c r="P58" i="26"/>
  <c r="P63" i="26"/>
  <c r="P112" i="26"/>
  <c r="D97" i="30"/>
  <c r="G86" i="30"/>
  <c r="G84" i="30"/>
  <c r="G78" i="30"/>
  <c r="E80" i="30"/>
  <c r="D80" i="30"/>
  <c r="E77" i="30"/>
  <c r="D77" i="30"/>
  <c r="G67" i="30"/>
  <c r="D61" i="30"/>
  <c r="G60" i="30"/>
  <c r="G59" i="30"/>
  <c r="D59" i="30"/>
  <c r="G54" i="30"/>
  <c r="F4" i="26"/>
  <c r="E3" i="26"/>
  <c r="D4" i="26"/>
  <c r="E4" i="26"/>
  <c r="D3" i="26"/>
  <c r="D91" i="30"/>
  <c r="G132" i="30"/>
  <c r="G134" i="30"/>
  <c r="G133" i="30"/>
  <c r="D134" i="30"/>
  <c r="D132" i="30"/>
  <c r="D131" i="30"/>
  <c r="G77" i="30"/>
  <c r="E59" i="30"/>
  <c r="G80" i="30"/>
  <c r="G97" i="30"/>
  <c r="E134" i="30"/>
  <c r="E132" i="30"/>
  <c r="E131" i="30"/>
  <c r="E133" i="30"/>
  <c r="D58" i="30"/>
  <c r="G58" i="30"/>
  <c r="G62" i="30" s="1"/>
  <c r="E61" i="30"/>
  <c r="E58" i="30"/>
  <c r="G61" i="30"/>
  <c r="G53" i="30"/>
  <c r="D53" i="30"/>
  <c r="P113" i="26"/>
  <c r="P48" i="26"/>
  <c r="P150" i="26"/>
  <c r="P106" i="26"/>
  <c r="P107" i="26"/>
  <c r="D78" i="30"/>
  <c r="D86" i="30"/>
  <c r="P80" i="26"/>
  <c r="P50" i="26"/>
  <c r="P109" i="26"/>
  <c r="P77" i="26"/>
  <c r="P79" i="26"/>
  <c r="P60" i="26"/>
  <c r="P38" i="26"/>
  <c r="P55" i="26"/>
  <c r="P148" i="26"/>
  <c r="P93" i="26"/>
  <c r="D66" i="30"/>
  <c r="D85" i="30"/>
  <c r="G81" i="30"/>
  <c r="D84" i="30"/>
  <c r="D54" i="30"/>
  <c r="G66" i="30"/>
  <c r="D60" i="30"/>
  <c r="H3" i="26"/>
  <c r="F3" i="26"/>
  <c r="H4" i="26"/>
  <c r="D133" i="30"/>
  <c r="F133" i="30" s="1"/>
  <c r="D67" i="30"/>
  <c r="E54" i="30"/>
  <c r="K54" i="30" s="1"/>
  <c r="G131" i="30"/>
  <c r="E97" i="30"/>
  <c r="K97" i="30" s="1"/>
  <c r="G85" i="30"/>
  <c r="G79" i="30"/>
  <c r="E60" i="30"/>
  <c r="K60" i="30" s="1"/>
  <c r="P90" i="26"/>
  <c r="D79" i="30"/>
  <c r="J79" i="30" s="1"/>
  <c r="P145" i="26"/>
  <c r="E78" i="30"/>
  <c r="K78" i="30" s="1"/>
  <c r="E84" i="30"/>
  <c r="E86" i="30"/>
  <c r="E53" i="30"/>
  <c r="E67" i="30"/>
  <c r="E85" i="30"/>
  <c r="E66" i="30"/>
  <c r="P36" i="26"/>
  <c r="E79" i="30"/>
  <c r="P35" i="26"/>
  <c r="P37" i="26"/>
  <c r="G11" i="30"/>
  <c r="D139" i="30"/>
  <c r="P164" i="26"/>
  <c r="P162" i="26"/>
  <c r="P161" i="26"/>
  <c r="P163" i="26"/>
  <c r="P157" i="26"/>
  <c r="P159" i="26"/>
  <c r="P160" i="26"/>
  <c r="P156" i="26"/>
  <c r="P158" i="26"/>
  <c r="P155" i="26"/>
  <c r="G12" i="30"/>
  <c r="O45" i="26"/>
  <c r="O48" i="26"/>
  <c r="R5" i="25"/>
  <c r="T5" i="25"/>
  <c r="W5" i="25"/>
  <c r="Y5" i="25"/>
  <c r="AB5" i="25"/>
  <c r="AD5" i="25"/>
  <c r="AG5" i="25"/>
  <c r="AI5" i="25"/>
  <c r="AL5" i="25"/>
  <c r="AN5" i="25"/>
  <c r="R6" i="25"/>
  <c r="T6" i="25"/>
  <c r="W6" i="25"/>
  <c r="Y6" i="25"/>
  <c r="AB6" i="25"/>
  <c r="AD6" i="25"/>
  <c r="AG6" i="25"/>
  <c r="AI6" i="25"/>
  <c r="AL6" i="25"/>
  <c r="AN6" i="25"/>
  <c r="R7" i="25"/>
  <c r="T7" i="25"/>
  <c r="W7" i="25"/>
  <c r="Y7" i="25"/>
  <c r="AB7" i="25"/>
  <c r="AD7" i="25"/>
  <c r="AG7" i="25"/>
  <c r="AI7" i="25"/>
  <c r="AL7" i="25"/>
  <c r="AN7" i="25"/>
  <c r="R8" i="25"/>
  <c r="T8" i="25"/>
  <c r="W8" i="25"/>
  <c r="Y8" i="25"/>
  <c r="AB8" i="25"/>
  <c r="AD8" i="25"/>
  <c r="AD9" i="25" s="1"/>
  <c r="AG8" i="25"/>
  <c r="AI8" i="25"/>
  <c r="AL8" i="25"/>
  <c r="AN8" i="25"/>
  <c r="D10" i="25"/>
  <c r="E10" i="25"/>
  <c r="F10" i="25"/>
  <c r="G10" i="25"/>
  <c r="I10" i="25"/>
  <c r="K10" i="25"/>
  <c r="M10" i="25" s="1"/>
  <c r="L10" i="25"/>
  <c r="O10" i="25" s="1"/>
  <c r="N10" i="25"/>
  <c r="R10" i="25"/>
  <c r="T10" i="25"/>
  <c r="W10" i="25"/>
  <c r="Y10" i="25"/>
  <c r="AB10" i="25"/>
  <c r="AD10" i="25"/>
  <c r="AG10" i="25"/>
  <c r="AI10" i="25"/>
  <c r="AL10" i="25"/>
  <c r="AN10" i="25"/>
  <c r="D11" i="25"/>
  <c r="D15" i="25"/>
  <c r="E11" i="25"/>
  <c r="E15" i="25" s="1"/>
  <c r="F11" i="25"/>
  <c r="F15" i="25" s="1"/>
  <c r="G11" i="25"/>
  <c r="H11" i="25"/>
  <c r="H15" i="25" s="1"/>
  <c r="I11" i="25"/>
  <c r="I15" i="25" s="1"/>
  <c r="J11" i="25"/>
  <c r="J15" i="25" s="1"/>
  <c r="K11" i="25"/>
  <c r="L11" i="25"/>
  <c r="L15" i="25" s="1"/>
  <c r="O15" i="25" s="1"/>
  <c r="N11" i="25"/>
  <c r="R11" i="25"/>
  <c r="T11" i="25"/>
  <c r="W11" i="25"/>
  <c r="Y11" i="25"/>
  <c r="AB11" i="25"/>
  <c r="AD11" i="25"/>
  <c r="AG11" i="25"/>
  <c r="AI11" i="25"/>
  <c r="AL11" i="25"/>
  <c r="AN11" i="25"/>
  <c r="D12" i="25"/>
  <c r="E12" i="25"/>
  <c r="F12" i="25"/>
  <c r="G12" i="25"/>
  <c r="H12" i="25"/>
  <c r="I12" i="25"/>
  <c r="J12" i="25"/>
  <c r="K12" i="25"/>
  <c r="M12" i="25" s="1"/>
  <c r="L12" i="25"/>
  <c r="O12" i="25" s="1"/>
  <c r="N12" i="25"/>
  <c r="R12" i="25"/>
  <c r="T12" i="25"/>
  <c r="W12" i="25"/>
  <c r="Y12" i="25"/>
  <c r="AB12" i="25"/>
  <c r="AD12" i="25"/>
  <c r="AG12" i="25"/>
  <c r="AI12" i="25"/>
  <c r="AL12" i="25"/>
  <c r="AN12" i="25"/>
  <c r="D13" i="25"/>
  <c r="E13" i="25"/>
  <c r="F13" i="25"/>
  <c r="G13" i="25"/>
  <c r="H13" i="25"/>
  <c r="I13" i="25"/>
  <c r="J13" i="25"/>
  <c r="K13" i="25"/>
  <c r="L13" i="25"/>
  <c r="N13" i="25"/>
  <c r="R13" i="25"/>
  <c r="T13" i="25"/>
  <c r="W13" i="25"/>
  <c r="Y13" i="25"/>
  <c r="AB13" i="25"/>
  <c r="AD13" i="25"/>
  <c r="AG13" i="25"/>
  <c r="AI13" i="25"/>
  <c r="AL13" i="25"/>
  <c r="AN13" i="25"/>
  <c r="D14" i="25"/>
  <c r="E14" i="25"/>
  <c r="F14" i="25"/>
  <c r="G14" i="25"/>
  <c r="H14" i="25"/>
  <c r="I14" i="25"/>
  <c r="J14" i="25"/>
  <c r="K14" i="25"/>
  <c r="M14" i="25" s="1"/>
  <c r="L14" i="25"/>
  <c r="N14" i="25"/>
  <c r="R14" i="25"/>
  <c r="T14" i="25"/>
  <c r="W14" i="25"/>
  <c r="Y14" i="25"/>
  <c r="AB14" i="25"/>
  <c r="AD14" i="25"/>
  <c r="AG14" i="25"/>
  <c r="AI14" i="25"/>
  <c r="AL14" i="25"/>
  <c r="AN14" i="25"/>
  <c r="R15" i="25"/>
  <c r="T15" i="25"/>
  <c r="W15" i="25"/>
  <c r="Y15" i="25"/>
  <c r="AB15" i="25"/>
  <c r="AD15" i="25"/>
  <c r="AG15" i="25"/>
  <c r="AI15" i="25"/>
  <c r="AL15" i="25"/>
  <c r="AN15" i="25"/>
  <c r="H16" i="25"/>
  <c r="J16" i="25"/>
  <c r="M16" i="25"/>
  <c r="O16" i="25"/>
  <c r="R16" i="25"/>
  <c r="T16" i="25"/>
  <c r="W16" i="25"/>
  <c r="Y16" i="25"/>
  <c r="AB16" i="25"/>
  <c r="AD16" i="25"/>
  <c r="AG16" i="25"/>
  <c r="AI16" i="25"/>
  <c r="AL16" i="25"/>
  <c r="AN16" i="25"/>
  <c r="D17" i="25"/>
  <c r="E17" i="25"/>
  <c r="E22" i="25" s="1"/>
  <c r="H17" i="25"/>
  <c r="J17" i="25"/>
  <c r="K17" i="25"/>
  <c r="K22" i="25" s="1"/>
  <c r="M22" i="25" s="1"/>
  <c r="L17" i="25"/>
  <c r="O17" i="25" s="1"/>
  <c r="N17" i="25"/>
  <c r="N22" i="25" s="1"/>
  <c r="R17" i="25"/>
  <c r="T17" i="25"/>
  <c r="W17" i="25"/>
  <c r="Y17" i="25"/>
  <c r="AB17" i="25"/>
  <c r="AD17" i="25"/>
  <c r="AG17" i="25"/>
  <c r="AI17" i="25"/>
  <c r="AL17" i="25"/>
  <c r="AN17" i="25"/>
  <c r="D18" i="25"/>
  <c r="E18" i="25"/>
  <c r="F18" i="25"/>
  <c r="F22" i="25" s="1"/>
  <c r="G18" i="25"/>
  <c r="J18" i="25" s="1"/>
  <c r="K18" i="25"/>
  <c r="M18" i="25" s="1"/>
  <c r="L18" i="25"/>
  <c r="O18" i="25" s="1"/>
  <c r="N18" i="25"/>
  <c r="R18" i="25"/>
  <c r="T18" i="25"/>
  <c r="W18" i="25"/>
  <c r="Y18" i="25"/>
  <c r="AB18" i="25"/>
  <c r="AD18" i="25"/>
  <c r="AG18" i="25"/>
  <c r="AI18" i="25"/>
  <c r="AL18" i="25"/>
  <c r="AN18" i="25"/>
  <c r="D20" i="25"/>
  <c r="E20" i="25"/>
  <c r="H20" i="25"/>
  <c r="J20" i="25"/>
  <c r="K20" i="25"/>
  <c r="M20" i="25" s="1"/>
  <c r="L20" i="25"/>
  <c r="N20" i="25"/>
  <c r="R20" i="25"/>
  <c r="T20" i="25"/>
  <c r="W20" i="25"/>
  <c r="Y20" i="25"/>
  <c r="AB20" i="25"/>
  <c r="AD20" i="25"/>
  <c r="AG20" i="25"/>
  <c r="AI20" i="25"/>
  <c r="AL20" i="25"/>
  <c r="AN20" i="25"/>
  <c r="D21" i="25"/>
  <c r="E21" i="25"/>
  <c r="H21" i="25"/>
  <c r="J21" i="25"/>
  <c r="K21" i="25"/>
  <c r="M21" i="25" s="1"/>
  <c r="L21" i="25"/>
  <c r="N21" i="25"/>
  <c r="R21" i="25"/>
  <c r="T21" i="25"/>
  <c r="W21" i="25"/>
  <c r="Y21" i="25"/>
  <c r="AB21" i="25"/>
  <c r="AD21" i="25"/>
  <c r="AG21" i="25"/>
  <c r="AI21" i="25"/>
  <c r="AL21" i="25"/>
  <c r="AN21" i="25"/>
  <c r="I22" i="25"/>
  <c r="R22" i="25"/>
  <c r="T22" i="25"/>
  <c r="W22" i="25"/>
  <c r="Y22" i="25"/>
  <c r="AB22" i="25"/>
  <c r="AD22" i="25"/>
  <c r="AG22" i="25"/>
  <c r="AI22" i="25"/>
  <c r="AL22" i="25"/>
  <c r="AN22" i="25"/>
  <c r="H23" i="25"/>
  <c r="J23" i="25"/>
  <c r="M23" i="25"/>
  <c r="O23" i="25"/>
  <c r="R23" i="25"/>
  <c r="T23" i="25"/>
  <c r="W23" i="25"/>
  <c r="Y23" i="25"/>
  <c r="AB23" i="25"/>
  <c r="AD23" i="25"/>
  <c r="AG23" i="25"/>
  <c r="AI23" i="25"/>
  <c r="AL23" i="25"/>
  <c r="AN23" i="25"/>
  <c r="D24" i="25"/>
  <c r="E24" i="25"/>
  <c r="H24" i="25"/>
  <c r="J24" i="25"/>
  <c r="K24" i="25"/>
  <c r="L24" i="25"/>
  <c r="N24" i="25"/>
  <c r="N28" i="25" s="1"/>
  <c r="R24" i="25"/>
  <c r="T24" i="25"/>
  <c r="W24" i="25"/>
  <c r="Y24" i="25"/>
  <c r="AB24" i="25"/>
  <c r="AD24" i="25"/>
  <c r="AG24" i="25"/>
  <c r="AI24" i="25"/>
  <c r="AL24" i="25"/>
  <c r="AN24" i="25"/>
  <c r="D25" i="25"/>
  <c r="E25" i="25"/>
  <c r="F25" i="25"/>
  <c r="F28" i="25" s="1"/>
  <c r="J25" i="25"/>
  <c r="K25" i="25"/>
  <c r="M25" i="25" s="1"/>
  <c r="L25" i="25"/>
  <c r="O25" i="25" s="1"/>
  <c r="N25" i="25"/>
  <c r="R25" i="25"/>
  <c r="T25" i="25"/>
  <c r="W25" i="25"/>
  <c r="Y25" i="25"/>
  <c r="AB25" i="25"/>
  <c r="AD25" i="25"/>
  <c r="AG25" i="25"/>
  <c r="AI25" i="25"/>
  <c r="AL25" i="25"/>
  <c r="AN25" i="25"/>
  <c r="D26" i="25"/>
  <c r="E26" i="25"/>
  <c r="H26" i="25"/>
  <c r="J26" i="25"/>
  <c r="K26" i="25"/>
  <c r="M26" i="25" s="1"/>
  <c r="L26" i="25"/>
  <c r="O26" i="25" s="1"/>
  <c r="N26" i="25"/>
  <c r="R26" i="25"/>
  <c r="T26" i="25"/>
  <c r="W26" i="25"/>
  <c r="Y26" i="25"/>
  <c r="AB26" i="25"/>
  <c r="AD26" i="25"/>
  <c r="AG26" i="25"/>
  <c r="AI26" i="25"/>
  <c r="AL26" i="25"/>
  <c r="AN26" i="25"/>
  <c r="D27" i="25"/>
  <c r="E27" i="25"/>
  <c r="H27" i="25"/>
  <c r="J27" i="25"/>
  <c r="K27" i="25"/>
  <c r="M27" i="25" s="1"/>
  <c r="L27" i="25"/>
  <c r="O27" i="25" s="1"/>
  <c r="N27" i="25"/>
  <c r="R27" i="25"/>
  <c r="T27" i="25"/>
  <c r="W27" i="25"/>
  <c r="Y27" i="25"/>
  <c r="AB27" i="25"/>
  <c r="AD27" i="25"/>
  <c r="AG27" i="25"/>
  <c r="AI27" i="25"/>
  <c r="AL27" i="25"/>
  <c r="AN27" i="25"/>
  <c r="G28" i="25"/>
  <c r="I28" i="25"/>
  <c r="R28" i="25"/>
  <c r="T28" i="25"/>
  <c r="W28" i="25"/>
  <c r="Y28" i="25"/>
  <c r="AB28" i="25"/>
  <c r="AD28" i="25"/>
  <c r="AG28" i="25"/>
  <c r="AI28" i="25"/>
  <c r="AL28" i="25"/>
  <c r="AN28" i="25"/>
  <c r="H29" i="25"/>
  <c r="J29" i="25"/>
  <c r="M29" i="25"/>
  <c r="O29" i="25"/>
  <c r="R29" i="25"/>
  <c r="T29" i="25"/>
  <c r="W29" i="25"/>
  <c r="Y29" i="25"/>
  <c r="AB29" i="25"/>
  <c r="AD29" i="25"/>
  <c r="AG29" i="25"/>
  <c r="AI29" i="25"/>
  <c r="AL29" i="25"/>
  <c r="AN29" i="25"/>
  <c r="D30" i="25"/>
  <c r="D34" i="25" s="1"/>
  <c r="E30" i="25"/>
  <c r="H30" i="25"/>
  <c r="J30" i="25"/>
  <c r="K30" i="25"/>
  <c r="L30" i="25"/>
  <c r="N30" i="25"/>
  <c r="N34" i="25" s="1"/>
  <c r="R30" i="25"/>
  <c r="T30" i="25"/>
  <c r="W30" i="25"/>
  <c r="Y30" i="25"/>
  <c r="AB30" i="25"/>
  <c r="AD30" i="25"/>
  <c r="AG30" i="25"/>
  <c r="AI30" i="25"/>
  <c r="AL30" i="25"/>
  <c r="AN30" i="25"/>
  <c r="D31" i="25"/>
  <c r="E31" i="25"/>
  <c r="F31" i="25"/>
  <c r="G31" i="25"/>
  <c r="K31" i="25"/>
  <c r="L31" i="25"/>
  <c r="O31" i="25" s="1"/>
  <c r="N31" i="25"/>
  <c r="R31" i="25"/>
  <c r="T31" i="25"/>
  <c r="W31" i="25"/>
  <c r="Y31" i="25"/>
  <c r="AB31" i="25"/>
  <c r="AD31" i="25"/>
  <c r="AG31" i="25"/>
  <c r="AI31" i="25"/>
  <c r="AL31" i="25"/>
  <c r="AN31" i="25"/>
  <c r="D32" i="25"/>
  <c r="E32" i="25"/>
  <c r="F32" i="25"/>
  <c r="G32" i="25"/>
  <c r="K32" i="25"/>
  <c r="M32" i="25" s="1"/>
  <c r="L32" i="25"/>
  <c r="O32" i="25" s="1"/>
  <c r="N32" i="25"/>
  <c r="R32" i="25"/>
  <c r="T32" i="25"/>
  <c r="W32" i="25"/>
  <c r="Y32" i="25"/>
  <c r="AB32" i="25"/>
  <c r="AD32" i="25"/>
  <c r="AG32" i="25"/>
  <c r="AI32" i="25"/>
  <c r="AL32" i="25"/>
  <c r="AN32" i="25"/>
  <c r="D33" i="25"/>
  <c r="E33" i="25"/>
  <c r="H33" i="25"/>
  <c r="J33" i="25"/>
  <c r="K33" i="25"/>
  <c r="M33" i="25" s="1"/>
  <c r="L33" i="25"/>
  <c r="O33" i="25" s="1"/>
  <c r="N33" i="25"/>
  <c r="R33" i="25"/>
  <c r="T33" i="25"/>
  <c r="W33" i="25"/>
  <c r="Y33" i="25"/>
  <c r="AB33" i="25"/>
  <c r="AD33" i="25"/>
  <c r="AG33" i="25"/>
  <c r="AI33" i="25"/>
  <c r="AL33" i="25"/>
  <c r="AN33" i="25"/>
  <c r="I34" i="25"/>
  <c r="R34" i="25"/>
  <c r="T34" i="25"/>
  <c r="W34" i="25"/>
  <c r="Y34" i="25"/>
  <c r="AB34" i="25"/>
  <c r="AD34" i="25"/>
  <c r="AG34" i="25"/>
  <c r="AI34" i="25"/>
  <c r="AL34" i="25"/>
  <c r="AN34" i="25"/>
  <c r="H35" i="25"/>
  <c r="J35" i="25"/>
  <c r="M35" i="25"/>
  <c r="O35" i="25"/>
  <c r="R35" i="25"/>
  <c r="T35" i="25"/>
  <c r="W35" i="25"/>
  <c r="Y35" i="25"/>
  <c r="AB35" i="25"/>
  <c r="AD35" i="25"/>
  <c r="AG35" i="25"/>
  <c r="AI35" i="25"/>
  <c r="AL35" i="25"/>
  <c r="AN35" i="25"/>
  <c r="D36" i="25"/>
  <c r="D40" i="25" s="1"/>
  <c r="E36" i="25"/>
  <c r="E40" i="25" s="1"/>
  <c r="F36" i="25"/>
  <c r="G36" i="25"/>
  <c r="G40" i="25" s="1"/>
  <c r="H36" i="25"/>
  <c r="I36" i="25"/>
  <c r="J36" i="25"/>
  <c r="J40" i="25" s="1"/>
  <c r="K36" i="25"/>
  <c r="L36" i="25"/>
  <c r="O36" i="25" s="1"/>
  <c r="N36" i="25"/>
  <c r="N40" i="25" s="1"/>
  <c r="R36" i="25"/>
  <c r="T36" i="25"/>
  <c r="W36" i="25"/>
  <c r="Y36" i="25"/>
  <c r="AB36" i="25"/>
  <c r="AD36" i="25"/>
  <c r="AG36" i="25"/>
  <c r="AI36" i="25"/>
  <c r="AL36" i="25"/>
  <c r="AN36" i="25"/>
  <c r="D37" i="25"/>
  <c r="E37" i="25"/>
  <c r="F37" i="25"/>
  <c r="G37" i="25"/>
  <c r="H37" i="25"/>
  <c r="I37" i="25"/>
  <c r="J37" i="25"/>
  <c r="K37" i="25"/>
  <c r="M37" i="25" s="1"/>
  <c r="L37" i="25"/>
  <c r="O37" i="25" s="1"/>
  <c r="N37" i="25"/>
  <c r="R37" i="25"/>
  <c r="T37" i="25"/>
  <c r="W37" i="25"/>
  <c r="Y37" i="25"/>
  <c r="AB37" i="25"/>
  <c r="AD37" i="25"/>
  <c r="AG37" i="25"/>
  <c r="AI37" i="25"/>
  <c r="AL37" i="25"/>
  <c r="AN37" i="25"/>
  <c r="D38" i="25"/>
  <c r="E38" i="25"/>
  <c r="F38" i="25"/>
  <c r="G38" i="25"/>
  <c r="H38" i="25"/>
  <c r="I38" i="25"/>
  <c r="J38" i="25"/>
  <c r="K38" i="25"/>
  <c r="L38" i="25"/>
  <c r="O38" i="25" s="1"/>
  <c r="N38" i="25"/>
  <c r="R38" i="25"/>
  <c r="T38" i="25"/>
  <c r="W38" i="25"/>
  <c r="Y38" i="25"/>
  <c r="AB38" i="25"/>
  <c r="AD38" i="25"/>
  <c r="AG38" i="25"/>
  <c r="AI38" i="25"/>
  <c r="AL38" i="25"/>
  <c r="AN38" i="25"/>
  <c r="D39" i="25"/>
  <c r="E39" i="25"/>
  <c r="F39" i="25"/>
  <c r="G39" i="25"/>
  <c r="H39" i="25"/>
  <c r="I39" i="25"/>
  <c r="J39" i="25"/>
  <c r="K39" i="25"/>
  <c r="M39" i="25" s="1"/>
  <c r="L39" i="25"/>
  <c r="O39" i="25" s="1"/>
  <c r="N39" i="25"/>
  <c r="R39" i="25"/>
  <c r="T39" i="25"/>
  <c r="W39" i="25"/>
  <c r="Y39" i="25"/>
  <c r="AB39" i="25"/>
  <c r="AD39" i="25"/>
  <c r="AG39" i="25"/>
  <c r="AI39" i="25"/>
  <c r="AL39" i="25"/>
  <c r="AN39" i="25"/>
  <c r="R40" i="25"/>
  <c r="T40" i="25"/>
  <c r="W40" i="25"/>
  <c r="Y40" i="25"/>
  <c r="AB40" i="25"/>
  <c r="AD40" i="25"/>
  <c r="AG40" i="25"/>
  <c r="AI40" i="25"/>
  <c r="AL40" i="25"/>
  <c r="AN40" i="25"/>
  <c r="H41" i="25"/>
  <c r="J41" i="25"/>
  <c r="M41" i="25"/>
  <c r="O41" i="25"/>
  <c r="R41" i="25"/>
  <c r="T41" i="25"/>
  <c r="W41" i="25"/>
  <c r="Y41" i="25"/>
  <c r="AB41" i="25"/>
  <c r="AD41" i="25"/>
  <c r="AG41" i="25"/>
  <c r="AI41" i="25"/>
  <c r="AL41" i="25"/>
  <c r="AN41" i="25"/>
  <c r="D42" i="25"/>
  <c r="D46" i="25" s="1"/>
  <c r="E42" i="25"/>
  <c r="E46" i="25" s="1"/>
  <c r="H42" i="25"/>
  <c r="J42" i="25"/>
  <c r="K42" i="25"/>
  <c r="L42" i="25"/>
  <c r="N42" i="25"/>
  <c r="N46" i="25" s="1"/>
  <c r="R42" i="25"/>
  <c r="T42" i="25"/>
  <c r="W42" i="25"/>
  <c r="Y42" i="25"/>
  <c r="AB42" i="25"/>
  <c r="AD42" i="25"/>
  <c r="AG42" i="25"/>
  <c r="AI42" i="25"/>
  <c r="AL42" i="25"/>
  <c r="AN42" i="25"/>
  <c r="D43" i="25"/>
  <c r="E43" i="25"/>
  <c r="H43" i="25"/>
  <c r="J43" i="25"/>
  <c r="K43" i="25"/>
  <c r="M43" i="25" s="1"/>
  <c r="L43" i="25"/>
  <c r="O43" i="25"/>
  <c r="N43" i="25"/>
  <c r="R43" i="25"/>
  <c r="T43" i="25"/>
  <c r="W43" i="25"/>
  <c r="Y43" i="25"/>
  <c r="AB43" i="25"/>
  <c r="AD43" i="25"/>
  <c r="AG43" i="25"/>
  <c r="AI43" i="25"/>
  <c r="AL43" i="25"/>
  <c r="AN43" i="25"/>
  <c r="D44" i="25"/>
  <c r="E44" i="25"/>
  <c r="H44" i="25"/>
  <c r="J44" i="25"/>
  <c r="K44" i="25"/>
  <c r="L44" i="25"/>
  <c r="O44" i="25" s="1"/>
  <c r="N44" i="25"/>
  <c r="R44" i="25"/>
  <c r="T44" i="25"/>
  <c r="W44" i="25"/>
  <c r="Y44" i="25"/>
  <c r="AB44" i="25"/>
  <c r="AD44" i="25"/>
  <c r="AG44" i="25"/>
  <c r="AI44" i="25"/>
  <c r="AL44" i="25"/>
  <c r="AN44" i="25"/>
  <c r="D45" i="25"/>
  <c r="E45" i="25"/>
  <c r="H45" i="25"/>
  <c r="J45" i="25"/>
  <c r="K45" i="25"/>
  <c r="M45" i="25" s="1"/>
  <c r="L45" i="25"/>
  <c r="O45" i="25" s="1"/>
  <c r="N45" i="25"/>
  <c r="R45" i="25"/>
  <c r="T45" i="25"/>
  <c r="W45" i="25"/>
  <c r="Y45" i="25"/>
  <c r="AB45" i="25"/>
  <c r="AD45" i="25"/>
  <c r="AG45" i="25"/>
  <c r="AI45" i="25"/>
  <c r="AL45" i="25"/>
  <c r="AN45" i="25"/>
  <c r="F46" i="25"/>
  <c r="G46" i="25"/>
  <c r="I46" i="25"/>
  <c r="R46" i="25"/>
  <c r="T46" i="25"/>
  <c r="W46" i="25"/>
  <c r="Y46" i="25"/>
  <c r="AB46" i="25"/>
  <c r="AD46" i="25"/>
  <c r="AG46" i="25"/>
  <c r="AI46" i="25"/>
  <c r="AL46" i="25"/>
  <c r="AN46" i="25"/>
  <c r="H47" i="25"/>
  <c r="J47" i="25"/>
  <c r="M47" i="25"/>
  <c r="O47" i="25"/>
  <c r="R47" i="25"/>
  <c r="T47" i="25"/>
  <c r="W47" i="25"/>
  <c r="Y47" i="25"/>
  <c r="AB47" i="25"/>
  <c r="AD47" i="25"/>
  <c r="AG47" i="25"/>
  <c r="AI47" i="25"/>
  <c r="AL47" i="25"/>
  <c r="AN47" i="25"/>
  <c r="D48" i="25"/>
  <c r="D52" i="25" s="1"/>
  <c r="E48" i="25"/>
  <c r="E52" i="25" s="1"/>
  <c r="H48" i="25"/>
  <c r="J48" i="25"/>
  <c r="K48" i="25"/>
  <c r="L48" i="25"/>
  <c r="L52" i="25" s="1"/>
  <c r="O52" i="25" s="1"/>
  <c r="N48" i="25"/>
  <c r="N52" i="25" s="1"/>
  <c r="R48" i="25"/>
  <c r="T48" i="25"/>
  <c r="W48" i="25"/>
  <c r="Y48" i="25"/>
  <c r="AB48" i="25"/>
  <c r="AD48" i="25"/>
  <c r="AG48" i="25"/>
  <c r="AI48" i="25"/>
  <c r="AL48" i="25"/>
  <c r="AN48" i="25"/>
  <c r="D49" i="25"/>
  <c r="E49" i="25"/>
  <c r="H49" i="25"/>
  <c r="J49" i="25"/>
  <c r="K49" i="25"/>
  <c r="L49" i="25"/>
  <c r="O49" i="25" s="1"/>
  <c r="N49" i="25"/>
  <c r="R49" i="25"/>
  <c r="T49" i="25"/>
  <c r="W49" i="25"/>
  <c r="Y49" i="25"/>
  <c r="AB49" i="25"/>
  <c r="AD49" i="25"/>
  <c r="AG49" i="25"/>
  <c r="AI49" i="25"/>
  <c r="AL49" i="25"/>
  <c r="AN49" i="25"/>
  <c r="D50" i="25"/>
  <c r="E50" i="25"/>
  <c r="H50" i="25"/>
  <c r="J50" i="25"/>
  <c r="K50" i="25"/>
  <c r="M50" i="25" s="1"/>
  <c r="L50" i="25"/>
  <c r="N50" i="25"/>
  <c r="R50" i="25"/>
  <c r="T50" i="25"/>
  <c r="W50" i="25"/>
  <c r="Y50" i="25"/>
  <c r="AB50" i="25"/>
  <c r="AD50" i="25"/>
  <c r="AG50" i="25"/>
  <c r="AI50" i="25"/>
  <c r="AL50" i="25"/>
  <c r="AN50" i="25"/>
  <c r="D51" i="25"/>
  <c r="E51" i="25"/>
  <c r="H51" i="25"/>
  <c r="J51" i="25"/>
  <c r="K51" i="25"/>
  <c r="L51" i="25"/>
  <c r="O51" i="25" s="1"/>
  <c r="N51" i="25"/>
  <c r="R51" i="25"/>
  <c r="T51" i="25"/>
  <c r="W51" i="25"/>
  <c r="Y51" i="25"/>
  <c r="AB51" i="25"/>
  <c r="AD51" i="25"/>
  <c r="AG51" i="25"/>
  <c r="AI51" i="25"/>
  <c r="AL51" i="25"/>
  <c r="AN51" i="25"/>
  <c r="F52" i="25"/>
  <c r="G52" i="25"/>
  <c r="I52" i="25"/>
  <c r="R52" i="25"/>
  <c r="T52" i="25"/>
  <c r="W52" i="25"/>
  <c r="Y52" i="25"/>
  <c r="AB52" i="25"/>
  <c r="AD52" i="25"/>
  <c r="AG52" i="25"/>
  <c r="AI52" i="25"/>
  <c r="AL52" i="25"/>
  <c r="AN52" i="25"/>
  <c r="H53" i="25"/>
  <c r="J53" i="25"/>
  <c r="M53" i="25"/>
  <c r="O53" i="25"/>
  <c r="R53" i="25"/>
  <c r="T53" i="25"/>
  <c r="W53" i="25"/>
  <c r="Y53" i="25"/>
  <c r="AB53" i="25"/>
  <c r="AD53" i="25"/>
  <c r="AG53" i="25"/>
  <c r="AI53" i="25"/>
  <c r="AL53" i="25"/>
  <c r="AN53" i="25"/>
  <c r="D54" i="25"/>
  <c r="D58" i="25" s="1"/>
  <c r="E54" i="25"/>
  <c r="E58" i="25" s="1"/>
  <c r="H54" i="25"/>
  <c r="J54" i="25"/>
  <c r="K54" i="25"/>
  <c r="K58" i="25" s="1"/>
  <c r="M58" i="25" s="1"/>
  <c r="L54" i="25"/>
  <c r="N54" i="25"/>
  <c r="N58" i="25" s="1"/>
  <c r="R54" i="25"/>
  <c r="T54" i="25"/>
  <c r="W54" i="25"/>
  <c r="Y54" i="25"/>
  <c r="AB54" i="25"/>
  <c r="AD54" i="25"/>
  <c r="AG54" i="25"/>
  <c r="AI54" i="25"/>
  <c r="AL54" i="25"/>
  <c r="AN54" i="25"/>
  <c r="D55" i="25"/>
  <c r="E55" i="25"/>
  <c r="H55" i="25"/>
  <c r="J55" i="25"/>
  <c r="K55" i="25"/>
  <c r="M55" i="25" s="1"/>
  <c r="L55" i="25"/>
  <c r="O55" i="25" s="1"/>
  <c r="N55" i="25"/>
  <c r="R55" i="25"/>
  <c r="T55" i="25"/>
  <c r="W55" i="25"/>
  <c r="Y55" i="25"/>
  <c r="AB55" i="25"/>
  <c r="AD55" i="25"/>
  <c r="AG55" i="25"/>
  <c r="AI55" i="25"/>
  <c r="AL55" i="25"/>
  <c r="AN55" i="25"/>
  <c r="D56" i="25"/>
  <c r="E56" i="25"/>
  <c r="H56" i="25"/>
  <c r="J56" i="25"/>
  <c r="K56" i="25"/>
  <c r="M56" i="25" s="1"/>
  <c r="L56" i="25"/>
  <c r="O56" i="25" s="1"/>
  <c r="N56" i="25"/>
  <c r="R56" i="25"/>
  <c r="T56" i="25"/>
  <c r="W56" i="25"/>
  <c r="Y56" i="25"/>
  <c r="AB56" i="25"/>
  <c r="AD56" i="25"/>
  <c r="AG56" i="25"/>
  <c r="AI56" i="25"/>
  <c r="AL56" i="25"/>
  <c r="AN56" i="25"/>
  <c r="D57" i="25"/>
  <c r="E57" i="25"/>
  <c r="H57" i="25"/>
  <c r="J57" i="25"/>
  <c r="K57" i="25"/>
  <c r="M57" i="25" s="1"/>
  <c r="L57" i="25"/>
  <c r="O57" i="25" s="1"/>
  <c r="N57" i="25"/>
  <c r="R57" i="25"/>
  <c r="T57" i="25"/>
  <c r="W57" i="25"/>
  <c r="Y57" i="25"/>
  <c r="AB57" i="25"/>
  <c r="AD57" i="25"/>
  <c r="AG57" i="25"/>
  <c r="AI57" i="25"/>
  <c r="AL57" i="25"/>
  <c r="AN57" i="25"/>
  <c r="F58" i="25"/>
  <c r="G58" i="25"/>
  <c r="I58" i="25"/>
  <c r="R58" i="25"/>
  <c r="T58" i="25"/>
  <c r="W58" i="25"/>
  <c r="Y58" i="25"/>
  <c r="AB58" i="25"/>
  <c r="AD58" i="25"/>
  <c r="AG58" i="25"/>
  <c r="AI58" i="25"/>
  <c r="AL58" i="25"/>
  <c r="AN58" i="25"/>
  <c r="H59" i="25"/>
  <c r="J59" i="25"/>
  <c r="M59" i="25"/>
  <c r="O59" i="25"/>
  <c r="R59" i="25"/>
  <c r="T59" i="25"/>
  <c r="W59" i="25"/>
  <c r="Y59" i="25"/>
  <c r="AB59" i="25"/>
  <c r="AD59" i="25"/>
  <c r="AG59" i="25"/>
  <c r="AI59" i="25"/>
  <c r="AL59" i="25"/>
  <c r="AN59" i="25"/>
  <c r="D60" i="25"/>
  <c r="D64" i="25" s="1"/>
  <c r="E60" i="25"/>
  <c r="E64" i="25" s="1"/>
  <c r="H60" i="25"/>
  <c r="J60" i="25"/>
  <c r="K60" i="25"/>
  <c r="K64" i="25" s="1"/>
  <c r="M64" i="25" s="1"/>
  <c r="L60" i="25"/>
  <c r="O60" i="25" s="1"/>
  <c r="N60" i="25"/>
  <c r="R60" i="25"/>
  <c r="T60" i="25"/>
  <c r="W60" i="25"/>
  <c r="Y60" i="25"/>
  <c r="AB60" i="25"/>
  <c r="AD60" i="25"/>
  <c r="AG60" i="25"/>
  <c r="AI60" i="25"/>
  <c r="AL60" i="25"/>
  <c r="AN60" i="25"/>
  <c r="D61" i="25"/>
  <c r="E61" i="25"/>
  <c r="H61" i="25"/>
  <c r="J61" i="25"/>
  <c r="K61" i="25"/>
  <c r="M61" i="25" s="1"/>
  <c r="L61" i="25"/>
  <c r="O61" i="25" s="1"/>
  <c r="N61" i="25"/>
  <c r="R61" i="25"/>
  <c r="T61" i="25"/>
  <c r="W61" i="25"/>
  <c r="Y61" i="25"/>
  <c r="AB61" i="25"/>
  <c r="AD61" i="25"/>
  <c r="AG61" i="25"/>
  <c r="AI61" i="25"/>
  <c r="AL61" i="25"/>
  <c r="AN61" i="25"/>
  <c r="D62" i="25"/>
  <c r="E62" i="25"/>
  <c r="H62" i="25"/>
  <c r="J62" i="25"/>
  <c r="K62" i="25"/>
  <c r="M62" i="25" s="1"/>
  <c r="L62" i="25"/>
  <c r="O62" i="25" s="1"/>
  <c r="N62" i="25"/>
  <c r="R62" i="25"/>
  <c r="T62" i="25"/>
  <c r="W62" i="25"/>
  <c r="Y62" i="25"/>
  <c r="AB62" i="25"/>
  <c r="AD62" i="25"/>
  <c r="AG62" i="25"/>
  <c r="AI62" i="25"/>
  <c r="AL62" i="25"/>
  <c r="AN62" i="25"/>
  <c r="D63" i="25"/>
  <c r="E63" i="25"/>
  <c r="H63" i="25"/>
  <c r="J63" i="25"/>
  <c r="K63" i="25"/>
  <c r="M63" i="25" s="1"/>
  <c r="L63" i="25"/>
  <c r="O63" i="25"/>
  <c r="N63" i="25"/>
  <c r="R63" i="25"/>
  <c r="T63" i="25"/>
  <c r="W63" i="25"/>
  <c r="Y63" i="25"/>
  <c r="AB63" i="25"/>
  <c r="AD63" i="25"/>
  <c r="AG63" i="25"/>
  <c r="AI63" i="25"/>
  <c r="AL63" i="25"/>
  <c r="AN63" i="25"/>
  <c r="F64" i="25"/>
  <c r="G64" i="25"/>
  <c r="I64" i="25"/>
  <c r="R64" i="25"/>
  <c r="T64" i="25"/>
  <c r="W64" i="25"/>
  <c r="Y64" i="25"/>
  <c r="AB64" i="25"/>
  <c r="AD64" i="25"/>
  <c r="AG64" i="25"/>
  <c r="AI64" i="25"/>
  <c r="AL64" i="25"/>
  <c r="AN64" i="25"/>
  <c r="H65" i="25"/>
  <c r="J65" i="25"/>
  <c r="M65" i="25"/>
  <c r="O65" i="25"/>
  <c r="R65" i="25"/>
  <c r="T65" i="25"/>
  <c r="W65" i="25"/>
  <c r="Y65" i="25"/>
  <c r="AB65" i="25"/>
  <c r="AD65" i="25"/>
  <c r="AG65" i="25"/>
  <c r="AI65" i="25"/>
  <c r="AL65" i="25"/>
  <c r="AN65" i="25"/>
  <c r="D66" i="25"/>
  <c r="D70" i="25"/>
  <c r="E66" i="25"/>
  <c r="E70" i="25" s="1"/>
  <c r="H66" i="25"/>
  <c r="J66" i="25"/>
  <c r="K66" i="25"/>
  <c r="L66" i="25"/>
  <c r="N66" i="25"/>
  <c r="N70" i="25" s="1"/>
  <c r="D67" i="25"/>
  <c r="E67" i="25"/>
  <c r="F67" i="25"/>
  <c r="G67" i="25"/>
  <c r="G70" i="25" s="1"/>
  <c r="K67" i="25"/>
  <c r="M67" i="25" s="1"/>
  <c r="L67" i="25"/>
  <c r="O67" i="25" s="1"/>
  <c r="N67" i="25"/>
  <c r="D68" i="25"/>
  <c r="E68" i="25"/>
  <c r="H68" i="25"/>
  <c r="J68" i="25"/>
  <c r="K68" i="25"/>
  <c r="M68" i="25" s="1"/>
  <c r="L68" i="25"/>
  <c r="O68" i="25" s="1"/>
  <c r="N68" i="25"/>
  <c r="D69" i="25"/>
  <c r="E69" i="25"/>
  <c r="H69" i="25"/>
  <c r="J69" i="25"/>
  <c r="K69" i="25"/>
  <c r="M69" i="25" s="1"/>
  <c r="L69" i="25"/>
  <c r="O69" i="25" s="1"/>
  <c r="N69" i="25"/>
  <c r="I70" i="25"/>
  <c r="H71" i="25"/>
  <c r="J71" i="25"/>
  <c r="M71" i="25"/>
  <c r="O71" i="25"/>
  <c r="D72" i="25"/>
  <c r="E72" i="25"/>
  <c r="E76" i="25" s="1"/>
  <c r="H72" i="25"/>
  <c r="J72" i="25"/>
  <c r="K72" i="25"/>
  <c r="L72" i="25"/>
  <c r="O72" i="25" s="1"/>
  <c r="N72" i="25"/>
  <c r="N76" i="25" s="1"/>
  <c r="R72" i="25"/>
  <c r="T72" i="25"/>
  <c r="W72" i="25"/>
  <c r="Y72" i="25"/>
  <c r="AB72" i="25"/>
  <c r="AD72" i="25"/>
  <c r="AG72" i="25"/>
  <c r="AI72" i="25"/>
  <c r="AL72" i="25"/>
  <c r="AN72" i="25"/>
  <c r="D73" i="25"/>
  <c r="E73" i="25"/>
  <c r="H73" i="25"/>
  <c r="J73" i="25"/>
  <c r="K73" i="25"/>
  <c r="M73" i="25" s="1"/>
  <c r="L73" i="25"/>
  <c r="N73" i="25"/>
  <c r="R73" i="25"/>
  <c r="T73" i="25"/>
  <c r="W73" i="25"/>
  <c r="Y73" i="25"/>
  <c r="AB73" i="25"/>
  <c r="AD73" i="25"/>
  <c r="AG73" i="25"/>
  <c r="AI73" i="25"/>
  <c r="AL73" i="25"/>
  <c r="AN73" i="25"/>
  <c r="D74" i="25"/>
  <c r="E74" i="25"/>
  <c r="H74" i="25"/>
  <c r="J74" i="25"/>
  <c r="K74" i="25"/>
  <c r="M74" i="25" s="1"/>
  <c r="L74" i="25"/>
  <c r="O74" i="25" s="1"/>
  <c r="N74" i="25"/>
  <c r="R74" i="25"/>
  <c r="T74" i="25"/>
  <c r="W74" i="25"/>
  <c r="Y74" i="25"/>
  <c r="AB74" i="25"/>
  <c r="AD74" i="25"/>
  <c r="AG74" i="25"/>
  <c r="AI74" i="25"/>
  <c r="AL74" i="25"/>
  <c r="AN74" i="25"/>
  <c r="D75" i="25"/>
  <c r="E75" i="25"/>
  <c r="H75" i="25"/>
  <c r="J75" i="25"/>
  <c r="K75" i="25"/>
  <c r="M75" i="25" s="1"/>
  <c r="O75" i="25"/>
  <c r="R75" i="25"/>
  <c r="T75" i="25"/>
  <c r="W75" i="25"/>
  <c r="Y75" i="25"/>
  <c r="AB75" i="25"/>
  <c r="AD75" i="25"/>
  <c r="AG75" i="25"/>
  <c r="AI75" i="25"/>
  <c r="AL75" i="25"/>
  <c r="AN75" i="25"/>
  <c r="F76" i="25"/>
  <c r="H76" i="25" s="1"/>
  <c r="G76" i="25"/>
  <c r="I76" i="25"/>
  <c r="R76" i="25"/>
  <c r="T76" i="25"/>
  <c r="W76" i="25"/>
  <c r="Y76" i="25"/>
  <c r="AB76" i="25"/>
  <c r="AD76" i="25"/>
  <c r="AG76" i="25"/>
  <c r="AI76" i="25"/>
  <c r="AL76" i="25"/>
  <c r="AN76" i="25"/>
  <c r="H77" i="25"/>
  <c r="J77" i="25"/>
  <c r="M77" i="25"/>
  <c r="O77" i="25"/>
  <c r="R77" i="25"/>
  <c r="T77" i="25"/>
  <c r="W77" i="25"/>
  <c r="Y77" i="25"/>
  <c r="AB77" i="25"/>
  <c r="AD77" i="25"/>
  <c r="AG77" i="25"/>
  <c r="AI77" i="25"/>
  <c r="AL77" i="25"/>
  <c r="AN77" i="25"/>
  <c r="D78" i="25"/>
  <c r="D82" i="25"/>
  <c r="E78" i="25"/>
  <c r="E82" i="25"/>
  <c r="H78" i="25"/>
  <c r="J78" i="25"/>
  <c r="K78" i="25"/>
  <c r="M78" i="25"/>
  <c r="L78" i="25"/>
  <c r="O78" i="25"/>
  <c r="N78" i="25"/>
  <c r="N82" i="25"/>
  <c r="R78" i="25"/>
  <c r="T78" i="25"/>
  <c r="W78" i="25"/>
  <c r="Y78" i="25"/>
  <c r="AB78" i="25"/>
  <c r="AD78" i="25"/>
  <c r="AG78" i="25"/>
  <c r="AI78" i="25"/>
  <c r="AL78" i="25"/>
  <c r="AN78" i="25"/>
  <c r="D79" i="25"/>
  <c r="E79" i="25"/>
  <c r="F79" i="25"/>
  <c r="F82" i="25" s="1"/>
  <c r="G79" i="25"/>
  <c r="I79" i="25"/>
  <c r="I82" i="25" s="1"/>
  <c r="K79" i="25"/>
  <c r="M79" i="25" s="1"/>
  <c r="L79" i="25"/>
  <c r="O79" i="25" s="1"/>
  <c r="N79" i="25"/>
  <c r="R79" i="25"/>
  <c r="T79" i="25"/>
  <c r="W79" i="25"/>
  <c r="Y79" i="25"/>
  <c r="AB79" i="25"/>
  <c r="AD79" i="25"/>
  <c r="AG79" i="25"/>
  <c r="AI79" i="25"/>
  <c r="AL79" i="25"/>
  <c r="AN79" i="25"/>
  <c r="D80" i="25"/>
  <c r="E80" i="25"/>
  <c r="H80" i="25"/>
  <c r="J80" i="25"/>
  <c r="K80" i="25"/>
  <c r="M80" i="25" s="1"/>
  <c r="L80" i="25"/>
  <c r="O80" i="25" s="1"/>
  <c r="N80" i="25"/>
  <c r="R80" i="25"/>
  <c r="T80" i="25"/>
  <c r="W80" i="25"/>
  <c r="Y80" i="25"/>
  <c r="AB80" i="25"/>
  <c r="AD80" i="25"/>
  <c r="AG80" i="25"/>
  <c r="AI80" i="25"/>
  <c r="AL80" i="25"/>
  <c r="AN80" i="25"/>
  <c r="D81" i="25"/>
  <c r="E81" i="25"/>
  <c r="H81" i="25"/>
  <c r="J81" i="25"/>
  <c r="K81" i="25"/>
  <c r="M81" i="25" s="1"/>
  <c r="L81" i="25"/>
  <c r="O81" i="25" s="1"/>
  <c r="N81" i="25"/>
  <c r="R81" i="25"/>
  <c r="T81" i="25"/>
  <c r="W81" i="25"/>
  <c r="Y81" i="25"/>
  <c r="AB81" i="25"/>
  <c r="AD81" i="25"/>
  <c r="AG81" i="25"/>
  <c r="AI81" i="25"/>
  <c r="AL81" i="25"/>
  <c r="AN81" i="25"/>
  <c r="R82" i="25"/>
  <c r="T82" i="25"/>
  <c r="W82" i="25"/>
  <c r="Y82" i="25"/>
  <c r="AB82" i="25"/>
  <c r="AD82" i="25"/>
  <c r="AG82" i="25"/>
  <c r="AI82" i="25"/>
  <c r="AL82" i="25"/>
  <c r="AN82" i="25"/>
  <c r="H83" i="25"/>
  <c r="J83" i="25"/>
  <c r="M83" i="25"/>
  <c r="O83" i="25"/>
  <c r="R83" i="25"/>
  <c r="T83" i="25"/>
  <c r="W83" i="25"/>
  <c r="Y83" i="25"/>
  <c r="AB83" i="25"/>
  <c r="AD83" i="25"/>
  <c r="AG83" i="25"/>
  <c r="AI83" i="25"/>
  <c r="AL83" i="25"/>
  <c r="AN83" i="25"/>
  <c r="D84" i="25"/>
  <c r="D88" i="25" s="1"/>
  <c r="E84" i="25"/>
  <c r="E88" i="25" s="1"/>
  <c r="F84" i="25"/>
  <c r="G84" i="25"/>
  <c r="G88" i="25" s="1"/>
  <c r="J88" i="25" s="1"/>
  <c r="H84" i="25"/>
  <c r="I84" i="25"/>
  <c r="I88" i="25" s="1"/>
  <c r="J84" i="25"/>
  <c r="K84" i="25"/>
  <c r="M84" i="25" s="1"/>
  <c r="L84" i="25"/>
  <c r="N84" i="25"/>
  <c r="N88" i="25" s="1"/>
  <c r="R84" i="25"/>
  <c r="T84" i="25"/>
  <c r="W84" i="25"/>
  <c r="Y84" i="25"/>
  <c r="AB84" i="25"/>
  <c r="AD84" i="25"/>
  <c r="AG84" i="25"/>
  <c r="AI84" i="25"/>
  <c r="AL84" i="25"/>
  <c r="AN84" i="25"/>
  <c r="D85" i="25"/>
  <c r="E85" i="25"/>
  <c r="F85" i="25"/>
  <c r="G85" i="25"/>
  <c r="K85" i="25"/>
  <c r="M85" i="25" s="1"/>
  <c r="L85" i="25"/>
  <c r="O85" i="25" s="1"/>
  <c r="N85" i="25"/>
  <c r="R85" i="25"/>
  <c r="T85" i="25"/>
  <c r="W85" i="25"/>
  <c r="Y85" i="25"/>
  <c r="AB85" i="25"/>
  <c r="AD85" i="25"/>
  <c r="AG85" i="25"/>
  <c r="AI85" i="25"/>
  <c r="AL85" i="25"/>
  <c r="AN85" i="25"/>
  <c r="D86" i="25"/>
  <c r="E86" i="25"/>
  <c r="F86" i="25"/>
  <c r="H86" i="25" s="1"/>
  <c r="I86" i="25"/>
  <c r="J86" i="25" s="1"/>
  <c r="K86" i="25"/>
  <c r="M86" i="25" s="1"/>
  <c r="L86" i="25"/>
  <c r="O86" i="25" s="1"/>
  <c r="N86" i="25"/>
  <c r="R86" i="25"/>
  <c r="T86" i="25"/>
  <c r="W86" i="25"/>
  <c r="Y86" i="25"/>
  <c r="AB86" i="25"/>
  <c r="AD86" i="25"/>
  <c r="AG86" i="25"/>
  <c r="AI86" i="25"/>
  <c r="AL86" i="25"/>
  <c r="AN86" i="25"/>
  <c r="D87" i="25"/>
  <c r="E87" i="25"/>
  <c r="H87" i="25"/>
  <c r="J87" i="25"/>
  <c r="K87" i="25"/>
  <c r="M87" i="25" s="1"/>
  <c r="L87" i="25"/>
  <c r="O87" i="25" s="1"/>
  <c r="N87" i="25"/>
  <c r="R87" i="25"/>
  <c r="T87" i="25"/>
  <c r="W87" i="25"/>
  <c r="Y87" i="25"/>
  <c r="AB87" i="25"/>
  <c r="AD87" i="25"/>
  <c r="AG87" i="25"/>
  <c r="AI87" i="25"/>
  <c r="AL87" i="25"/>
  <c r="AN87" i="25"/>
  <c r="R88" i="25"/>
  <c r="T88" i="25"/>
  <c r="W88" i="25"/>
  <c r="Y88" i="25"/>
  <c r="AB88" i="25"/>
  <c r="AD88" i="25"/>
  <c r="AG88" i="25"/>
  <c r="AI88" i="25"/>
  <c r="AL88" i="25"/>
  <c r="AN88" i="25"/>
  <c r="H89" i="25"/>
  <c r="J89" i="25"/>
  <c r="M89" i="25"/>
  <c r="O89" i="25"/>
  <c r="R89" i="25"/>
  <c r="T89" i="25"/>
  <c r="W89" i="25"/>
  <c r="Y89" i="25"/>
  <c r="AB89" i="25"/>
  <c r="AD89" i="25"/>
  <c r="AG89" i="25"/>
  <c r="AI89" i="25"/>
  <c r="AL89" i="25"/>
  <c r="AN89" i="25"/>
  <c r="D90" i="25"/>
  <c r="D94" i="25" s="1"/>
  <c r="E90" i="25"/>
  <c r="E94" i="25" s="1"/>
  <c r="F90" i="25"/>
  <c r="F94" i="25" s="1"/>
  <c r="H94" i="25" s="1"/>
  <c r="G90" i="25"/>
  <c r="G94" i="25" s="1"/>
  <c r="J94" i="25" s="1"/>
  <c r="H90" i="25"/>
  <c r="I90" i="25"/>
  <c r="I94" i="25" s="1"/>
  <c r="J90" i="25"/>
  <c r="K90" i="25"/>
  <c r="L90" i="25"/>
  <c r="N90" i="25"/>
  <c r="N94" i="25" s="1"/>
  <c r="R90" i="25"/>
  <c r="T90" i="25"/>
  <c r="W90" i="25"/>
  <c r="Y90" i="25"/>
  <c r="AB90" i="25"/>
  <c r="AD90" i="25"/>
  <c r="AG90" i="25"/>
  <c r="AI90" i="25"/>
  <c r="AL90" i="25"/>
  <c r="AN90" i="25"/>
  <c r="D91" i="25"/>
  <c r="E91" i="25"/>
  <c r="G91" i="25"/>
  <c r="H91" i="25" s="1"/>
  <c r="I91" i="25"/>
  <c r="K91" i="25"/>
  <c r="M91" i="25" s="1"/>
  <c r="L91" i="25"/>
  <c r="O91" i="25" s="1"/>
  <c r="N91" i="25"/>
  <c r="R91" i="25"/>
  <c r="T91" i="25"/>
  <c r="W91" i="25"/>
  <c r="Y91" i="25"/>
  <c r="AB91" i="25"/>
  <c r="AD91" i="25"/>
  <c r="AG91" i="25"/>
  <c r="AI91" i="25"/>
  <c r="AL91" i="25"/>
  <c r="AN91" i="25"/>
  <c r="D92" i="25"/>
  <c r="E92" i="25"/>
  <c r="F92" i="25"/>
  <c r="G92" i="25"/>
  <c r="K92" i="25"/>
  <c r="M92" i="25"/>
  <c r="L92" i="25"/>
  <c r="O92" i="25" s="1"/>
  <c r="N92" i="25"/>
  <c r="R92" i="25"/>
  <c r="T92" i="25"/>
  <c r="W92" i="25"/>
  <c r="Y92" i="25"/>
  <c r="AB92" i="25"/>
  <c r="AD92" i="25"/>
  <c r="AG92" i="25"/>
  <c r="AI92" i="25"/>
  <c r="AL92" i="25"/>
  <c r="AN92" i="25"/>
  <c r="D93" i="25"/>
  <c r="E93" i="25"/>
  <c r="H93" i="25"/>
  <c r="J93" i="25"/>
  <c r="K93" i="25"/>
  <c r="M93" i="25" s="1"/>
  <c r="L93" i="25"/>
  <c r="O93" i="25" s="1"/>
  <c r="N93" i="25"/>
  <c r="R93" i="25"/>
  <c r="T93" i="25"/>
  <c r="W93" i="25"/>
  <c r="Y93" i="25"/>
  <c r="AB93" i="25"/>
  <c r="AD93" i="25"/>
  <c r="AG93" i="25"/>
  <c r="AI93" i="25"/>
  <c r="AL93" i="25"/>
  <c r="AN93" i="25"/>
  <c r="R94" i="25"/>
  <c r="T94" i="25"/>
  <c r="W94" i="25"/>
  <c r="Y94" i="25"/>
  <c r="AB94" i="25"/>
  <c r="AD94" i="25"/>
  <c r="AG94" i="25"/>
  <c r="AI94" i="25"/>
  <c r="AL94" i="25"/>
  <c r="AN94" i="25"/>
  <c r="H95" i="25"/>
  <c r="J95" i="25"/>
  <c r="M95" i="25"/>
  <c r="O95" i="25"/>
  <c r="R95" i="25"/>
  <c r="T95" i="25"/>
  <c r="W95" i="25"/>
  <c r="Y95" i="25"/>
  <c r="AB95" i="25"/>
  <c r="AD95" i="25"/>
  <c r="AG95" i="25"/>
  <c r="AI95" i="25"/>
  <c r="AL95" i="25"/>
  <c r="AN95" i="25"/>
  <c r="D96" i="25"/>
  <c r="D100" i="25" s="1"/>
  <c r="E96" i="25"/>
  <c r="E100" i="25" s="1"/>
  <c r="H96" i="25"/>
  <c r="J96" i="25"/>
  <c r="K96" i="25"/>
  <c r="K100" i="25" s="1"/>
  <c r="M100" i="25" s="1"/>
  <c r="L96" i="25"/>
  <c r="N96" i="25"/>
  <c r="N100" i="25" s="1"/>
  <c r="R96" i="25"/>
  <c r="T96" i="25"/>
  <c r="W96" i="25"/>
  <c r="Y96" i="25"/>
  <c r="AB96" i="25"/>
  <c r="AD96" i="25"/>
  <c r="AG96" i="25"/>
  <c r="AI96" i="25"/>
  <c r="AL96" i="25"/>
  <c r="AN96" i="25"/>
  <c r="D97" i="25"/>
  <c r="E97" i="25"/>
  <c r="H97" i="25"/>
  <c r="J97" i="25"/>
  <c r="K97" i="25"/>
  <c r="M97" i="25" s="1"/>
  <c r="L97" i="25"/>
  <c r="O97" i="25" s="1"/>
  <c r="N97" i="25"/>
  <c r="R97" i="25"/>
  <c r="T97" i="25"/>
  <c r="W97" i="25"/>
  <c r="Y97" i="25"/>
  <c r="AB97" i="25"/>
  <c r="AD97" i="25"/>
  <c r="AG97" i="25"/>
  <c r="AI97" i="25"/>
  <c r="AL97" i="25"/>
  <c r="AN97" i="25"/>
  <c r="D98" i="25"/>
  <c r="E98" i="25"/>
  <c r="H98" i="25"/>
  <c r="J98" i="25"/>
  <c r="K98" i="25"/>
  <c r="M98" i="25" s="1"/>
  <c r="L98" i="25"/>
  <c r="O98" i="25" s="1"/>
  <c r="N98" i="25"/>
  <c r="R98" i="25"/>
  <c r="T98" i="25"/>
  <c r="W98" i="25"/>
  <c r="Y98" i="25"/>
  <c r="AB98" i="25"/>
  <c r="AD98" i="25"/>
  <c r="AG98" i="25"/>
  <c r="AI98" i="25"/>
  <c r="AL98" i="25"/>
  <c r="AN98" i="25"/>
  <c r="D99" i="25"/>
  <c r="E99" i="25"/>
  <c r="H99" i="25"/>
  <c r="J99" i="25"/>
  <c r="K99" i="25"/>
  <c r="M99" i="25" s="1"/>
  <c r="L99" i="25"/>
  <c r="O99" i="25" s="1"/>
  <c r="N99" i="25"/>
  <c r="R99" i="25"/>
  <c r="T99" i="25"/>
  <c r="W99" i="25"/>
  <c r="Y99" i="25"/>
  <c r="AB99" i="25"/>
  <c r="AD99" i="25"/>
  <c r="AG99" i="25"/>
  <c r="AI99" i="25"/>
  <c r="AL99" i="25"/>
  <c r="AN99" i="25"/>
  <c r="F100" i="25"/>
  <c r="G100" i="25"/>
  <c r="I100" i="25"/>
  <c r="R100" i="25"/>
  <c r="T100" i="25"/>
  <c r="W100" i="25"/>
  <c r="Y100" i="25"/>
  <c r="AB100" i="25"/>
  <c r="AD100" i="25"/>
  <c r="AG100" i="25"/>
  <c r="AI100" i="25"/>
  <c r="AL100" i="25"/>
  <c r="AN100" i="25"/>
  <c r="H101" i="25"/>
  <c r="J101" i="25"/>
  <c r="M101" i="25"/>
  <c r="O101" i="25"/>
  <c r="R101" i="25"/>
  <c r="T101" i="25"/>
  <c r="W101" i="25"/>
  <c r="Y101" i="25"/>
  <c r="AB101" i="25"/>
  <c r="AD101" i="25"/>
  <c r="AG101" i="25"/>
  <c r="AI101" i="25"/>
  <c r="AL101" i="25"/>
  <c r="AN101" i="25"/>
  <c r="D102" i="25"/>
  <c r="D106" i="25" s="1"/>
  <c r="E102" i="25"/>
  <c r="E106" i="25" s="1"/>
  <c r="H102" i="25"/>
  <c r="J102" i="25"/>
  <c r="K102" i="25"/>
  <c r="M102" i="25" s="1"/>
  <c r="L102" i="25"/>
  <c r="O102" i="25" s="1"/>
  <c r="N102" i="25"/>
  <c r="R102" i="25"/>
  <c r="T102" i="25"/>
  <c r="W102" i="25"/>
  <c r="Y102" i="25"/>
  <c r="AB102" i="25"/>
  <c r="AD102" i="25"/>
  <c r="AG102" i="25"/>
  <c r="AI102" i="25"/>
  <c r="AL102" i="25"/>
  <c r="AN102" i="25"/>
  <c r="D103" i="25"/>
  <c r="E103" i="25"/>
  <c r="H103" i="25"/>
  <c r="J103" i="25"/>
  <c r="K103" i="25"/>
  <c r="M103" i="25" s="1"/>
  <c r="L103" i="25"/>
  <c r="N103" i="25"/>
  <c r="N106" i="25" s="1"/>
  <c r="R103" i="25"/>
  <c r="T103" i="25"/>
  <c r="W103" i="25"/>
  <c r="Y103" i="25"/>
  <c r="AB103" i="25"/>
  <c r="AD103" i="25"/>
  <c r="AG103" i="25"/>
  <c r="AI103" i="25"/>
  <c r="AL103" i="25"/>
  <c r="AN103" i="25"/>
  <c r="D104" i="25"/>
  <c r="E104" i="25"/>
  <c r="H104" i="25"/>
  <c r="J104" i="25"/>
  <c r="K104" i="25"/>
  <c r="M104" i="25" s="1"/>
  <c r="L104" i="25"/>
  <c r="O104" i="25" s="1"/>
  <c r="N104" i="25"/>
  <c r="R104" i="25"/>
  <c r="T104" i="25"/>
  <c r="W104" i="25"/>
  <c r="Y104" i="25"/>
  <c r="AB104" i="25"/>
  <c r="AD104" i="25"/>
  <c r="AG104" i="25"/>
  <c r="AI104" i="25"/>
  <c r="AL104" i="25"/>
  <c r="AN104" i="25"/>
  <c r="D105" i="25"/>
  <c r="E105" i="25"/>
  <c r="H105" i="25"/>
  <c r="J105" i="25"/>
  <c r="K105" i="25"/>
  <c r="M105" i="25" s="1"/>
  <c r="L105" i="25"/>
  <c r="O105" i="25" s="1"/>
  <c r="N105" i="25"/>
  <c r="R105" i="25"/>
  <c r="T105" i="25"/>
  <c r="W105" i="25"/>
  <c r="Y105" i="25"/>
  <c r="AB105" i="25"/>
  <c r="AD105" i="25"/>
  <c r="AG105" i="25"/>
  <c r="AI105" i="25"/>
  <c r="AL105" i="25"/>
  <c r="AN105" i="25"/>
  <c r="F106" i="25"/>
  <c r="G106" i="25"/>
  <c r="H106" i="25" s="1"/>
  <c r="I106" i="25"/>
  <c r="J106" i="25" s="1"/>
  <c r="R106" i="25"/>
  <c r="T106" i="25"/>
  <c r="W106" i="25"/>
  <c r="Y106" i="25"/>
  <c r="AB106" i="25"/>
  <c r="AD106" i="25"/>
  <c r="AG106" i="25"/>
  <c r="AI106" i="25"/>
  <c r="AL106" i="25"/>
  <c r="AN106" i="25"/>
  <c r="H107" i="25"/>
  <c r="J107" i="25"/>
  <c r="M107" i="25"/>
  <c r="O107" i="25"/>
  <c r="R107" i="25"/>
  <c r="T107" i="25"/>
  <c r="W107" i="25"/>
  <c r="Y107" i="25"/>
  <c r="AB107" i="25"/>
  <c r="AD107" i="25"/>
  <c r="AG107" i="25"/>
  <c r="AI107" i="25"/>
  <c r="AL107" i="25"/>
  <c r="AN107" i="25"/>
  <c r="D108" i="25"/>
  <c r="D112" i="25" s="1"/>
  <c r="E108" i="25"/>
  <c r="E112" i="25" s="1"/>
  <c r="F108" i="25"/>
  <c r="F112" i="25" s="1"/>
  <c r="G108" i="25"/>
  <c r="G112" i="25" s="1"/>
  <c r="H108" i="25"/>
  <c r="H112" i="25" s="1"/>
  <c r="I108" i="25"/>
  <c r="J108" i="25"/>
  <c r="J112" i="25" s="1"/>
  <c r="K108" i="25"/>
  <c r="K112" i="25" s="1"/>
  <c r="M112" i="25" s="1"/>
  <c r="L108" i="25"/>
  <c r="O108" i="25" s="1"/>
  <c r="N108" i="25"/>
  <c r="N112" i="25" s="1"/>
  <c r="R108" i="25"/>
  <c r="T108" i="25"/>
  <c r="W108" i="25"/>
  <c r="Y108" i="25"/>
  <c r="AB108" i="25"/>
  <c r="AD108" i="25"/>
  <c r="AG108" i="25"/>
  <c r="AI108" i="25"/>
  <c r="AL108" i="25"/>
  <c r="AN108" i="25"/>
  <c r="D109" i="25"/>
  <c r="E109" i="25"/>
  <c r="F109" i="25"/>
  <c r="G109" i="25"/>
  <c r="H109" i="25"/>
  <c r="I109" i="25"/>
  <c r="J109" i="25"/>
  <c r="K109" i="25"/>
  <c r="M109" i="25" s="1"/>
  <c r="L109" i="25"/>
  <c r="O109" i="25" s="1"/>
  <c r="N109" i="25"/>
  <c r="R109" i="25"/>
  <c r="T109" i="25"/>
  <c r="W109" i="25"/>
  <c r="Y109" i="25"/>
  <c r="AB109" i="25"/>
  <c r="AD109" i="25"/>
  <c r="AG109" i="25"/>
  <c r="AI109" i="25"/>
  <c r="AL109" i="25"/>
  <c r="AN109" i="25"/>
  <c r="D110" i="25"/>
  <c r="E110" i="25"/>
  <c r="F110" i="25"/>
  <c r="G110" i="25"/>
  <c r="H110" i="25"/>
  <c r="I110" i="25"/>
  <c r="J110" i="25"/>
  <c r="K110" i="25"/>
  <c r="M110" i="25" s="1"/>
  <c r="L110" i="25"/>
  <c r="O110" i="25" s="1"/>
  <c r="N110" i="25"/>
  <c r="R110" i="25"/>
  <c r="T110" i="25"/>
  <c r="W110" i="25"/>
  <c r="Y110" i="25"/>
  <c r="AB110" i="25"/>
  <c r="AD110" i="25"/>
  <c r="AG110" i="25"/>
  <c r="AI110" i="25"/>
  <c r="AL110" i="25"/>
  <c r="AN110" i="25"/>
  <c r="D111" i="25"/>
  <c r="E111" i="25"/>
  <c r="F111" i="25"/>
  <c r="G111" i="25"/>
  <c r="H111" i="25"/>
  <c r="I111" i="25"/>
  <c r="J111" i="25"/>
  <c r="K111" i="25"/>
  <c r="M111" i="25" s="1"/>
  <c r="L111" i="25"/>
  <c r="O111" i="25" s="1"/>
  <c r="N111" i="25"/>
  <c r="R111" i="25"/>
  <c r="T111" i="25"/>
  <c r="W111" i="25"/>
  <c r="Y111" i="25"/>
  <c r="AB111" i="25"/>
  <c r="AD111" i="25"/>
  <c r="AG111" i="25"/>
  <c r="AI111" i="25"/>
  <c r="AL111" i="25"/>
  <c r="AN111" i="25"/>
  <c r="R112" i="25"/>
  <c r="T112" i="25"/>
  <c r="W112" i="25"/>
  <c r="Y112" i="25"/>
  <c r="AB112" i="25"/>
  <c r="AD112" i="25"/>
  <c r="AG112" i="25"/>
  <c r="AI112" i="25"/>
  <c r="AL112" i="25"/>
  <c r="AN112" i="25"/>
  <c r="H113" i="25"/>
  <c r="J113" i="25"/>
  <c r="M113" i="25"/>
  <c r="O113" i="25"/>
  <c r="R113" i="25"/>
  <c r="T113" i="25"/>
  <c r="W113" i="25"/>
  <c r="Y113" i="25"/>
  <c r="AB113" i="25"/>
  <c r="AD113" i="25"/>
  <c r="AG113" i="25"/>
  <c r="AI113" i="25"/>
  <c r="AL113" i="25"/>
  <c r="AN113" i="25"/>
  <c r="D114" i="25"/>
  <c r="D118" i="25" s="1"/>
  <c r="E114" i="25"/>
  <c r="E118" i="25" s="1"/>
  <c r="H114" i="25"/>
  <c r="J114" i="25"/>
  <c r="K114" i="25"/>
  <c r="L114" i="25"/>
  <c r="L118" i="25" s="1"/>
  <c r="O118" i="25" s="1"/>
  <c r="N114" i="25"/>
  <c r="N118" i="25" s="1"/>
  <c r="R114" i="25"/>
  <c r="T114" i="25"/>
  <c r="W114" i="25"/>
  <c r="Y114" i="25"/>
  <c r="AB114" i="25"/>
  <c r="AD114" i="25"/>
  <c r="AG114" i="25"/>
  <c r="AI114" i="25"/>
  <c r="AL114" i="25"/>
  <c r="AN114" i="25"/>
  <c r="D115" i="25"/>
  <c r="E115" i="25"/>
  <c r="F115" i="25"/>
  <c r="J115" i="25"/>
  <c r="K115" i="25"/>
  <c r="M115" i="25" s="1"/>
  <c r="L115" i="25"/>
  <c r="O115" i="25" s="1"/>
  <c r="N115" i="25"/>
  <c r="R115" i="25"/>
  <c r="T115" i="25"/>
  <c r="W115" i="25"/>
  <c r="Y115" i="25"/>
  <c r="AB115" i="25"/>
  <c r="AD115" i="25"/>
  <c r="AG115" i="25"/>
  <c r="AI115" i="25"/>
  <c r="AL115" i="25"/>
  <c r="AN115" i="25"/>
  <c r="D116" i="25"/>
  <c r="E116" i="25"/>
  <c r="F116" i="25"/>
  <c r="H116" i="25" s="1"/>
  <c r="J116" i="25"/>
  <c r="K116" i="25"/>
  <c r="M116" i="25" s="1"/>
  <c r="L116" i="25"/>
  <c r="O116" i="25" s="1"/>
  <c r="N116" i="25"/>
  <c r="R116" i="25"/>
  <c r="T116" i="25"/>
  <c r="W116" i="25"/>
  <c r="Y116" i="25"/>
  <c r="AB116" i="25"/>
  <c r="AD116" i="25"/>
  <c r="AG116" i="25"/>
  <c r="AI116" i="25"/>
  <c r="AL116" i="25"/>
  <c r="AN116" i="25"/>
  <c r="D117" i="25"/>
  <c r="E117" i="25"/>
  <c r="H117" i="25"/>
  <c r="J117" i="25"/>
  <c r="K117" i="25"/>
  <c r="M117" i="25" s="1"/>
  <c r="L117" i="25"/>
  <c r="O117" i="25" s="1"/>
  <c r="N117" i="25"/>
  <c r="R117" i="25"/>
  <c r="T117" i="25"/>
  <c r="W117" i="25"/>
  <c r="Y117" i="25"/>
  <c r="AB117" i="25"/>
  <c r="AD117" i="25"/>
  <c r="AG117" i="25"/>
  <c r="AI117" i="25"/>
  <c r="AL117" i="25"/>
  <c r="AN117" i="25"/>
  <c r="G118" i="25"/>
  <c r="I118" i="25"/>
  <c r="R118" i="25"/>
  <c r="T118" i="25"/>
  <c r="W118" i="25"/>
  <c r="Y118" i="25"/>
  <c r="AB118" i="25"/>
  <c r="AD118" i="25"/>
  <c r="AG118" i="25"/>
  <c r="AI118" i="25"/>
  <c r="AL118" i="25"/>
  <c r="AN118" i="25"/>
  <c r="H119" i="25"/>
  <c r="J119" i="25"/>
  <c r="M119" i="25"/>
  <c r="O119" i="25"/>
  <c r="R119" i="25"/>
  <c r="T119" i="25"/>
  <c r="W119" i="25"/>
  <c r="Y119" i="25"/>
  <c r="AB119" i="25"/>
  <c r="AD119" i="25"/>
  <c r="AG119" i="25"/>
  <c r="AI119" i="25"/>
  <c r="AL119" i="25"/>
  <c r="AN119" i="25"/>
  <c r="D120" i="25"/>
  <c r="D124" i="25" s="1"/>
  <c r="E120" i="25"/>
  <c r="E124" i="25" s="1"/>
  <c r="H120" i="25"/>
  <c r="J120" i="25"/>
  <c r="K120" i="25"/>
  <c r="K124" i="25" s="1"/>
  <c r="M124" i="25" s="1"/>
  <c r="L120" i="25"/>
  <c r="L124" i="25" s="1"/>
  <c r="O124" i="25" s="1"/>
  <c r="N120" i="25"/>
  <c r="N124" i="25" s="1"/>
  <c r="R120" i="25"/>
  <c r="T120" i="25"/>
  <c r="W120" i="25"/>
  <c r="Y120" i="25"/>
  <c r="AB120" i="25"/>
  <c r="AD120" i="25"/>
  <c r="AG120" i="25"/>
  <c r="AI120" i="25"/>
  <c r="AL120" i="25"/>
  <c r="AN120" i="25"/>
  <c r="D121" i="25"/>
  <c r="E121" i="25"/>
  <c r="H121" i="25"/>
  <c r="J121" i="25"/>
  <c r="K121" i="25"/>
  <c r="M121" i="25" s="1"/>
  <c r="L121" i="25"/>
  <c r="O121" i="25" s="1"/>
  <c r="N121" i="25"/>
  <c r="R121" i="25"/>
  <c r="T121" i="25"/>
  <c r="W121" i="25"/>
  <c r="Y121" i="25"/>
  <c r="AB121" i="25"/>
  <c r="AD121" i="25"/>
  <c r="AG121" i="25"/>
  <c r="AI121" i="25"/>
  <c r="AL121" i="25"/>
  <c r="AN121" i="25"/>
  <c r="D122" i="25"/>
  <c r="E122" i="25"/>
  <c r="H122" i="25"/>
  <c r="J122" i="25"/>
  <c r="K122" i="25"/>
  <c r="M122" i="25" s="1"/>
  <c r="L122" i="25"/>
  <c r="O122" i="25" s="1"/>
  <c r="N122" i="25"/>
  <c r="R122" i="25"/>
  <c r="T122" i="25"/>
  <c r="W122" i="25"/>
  <c r="Y122" i="25"/>
  <c r="AB122" i="25"/>
  <c r="AD122" i="25"/>
  <c r="AG122" i="25"/>
  <c r="AI122" i="25"/>
  <c r="AL122" i="25"/>
  <c r="AN122" i="25"/>
  <c r="D123" i="25"/>
  <c r="E123" i="25"/>
  <c r="H123" i="25"/>
  <c r="J123" i="25"/>
  <c r="K123" i="25"/>
  <c r="M123" i="25" s="1"/>
  <c r="L123" i="25"/>
  <c r="O123" i="25" s="1"/>
  <c r="N123" i="25"/>
  <c r="R123" i="25"/>
  <c r="T123" i="25"/>
  <c r="W123" i="25"/>
  <c r="Y123" i="25"/>
  <c r="AB123" i="25"/>
  <c r="AD123" i="25"/>
  <c r="AG123" i="25"/>
  <c r="AI123" i="25"/>
  <c r="AL123" i="25"/>
  <c r="AN123" i="25"/>
  <c r="F124" i="25"/>
  <c r="G124" i="25"/>
  <c r="I124" i="25"/>
  <c r="R124" i="25"/>
  <c r="T124" i="25"/>
  <c r="W124" i="25"/>
  <c r="Y124" i="25"/>
  <c r="AB124" i="25"/>
  <c r="AD124" i="25"/>
  <c r="AG124" i="25"/>
  <c r="AI124" i="25"/>
  <c r="AL124" i="25"/>
  <c r="AN124" i="25"/>
  <c r="H125" i="25"/>
  <c r="J125" i="25"/>
  <c r="R125" i="25"/>
  <c r="T125" i="25"/>
  <c r="W125" i="25"/>
  <c r="Y125" i="25"/>
  <c r="AB125" i="25"/>
  <c r="AD125" i="25"/>
  <c r="AG125" i="25"/>
  <c r="AI125" i="25"/>
  <c r="AL125" i="25"/>
  <c r="AN125" i="25"/>
  <c r="D126" i="25"/>
  <c r="D130" i="25" s="1"/>
  <c r="E126" i="25"/>
  <c r="E130" i="25" s="1"/>
  <c r="H126" i="25"/>
  <c r="J126" i="25"/>
  <c r="K126" i="25"/>
  <c r="M126" i="25" s="1"/>
  <c r="L126" i="25"/>
  <c r="N126" i="25"/>
  <c r="N130" i="25" s="1"/>
  <c r="R126" i="25"/>
  <c r="T126" i="25"/>
  <c r="W126" i="25"/>
  <c r="Y126" i="25"/>
  <c r="AB126" i="25"/>
  <c r="AD126" i="25"/>
  <c r="AG126" i="25"/>
  <c r="AI126" i="25"/>
  <c r="AL126" i="25"/>
  <c r="AN126" i="25"/>
  <c r="D127" i="25"/>
  <c r="E127" i="25"/>
  <c r="H127" i="25"/>
  <c r="J127" i="25"/>
  <c r="K127" i="25"/>
  <c r="M127" i="25" s="1"/>
  <c r="L127" i="25"/>
  <c r="O127" i="25" s="1"/>
  <c r="N127" i="25"/>
  <c r="R127" i="25"/>
  <c r="T127" i="25"/>
  <c r="W127" i="25"/>
  <c r="Y127" i="25"/>
  <c r="AB127" i="25"/>
  <c r="AD127" i="25"/>
  <c r="AG127" i="25"/>
  <c r="AI127" i="25"/>
  <c r="AL127" i="25"/>
  <c r="AN127" i="25"/>
  <c r="D128" i="25"/>
  <c r="E128" i="25"/>
  <c r="H128" i="25"/>
  <c r="J128" i="25"/>
  <c r="K128" i="25"/>
  <c r="M128" i="25" s="1"/>
  <c r="L128" i="25"/>
  <c r="O128" i="25" s="1"/>
  <c r="N128" i="25"/>
  <c r="R128" i="25"/>
  <c r="T128" i="25"/>
  <c r="W128" i="25"/>
  <c r="Y128" i="25"/>
  <c r="AB128" i="25"/>
  <c r="AD128" i="25"/>
  <c r="AG128" i="25"/>
  <c r="AI128" i="25"/>
  <c r="AL128" i="25"/>
  <c r="AN128" i="25"/>
  <c r="D129" i="25"/>
  <c r="E129" i="25"/>
  <c r="H129" i="25"/>
  <c r="J129" i="25"/>
  <c r="K129" i="25"/>
  <c r="M129" i="25" s="1"/>
  <c r="L129" i="25"/>
  <c r="O129" i="25" s="1"/>
  <c r="N129" i="25"/>
  <c r="R129" i="25"/>
  <c r="T129" i="25"/>
  <c r="W129" i="25"/>
  <c r="Y129" i="25"/>
  <c r="AB129" i="25"/>
  <c r="AD129" i="25"/>
  <c r="AG129" i="25"/>
  <c r="AI129" i="25"/>
  <c r="AL129" i="25"/>
  <c r="AN129" i="25"/>
  <c r="F130" i="25"/>
  <c r="G130" i="25"/>
  <c r="I130" i="25"/>
  <c r="R130" i="25"/>
  <c r="T130" i="25"/>
  <c r="W130" i="25"/>
  <c r="Y130" i="25"/>
  <c r="AB130" i="25"/>
  <c r="AD130" i="25"/>
  <c r="AG130" i="25"/>
  <c r="AI130" i="25"/>
  <c r="AL130" i="25"/>
  <c r="AN130" i="25"/>
  <c r="H131" i="25"/>
  <c r="J131" i="25"/>
  <c r="R131" i="25"/>
  <c r="T131" i="25"/>
  <c r="W131" i="25"/>
  <c r="Y131" i="25"/>
  <c r="AB131" i="25"/>
  <c r="AD131" i="25"/>
  <c r="AG131" i="25"/>
  <c r="AI131" i="25"/>
  <c r="AL131" i="25"/>
  <c r="AN131" i="25"/>
  <c r="D132" i="25"/>
  <c r="D136" i="25" s="1"/>
  <c r="E132" i="25"/>
  <c r="E136" i="25" s="1"/>
  <c r="F132" i="25"/>
  <c r="F136" i="25" s="1"/>
  <c r="G132" i="25"/>
  <c r="G136" i="25" s="1"/>
  <c r="H132" i="25"/>
  <c r="H136" i="25" s="1"/>
  <c r="I132" i="25"/>
  <c r="I136" i="25" s="1"/>
  <c r="J132" i="25"/>
  <c r="J136" i="25" s="1"/>
  <c r="K132" i="25"/>
  <c r="L132" i="25"/>
  <c r="N132" i="25"/>
  <c r="N136" i="25" s="1"/>
  <c r="R132" i="25"/>
  <c r="T132" i="25"/>
  <c r="W132" i="25"/>
  <c r="Y132" i="25"/>
  <c r="AB132" i="25"/>
  <c r="AD132" i="25"/>
  <c r="AG132" i="25"/>
  <c r="AI132" i="25"/>
  <c r="AL132" i="25"/>
  <c r="AN132" i="25"/>
  <c r="D133" i="25"/>
  <c r="E133" i="25"/>
  <c r="F133" i="25"/>
  <c r="G133" i="25"/>
  <c r="H133" i="25"/>
  <c r="I133" i="25"/>
  <c r="J133" i="25"/>
  <c r="K133" i="25"/>
  <c r="M133" i="25" s="1"/>
  <c r="L133" i="25"/>
  <c r="O133" i="25" s="1"/>
  <c r="N133" i="25"/>
  <c r="R133" i="25"/>
  <c r="T133" i="25"/>
  <c r="W133" i="25"/>
  <c r="Y133" i="25"/>
  <c r="AB133" i="25"/>
  <c r="AD133" i="25"/>
  <c r="AG133" i="25"/>
  <c r="AI133" i="25"/>
  <c r="AL133" i="25"/>
  <c r="AN133" i="25"/>
  <c r="D134" i="25"/>
  <c r="E134" i="25"/>
  <c r="F134" i="25"/>
  <c r="G134" i="25"/>
  <c r="H134" i="25"/>
  <c r="I134" i="25"/>
  <c r="J134" i="25"/>
  <c r="K134" i="25"/>
  <c r="M134" i="25" s="1"/>
  <c r="L134" i="25"/>
  <c r="N134" i="25"/>
  <c r="R134" i="25"/>
  <c r="T134" i="25"/>
  <c r="W134" i="25"/>
  <c r="Y134" i="25"/>
  <c r="AB134" i="25"/>
  <c r="AD134" i="25"/>
  <c r="AG134" i="25"/>
  <c r="AI134" i="25"/>
  <c r="AL134" i="25"/>
  <c r="AN134" i="25"/>
  <c r="D135" i="25"/>
  <c r="E135" i="25"/>
  <c r="F135" i="25"/>
  <c r="F8" i="25" s="1"/>
  <c r="F160" i="25" s="1"/>
  <c r="G135" i="25"/>
  <c r="H135" i="25"/>
  <c r="I135" i="25"/>
  <c r="J135" i="25"/>
  <c r="K135" i="25"/>
  <c r="M135" i="25" s="1"/>
  <c r="L135" i="25"/>
  <c r="O135" i="25" s="1"/>
  <c r="N135" i="25"/>
  <c r="R135" i="25"/>
  <c r="T135" i="25"/>
  <c r="W135" i="25"/>
  <c r="Y135" i="25"/>
  <c r="AB135" i="25"/>
  <c r="AD135" i="25"/>
  <c r="AG135" i="25"/>
  <c r="AI135" i="25"/>
  <c r="AL135" i="25"/>
  <c r="AN135" i="25"/>
  <c r="R136" i="25"/>
  <c r="T136" i="25"/>
  <c r="W136" i="25"/>
  <c r="Y136" i="25"/>
  <c r="AB136" i="25"/>
  <c r="AD136" i="25"/>
  <c r="AG136" i="25"/>
  <c r="AI136" i="25"/>
  <c r="AL136" i="25"/>
  <c r="AN136" i="25"/>
  <c r="H137" i="25"/>
  <c r="J137" i="25"/>
  <c r="M137" i="25"/>
  <c r="O137" i="25"/>
  <c r="R137" i="25"/>
  <c r="T137" i="25"/>
  <c r="W137" i="25"/>
  <c r="Y137" i="25"/>
  <c r="AB137" i="25"/>
  <c r="AD137" i="25"/>
  <c r="AG137" i="25"/>
  <c r="AI137" i="25"/>
  <c r="AL137" i="25"/>
  <c r="AN137" i="25"/>
  <c r="D138" i="25"/>
  <c r="D142" i="25" s="1"/>
  <c r="E138" i="25"/>
  <c r="E142" i="25" s="1"/>
  <c r="H138" i="25"/>
  <c r="J138" i="25"/>
  <c r="K138" i="25"/>
  <c r="K142" i="25" s="1"/>
  <c r="M142" i="25" s="1"/>
  <c r="L138" i="25"/>
  <c r="N138" i="25"/>
  <c r="N142" i="25" s="1"/>
  <c r="R138" i="25"/>
  <c r="T138" i="25"/>
  <c r="W138" i="25"/>
  <c r="Y138" i="25"/>
  <c r="AB138" i="25"/>
  <c r="AD138" i="25"/>
  <c r="AG138" i="25"/>
  <c r="AI138" i="25"/>
  <c r="AL138" i="25"/>
  <c r="AN138" i="25"/>
  <c r="D139" i="25"/>
  <c r="E139" i="25"/>
  <c r="H139" i="25"/>
  <c r="J139" i="25"/>
  <c r="K139" i="25"/>
  <c r="M139" i="25" s="1"/>
  <c r="L139" i="25"/>
  <c r="O139" i="25" s="1"/>
  <c r="N139" i="25"/>
  <c r="R139" i="25"/>
  <c r="T139" i="25"/>
  <c r="W139" i="25"/>
  <c r="Y139" i="25"/>
  <c r="AB139" i="25"/>
  <c r="AD139" i="25"/>
  <c r="AG139" i="25"/>
  <c r="AI139" i="25"/>
  <c r="AL139" i="25"/>
  <c r="AN139" i="25"/>
  <c r="D140" i="25"/>
  <c r="E140" i="25"/>
  <c r="H140" i="25"/>
  <c r="J140" i="25"/>
  <c r="K140" i="25"/>
  <c r="M140" i="25" s="1"/>
  <c r="L140" i="25"/>
  <c r="O140" i="25" s="1"/>
  <c r="N140" i="25"/>
  <c r="R140" i="25"/>
  <c r="T140" i="25"/>
  <c r="W140" i="25"/>
  <c r="Y140" i="25"/>
  <c r="AB140" i="25"/>
  <c r="AD140" i="25"/>
  <c r="AG140" i="25"/>
  <c r="AI140" i="25"/>
  <c r="AL140" i="25"/>
  <c r="AN140" i="25"/>
  <c r="D141" i="25"/>
  <c r="E141" i="25"/>
  <c r="H141" i="25"/>
  <c r="J141" i="25"/>
  <c r="K141" i="25"/>
  <c r="M141" i="25" s="1"/>
  <c r="L141" i="25"/>
  <c r="O141" i="25" s="1"/>
  <c r="N141" i="25"/>
  <c r="R141" i="25"/>
  <c r="T141" i="25"/>
  <c r="W141" i="25"/>
  <c r="Y141" i="25"/>
  <c r="AB141" i="25"/>
  <c r="AD141" i="25"/>
  <c r="AG141" i="25"/>
  <c r="AI141" i="25"/>
  <c r="AL141" i="25"/>
  <c r="AN141" i="25"/>
  <c r="F142" i="25"/>
  <c r="G142" i="25"/>
  <c r="I142" i="25"/>
  <c r="R142" i="25"/>
  <c r="T142" i="25"/>
  <c r="W142" i="25"/>
  <c r="Y142" i="25"/>
  <c r="AB142" i="25"/>
  <c r="AD142" i="25"/>
  <c r="AG142" i="25"/>
  <c r="AI142" i="25"/>
  <c r="AL142" i="25"/>
  <c r="AN142" i="25"/>
  <c r="H143" i="25"/>
  <c r="J143" i="25"/>
  <c r="M143" i="25"/>
  <c r="O143" i="25"/>
  <c r="R143" i="25"/>
  <c r="T143" i="25"/>
  <c r="W143" i="25"/>
  <c r="Y143" i="25"/>
  <c r="AB143" i="25"/>
  <c r="AD143" i="25"/>
  <c r="AG143" i="25"/>
  <c r="AI143" i="25"/>
  <c r="AL143" i="25"/>
  <c r="AN143" i="25"/>
  <c r="D144" i="25"/>
  <c r="D148" i="25" s="1"/>
  <c r="E144" i="25"/>
  <c r="E148" i="25" s="1"/>
  <c r="H144" i="25"/>
  <c r="J144" i="25"/>
  <c r="K144" i="25"/>
  <c r="M144" i="25" s="1"/>
  <c r="L144" i="25"/>
  <c r="O144" i="25" s="1"/>
  <c r="N144" i="25"/>
  <c r="R144" i="25"/>
  <c r="T144" i="25"/>
  <c r="W144" i="25"/>
  <c r="Y144" i="25"/>
  <c r="AB144" i="25"/>
  <c r="AD144" i="25"/>
  <c r="AG144" i="25"/>
  <c r="AI144" i="25"/>
  <c r="AL144" i="25"/>
  <c r="AN144" i="25"/>
  <c r="D145" i="25"/>
  <c r="E145" i="25"/>
  <c r="H145" i="25"/>
  <c r="J145" i="25"/>
  <c r="K145" i="25"/>
  <c r="M145" i="25" s="1"/>
  <c r="L145" i="25"/>
  <c r="N145" i="25"/>
  <c r="R145" i="25"/>
  <c r="T145" i="25"/>
  <c r="W145" i="25"/>
  <c r="Y145" i="25"/>
  <c r="AB145" i="25"/>
  <c r="AD145" i="25"/>
  <c r="AG145" i="25"/>
  <c r="AI145" i="25"/>
  <c r="AL145" i="25"/>
  <c r="AN145" i="25"/>
  <c r="D146" i="25"/>
  <c r="E146" i="25"/>
  <c r="H146" i="25"/>
  <c r="J146" i="25"/>
  <c r="K146" i="25"/>
  <c r="L146" i="25"/>
  <c r="O146" i="25" s="1"/>
  <c r="N146" i="25"/>
  <c r="R146" i="25"/>
  <c r="T146" i="25"/>
  <c r="W146" i="25"/>
  <c r="Y146" i="25"/>
  <c r="AB146" i="25"/>
  <c r="AD146" i="25"/>
  <c r="AG146" i="25"/>
  <c r="AI146" i="25"/>
  <c r="AL146" i="25"/>
  <c r="AN146" i="25"/>
  <c r="D147" i="25"/>
  <c r="E147" i="25"/>
  <c r="H147" i="25"/>
  <c r="J147" i="25"/>
  <c r="K147" i="25"/>
  <c r="M147" i="25" s="1"/>
  <c r="L147" i="25"/>
  <c r="O147" i="25" s="1"/>
  <c r="N147" i="25"/>
  <c r="R147" i="25"/>
  <c r="T147" i="25"/>
  <c r="W147" i="25"/>
  <c r="Y147" i="25"/>
  <c r="AB147" i="25"/>
  <c r="AD147" i="25"/>
  <c r="AG147" i="25"/>
  <c r="AI147" i="25"/>
  <c r="AL147" i="25"/>
  <c r="AN147" i="25"/>
  <c r="F148" i="25"/>
  <c r="G148" i="25"/>
  <c r="I148" i="25"/>
  <c r="R148" i="25"/>
  <c r="T148" i="25"/>
  <c r="W148" i="25"/>
  <c r="Y148" i="25"/>
  <c r="AB148" i="25"/>
  <c r="AD148" i="25"/>
  <c r="AG148" i="25"/>
  <c r="AI148" i="25"/>
  <c r="AL148" i="25"/>
  <c r="AN148" i="25"/>
  <c r="H149" i="25"/>
  <c r="J149" i="25"/>
  <c r="M149" i="25"/>
  <c r="O149" i="25"/>
  <c r="R149" i="25"/>
  <c r="T149" i="25"/>
  <c r="W149" i="25"/>
  <c r="Y149" i="25"/>
  <c r="AB149" i="25"/>
  <c r="AD149" i="25"/>
  <c r="AG149" i="25"/>
  <c r="AI149" i="25"/>
  <c r="AL149" i="25"/>
  <c r="AN149" i="25"/>
  <c r="F157" i="25"/>
  <c r="G157" i="25"/>
  <c r="H157" i="25"/>
  <c r="I157" i="25"/>
  <c r="J157" i="25"/>
  <c r="F158" i="25"/>
  <c r="G158" i="25"/>
  <c r="H158" i="25"/>
  <c r="I158" i="25"/>
  <c r="J158" i="25"/>
  <c r="F159" i="25"/>
  <c r="G159" i="25"/>
  <c r="H159" i="25"/>
  <c r="I159" i="25"/>
  <c r="J159" i="25"/>
  <c r="D162" i="25"/>
  <c r="E162" i="25"/>
  <c r="F162" i="25"/>
  <c r="H162" i="25" s="1"/>
  <c r="G162" i="25"/>
  <c r="J162" i="25" s="1"/>
  <c r="I162" i="25"/>
  <c r="K162" i="25"/>
  <c r="L162" i="25"/>
  <c r="N162" i="25"/>
  <c r="L76" i="25"/>
  <c r="O76" i="25" s="1"/>
  <c r="K82" i="25"/>
  <c r="M82" i="25" s="1"/>
  <c r="L40" i="25"/>
  <c r="O40" i="25" s="1"/>
  <c r="H25" i="25"/>
  <c r="D18" i="30"/>
  <c r="J18" i="30" s="1"/>
  <c r="L4" i="26"/>
  <c r="F119" i="30"/>
  <c r="H101" i="30"/>
  <c r="G111" i="30"/>
  <c r="F129" i="31"/>
  <c r="L62" i="26"/>
  <c r="H180" i="26"/>
  <c r="J180" i="26" s="1"/>
  <c r="G22" i="25"/>
  <c r="Q31" i="26"/>
  <c r="J89" i="30"/>
  <c r="K126" i="30"/>
  <c r="P16" i="26"/>
  <c r="O11" i="25"/>
  <c r="L82" i="25"/>
  <c r="O82" i="25" s="1"/>
  <c r="E14" i="30"/>
  <c r="H16" i="30"/>
  <c r="M32" i="26"/>
  <c r="I52" i="26"/>
  <c r="G56" i="26"/>
  <c r="Q43" i="26"/>
  <c r="M27" i="26"/>
  <c r="J36" i="26"/>
  <c r="K40" i="26"/>
  <c r="M44" i="26"/>
  <c r="J31" i="26"/>
  <c r="M36" i="26"/>
  <c r="E168" i="26"/>
  <c r="Q137" i="26"/>
  <c r="I189" i="31"/>
  <c r="F182" i="31"/>
  <c r="J62" i="26"/>
  <c r="Q101" i="26"/>
  <c r="E143" i="26"/>
  <c r="F99" i="31"/>
  <c r="E35" i="26"/>
  <c r="G38" i="26"/>
  <c r="F17" i="26"/>
  <c r="M52" i="26"/>
  <c r="Q80" i="26"/>
  <c r="K22" i="30"/>
  <c r="K26" i="30" s="1"/>
  <c r="K181" i="30"/>
  <c r="J28" i="30"/>
  <c r="J32" i="30" s="1"/>
  <c r="K103" i="30"/>
  <c r="H138" i="30"/>
  <c r="H90" i="30"/>
  <c r="K114" i="30"/>
  <c r="I91" i="30"/>
  <c r="G26" i="30"/>
  <c r="H26" i="30" s="1"/>
  <c r="J22" i="30"/>
  <c r="J26" i="30" s="1"/>
  <c r="K28" i="30"/>
  <c r="K32" i="30" s="1"/>
  <c r="F10" i="30"/>
  <c r="H37" i="30"/>
  <c r="F96" i="30"/>
  <c r="F13" i="30"/>
  <c r="I192" i="30"/>
  <c r="I187" i="30"/>
  <c r="J101" i="30"/>
  <c r="J105" i="30" s="1"/>
  <c r="G189" i="30"/>
  <c r="J154" i="30"/>
  <c r="K128" i="30"/>
  <c r="J209" i="30"/>
  <c r="I12" i="30"/>
  <c r="F132" i="30"/>
  <c r="H116" i="30"/>
  <c r="K40" i="30"/>
  <c r="D168" i="30"/>
  <c r="J167" i="30"/>
  <c r="H164" i="30"/>
  <c r="E50" i="30"/>
  <c r="J207" i="30"/>
  <c r="H207" i="30"/>
  <c r="I137" i="30"/>
  <c r="G141" i="30"/>
  <c r="H74" i="30"/>
  <c r="J74" i="30"/>
  <c r="G168" i="30"/>
  <c r="K113" i="30"/>
  <c r="K117" i="30" s="1"/>
  <c r="I11" i="30"/>
  <c r="H206" i="30"/>
  <c r="K206" i="30"/>
  <c r="K210" i="30" s="1"/>
  <c r="H122" i="30"/>
  <c r="F102" i="30"/>
  <c r="J102" i="30"/>
  <c r="H102" i="30"/>
  <c r="H188" i="30"/>
  <c r="G175" i="30"/>
  <c r="E56" i="30"/>
  <c r="I31" i="30"/>
  <c r="K180" i="30"/>
  <c r="F16" i="30"/>
  <c r="E20" i="30"/>
  <c r="E68" i="30"/>
  <c r="H133" i="30"/>
  <c r="J133" i="30"/>
  <c r="F110" i="30"/>
  <c r="G99" i="30"/>
  <c r="K29" i="30"/>
  <c r="J29" i="30"/>
  <c r="H28" i="30"/>
  <c r="I28" i="30"/>
  <c r="I22" i="30"/>
  <c r="H159" i="30"/>
  <c r="G93" i="30"/>
  <c r="H89" i="30"/>
  <c r="E87" i="30"/>
  <c r="I115" i="30"/>
  <c r="H41" i="30"/>
  <c r="I132" i="30"/>
  <c r="E117" i="30"/>
  <c r="I117" i="30" s="1"/>
  <c r="J181" i="30"/>
  <c r="K137" i="30"/>
  <c r="K166" i="30"/>
  <c r="F28" i="30"/>
  <c r="I32" i="30"/>
  <c r="P43" i="26"/>
  <c r="P71" i="26"/>
  <c r="Q78" i="26"/>
  <c r="Q73" i="26"/>
  <c r="K41" i="30"/>
  <c r="F41" i="30"/>
  <c r="K25" i="30"/>
  <c r="I25" i="30"/>
  <c r="I37" i="30"/>
  <c r="K6" i="31"/>
  <c r="H6" i="31"/>
  <c r="H129" i="31"/>
  <c r="D45" i="26"/>
  <c r="D19" i="26"/>
  <c r="I41" i="30"/>
  <c r="J37" i="30"/>
  <c r="K106" i="25"/>
  <c r="M106" i="25" s="1"/>
  <c r="M90" i="25"/>
  <c r="K94" i="25"/>
  <c r="M94" i="25" s="1"/>
  <c r="H103" i="30"/>
  <c r="J127" i="30"/>
  <c r="K12" i="30"/>
  <c r="I155" i="31"/>
  <c r="F155" i="31"/>
  <c r="F135" i="31"/>
  <c r="I30" i="30"/>
  <c r="H153" i="30"/>
  <c r="H53" i="30"/>
  <c r="M120" i="25"/>
  <c r="D76" i="25"/>
  <c r="O50" i="25"/>
  <c r="J122" i="30"/>
  <c r="I122" i="30"/>
  <c r="J104" i="30"/>
  <c r="J186" i="30"/>
  <c r="K50" i="31"/>
  <c r="H123" i="31"/>
  <c r="F123" i="31"/>
  <c r="H135" i="31"/>
  <c r="J135" i="31"/>
  <c r="J84" i="26"/>
  <c r="Q44" i="26"/>
  <c r="P32" i="26"/>
  <c r="K72" i="26"/>
  <c r="M72" i="26" s="1"/>
  <c r="H61" i="30"/>
  <c r="H104" i="30"/>
  <c r="H107" i="30"/>
  <c r="H43" i="30"/>
  <c r="E44" i="30"/>
  <c r="I185" i="30"/>
  <c r="M31" i="25"/>
  <c r="H186" i="30"/>
  <c r="I135" i="31"/>
  <c r="J41" i="30"/>
  <c r="H105" i="31"/>
  <c r="H178" i="26"/>
  <c r="J178" i="26" s="1"/>
  <c r="K30" i="26"/>
  <c r="M30" i="26" s="1"/>
  <c r="H114" i="26"/>
  <c r="J114" i="26" s="1"/>
  <c r="F109" i="26"/>
  <c r="G114" i="26"/>
  <c r="J60" i="30"/>
  <c r="H148" i="31"/>
  <c r="L51" i="26"/>
  <c r="J73" i="26"/>
  <c r="F105" i="31"/>
  <c r="F137" i="26"/>
  <c r="F132" i="26" s="1"/>
  <c r="L116" i="26"/>
  <c r="H115" i="26"/>
  <c r="Q75" i="26" s="1"/>
  <c r="H196" i="31"/>
  <c r="M39" i="26"/>
  <c r="L39" i="26"/>
  <c r="K46" i="26"/>
  <c r="M46" i="26" s="1"/>
  <c r="G59" i="26"/>
  <c r="H56" i="26"/>
  <c r="F106" i="26"/>
  <c r="G111" i="26"/>
  <c r="H111" i="26"/>
  <c r="H106" i="26" s="1"/>
  <c r="Q66" i="26" s="1"/>
  <c r="G83" i="26"/>
  <c r="I83" i="26"/>
  <c r="G81" i="26"/>
  <c r="F145" i="26"/>
  <c r="H145" i="26" s="1"/>
  <c r="J145" i="26" s="1"/>
  <c r="H148" i="26"/>
  <c r="I41" i="26"/>
  <c r="I64" i="26"/>
  <c r="D134" i="26"/>
  <c r="D105" i="26"/>
  <c r="J113" i="26"/>
  <c r="M83" i="26"/>
  <c r="I74" i="26"/>
  <c r="J74" i="26"/>
  <c r="I72" i="26"/>
  <c r="J72" i="26"/>
  <c r="E70" i="26"/>
  <c r="H112" i="26"/>
  <c r="G112" i="26"/>
  <c r="D110" i="26"/>
  <c r="J71" i="26"/>
  <c r="I71" i="26"/>
  <c r="J56" i="26"/>
  <c r="Q138" i="26"/>
  <c r="G40" i="26"/>
  <c r="H40" i="37"/>
  <c r="J40" i="37" s="1"/>
  <c r="I61" i="37"/>
  <c r="Q21" i="37"/>
  <c r="J61" i="37"/>
  <c r="M62" i="37"/>
  <c r="D149" i="37"/>
  <c r="H180" i="37"/>
  <c r="J180" i="37" s="1"/>
  <c r="D17" i="37"/>
  <c r="M54" i="37"/>
  <c r="K57" i="37"/>
  <c r="M61" i="37"/>
  <c r="L61" i="37"/>
  <c r="K56" i="37"/>
  <c r="M56" i="37" s="1"/>
  <c r="E108" i="37"/>
  <c r="K108" i="37" s="1"/>
  <c r="M108" i="37" s="1"/>
  <c r="F175" i="37"/>
  <c r="M26" i="37"/>
  <c r="L26" i="37"/>
  <c r="I30" i="37"/>
  <c r="J37" i="37"/>
  <c r="M41" i="37"/>
  <c r="Q31" i="37"/>
  <c r="G72" i="37"/>
  <c r="I81" i="37"/>
  <c r="P41" i="37"/>
  <c r="M119" i="37"/>
  <c r="P123" i="37"/>
  <c r="E170" i="37"/>
  <c r="K170" i="37" s="1"/>
  <c r="Q16" i="37"/>
  <c r="F110" i="37"/>
  <c r="F109" i="37"/>
  <c r="H114" i="37"/>
  <c r="J42" i="37"/>
  <c r="I42" i="37"/>
  <c r="E16" i="37"/>
  <c r="J32" i="37"/>
  <c r="Q44" i="37"/>
  <c r="J52" i="37"/>
  <c r="I52" i="37"/>
  <c r="Q12" i="37"/>
  <c r="I71" i="37"/>
  <c r="J71" i="37"/>
  <c r="D165" i="37"/>
  <c r="E107" i="37"/>
  <c r="G112" i="37"/>
  <c r="K112" i="37"/>
  <c r="G38" i="37"/>
  <c r="P78" i="37"/>
  <c r="F146" i="37"/>
  <c r="D106" i="37"/>
  <c r="P127" i="37"/>
  <c r="K158" i="37"/>
  <c r="E153" i="37"/>
  <c r="E148" i="37" s="1"/>
  <c r="P108" i="37"/>
  <c r="E155" i="37"/>
  <c r="J54" i="37"/>
  <c r="H49" i="37"/>
  <c r="J49" i="37" s="1"/>
  <c r="Q14" i="37"/>
  <c r="G111" i="37"/>
  <c r="J183" i="37"/>
  <c r="J190" i="37"/>
  <c r="Q150" i="37"/>
  <c r="J193" i="37"/>
  <c r="K193" i="37"/>
  <c r="I47" i="37"/>
  <c r="H175" i="37"/>
  <c r="Q140" i="37"/>
  <c r="H58" i="37"/>
  <c r="J115" i="37"/>
  <c r="Q75" i="37"/>
  <c r="E23" i="37"/>
  <c r="E20" i="37" s="1"/>
  <c r="E168" i="30"/>
  <c r="K164" i="30"/>
  <c r="K168" i="30" s="1"/>
  <c r="F153" i="30"/>
  <c r="K153" i="30"/>
  <c r="F70" i="26"/>
  <c r="G72" i="26"/>
  <c r="E53" i="26"/>
  <c r="E48" i="26" s="1"/>
  <c r="J67" i="25"/>
  <c r="Q32" i="26"/>
  <c r="K141" i="30"/>
  <c r="J55" i="30"/>
  <c r="E210" i="30"/>
  <c r="K92" i="30"/>
  <c r="F143" i="26"/>
  <c r="F138" i="26" s="1"/>
  <c r="F150" i="26"/>
  <c r="H150" i="26" s="1"/>
  <c r="G153" i="26"/>
  <c r="H153" i="26"/>
  <c r="J110" i="30"/>
  <c r="I110" i="30"/>
  <c r="K165" i="30"/>
  <c r="H110" i="30"/>
  <c r="O21" i="25"/>
  <c r="H58" i="30"/>
  <c r="D62" i="30"/>
  <c r="H62" i="30" s="1"/>
  <c r="I128" i="30"/>
  <c r="F37" i="30"/>
  <c r="K37" i="30"/>
  <c r="F93" i="31"/>
  <c r="I34" i="26"/>
  <c r="J34" i="26"/>
  <c r="I40" i="26"/>
  <c r="E158" i="26"/>
  <c r="M60" i="25"/>
  <c r="H13" i="30"/>
  <c r="F122" i="30"/>
  <c r="K122" i="30"/>
  <c r="H115" i="30"/>
  <c r="H108" i="30"/>
  <c r="J108" i="30"/>
  <c r="J7" i="31"/>
  <c r="J183" i="26"/>
  <c r="Q143" i="26"/>
  <c r="M146" i="25"/>
  <c r="K28" i="25"/>
  <c r="M28" i="25" s="1"/>
  <c r="M24" i="25"/>
  <c r="K67" i="30"/>
  <c r="F175" i="31"/>
  <c r="K175" i="31"/>
  <c r="I175" i="31"/>
  <c r="I42" i="26"/>
  <c r="J42" i="26"/>
  <c r="J51" i="26"/>
  <c r="H47" i="26"/>
  <c r="I47" i="26" s="1"/>
  <c r="J52" i="26"/>
  <c r="M54" i="26"/>
  <c r="J61" i="26"/>
  <c r="G113" i="26"/>
  <c r="K113" i="26"/>
  <c r="P73" i="26"/>
  <c r="E108" i="26"/>
  <c r="E63" i="37"/>
  <c r="I164" i="30"/>
  <c r="K10" i="30"/>
  <c r="K14" i="30" s="1"/>
  <c r="I10" i="30"/>
  <c r="J155" i="31"/>
  <c r="P17" i="26"/>
  <c r="Q22" i="26"/>
  <c r="H59" i="26"/>
  <c r="J59" i="26" s="1"/>
  <c r="I26" i="37"/>
  <c r="H12" i="30"/>
  <c r="H85" i="30"/>
  <c r="K61" i="30"/>
  <c r="H113" i="30"/>
  <c r="I113" i="30"/>
  <c r="I34" i="30"/>
  <c r="G38" i="30"/>
  <c r="I49" i="30"/>
  <c r="H48" i="30"/>
  <c r="J48" i="30"/>
  <c r="H55" i="30"/>
  <c r="H19" i="30"/>
  <c r="J182" i="31"/>
  <c r="H99" i="31"/>
  <c r="I99" i="31"/>
  <c r="J159" i="30"/>
  <c r="F159" i="30"/>
  <c r="Q77" i="26"/>
  <c r="I116" i="26"/>
  <c r="Q76" i="26"/>
  <c r="K112" i="26"/>
  <c r="L112" i="26" s="1"/>
  <c r="E107" i="26"/>
  <c r="P72" i="26"/>
  <c r="P17" i="37"/>
  <c r="J84" i="37"/>
  <c r="F170" i="37"/>
  <c r="H78" i="30"/>
  <c r="K101" i="30"/>
  <c r="K105" i="30" s="1"/>
  <c r="F116" i="30"/>
  <c r="I35" i="30"/>
  <c r="J40" i="30"/>
  <c r="J44" i="30" s="1"/>
  <c r="F187" i="30"/>
  <c r="K187" i="30"/>
  <c r="H209" i="30"/>
  <c r="G56" i="30"/>
  <c r="I16" i="30"/>
  <c r="K16" i="30"/>
  <c r="I95" i="30"/>
  <c r="I20" i="31"/>
  <c r="H20" i="31"/>
  <c r="K74" i="30"/>
  <c r="I26" i="26"/>
  <c r="H21" i="26"/>
  <c r="E145" i="26"/>
  <c r="G173" i="26"/>
  <c r="L173" i="26"/>
  <c r="P133" i="26"/>
  <c r="I73" i="26"/>
  <c r="P33" i="26"/>
  <c r="I27" i="37"/>
  <c r="J27" i="37"/>
  <c r="Q41" i="37"/>
  <c r="J81" i="37"/>
  <c r="Q149" i="37"/>
  <c r="H188" i="37"/>
  <c r="Q153" i="37"/>
  <c r="I62" i="37"/>
  <c r="Q22" i="37"/>
  <c r="J74" i="37"/>
  <c r="I74" i="37"/>
  <c r="J113" i="37"/>
  <c r="P126" i="37"/>
  <c r="G90" i="37"/>
  <c r="T9" i="25"/>
  <c r="H22" i="30"/>
  <c r="F111" i="31"/>
  <c r="M64" i="26"/>
  <c r="K114" i="26"/>
  <c r="P74" i="26"/>
  <c r="G30" i="37"/>
  <c r="I38" i="37"/>
  <c r="L44" i="37"/>
  <c r="G74" i="37"/>
  <c r="E188" i="37"/>
  <c r="E185" i="37" s="1"/>
  <c r="E106" i="26"/>
  <c r="P66" i="26" s="1"/>
  <c r="K111" i="26"/>
  <c r="L40" i="36"/>
  <c r="M183" i="37"/>
  <c r="G183" i="37"/>
  <c r="J70" i="25"/>
  <c r="I59" i="26"/>
  <c r="I168" i="30"/>
  <c r="K106" i="26"/>
  <c r="L106" i="26" s="1"/>
  <c r="L163" i="37"/>
  <c r="L160" i="37" s="1"/>
  <c r="G163" i="37"/>
  <c r="H163" i="37"/>
  <c r="F160" i="37"/>
  <c r="H160" i="37" s="1"/>
  <c r="G113" i="37"/>
  <c r="P73" i="37"/>
  <c r="G88" i="37"/>
  <c r="I88" i="37"/>
  <c r="M59" i="37"/>
  <c r="L59" i="37"/>
  <c r="J39" i="37"/>
  <c r="P31" i="37"/>
  <c r="K71" i="37"/>
  <c r="Q73" i="37"/>
  <c r="I113" i="37"/>
  <c r="J26" i="37"/>
  <c r="L62" i="37"/>
  <c r="Q77" i="37"/>
  <c r="J117" i="37"/>
  <c r="J119" i="37"/>
  <c r="Q79" i="37"/>
  <c r="I119" i="37"/>
  <c r="E25" i="37"/>
  <c r="K25" i="37" s="1"/>
  <c r="M25" i="37" s="1"/>
  <c r="L32" i="37"/>
  <c r="K30" i="37"/>
  <c r="M30" i="37" s="1"/>
  <c r="M34" i="37"/>
  <c r="L34" i="37"/>
  <c r="J36" i="37"/>
  <c r="I36" i="37"/>
  <c r="K47" i="37"/>
  <c r="M47" i="37" s="1"/>
  <c r="G59" i="37"/>
  <c r="M64" i="37"/>
  <c r="L64" i="37"/>
  <c r="G24" i="37"/>
  <c r="E19" i="37"/>
  <c r="L29" i="37"/>
  <c r="M29" i="37"/>
  <c r="M32" i="37"/>
  <c r="Q76" i="37"/>
  <c r="J112" i="42"/>
  <c r="H107" i="42"/>
  <c r="J107" i="42" s="1"/>
  <c r="Q72" i="42"/>
  <c r="H111" i="42"/>
  <c r="J111" i="42" s="1"/>
  <c r="G111" i="42"/>
  <c r="K111" i="42"/>
  <c r="M111" i="42" s="1"/>
  <c r="E106" i="42"/>
  <c r="Q78" i="42"/>
  <c r="Q45" i="42"/>
  <c r="F155" i="42"/>
  <c r="K160" i="42"/>
  <c r="M160" i="42" s="1"/>
  <c r="L163" i="42"/>
  <c r="L160" i="42" s="1"/>
  <c r="P110" i="42"/>
  <c r="M40" i="42"/>
  <c r="L47" i="42"/>
  <c r="G57" i="42"/>
  <c r="K21" i="42"/>
  <c r="M27" i="42"/>
  <c r="M36" i="42"/>
  <c r="I52" i="42"/>
  <c r="H47" i="42"/>
  <c r="J47" i="42" s="1"/>
  <c r="J62" i="42"/>
  <c r="I62" i="42"/>
  <c r="Q14" i="42"/>
  <c r="I26" i="42"/>
  <c r="I29" i="42"/>
  <c r="H24" i="42"/>
  <c r="J37" i="42"/>
  <c r="H49" i="42"/>
  <c r="I49" i="42" s="1"/>
  <c r="J52" i="42"/>
  <c r="D16" i="42"/>
  <c r="P16" i="42"/>
  <c r="J56" i="42"/>
  <c r="P17" i="42"/>
  <c r="K38" i="42"/>
  <c r="M38" i="42" s="1"/>
  <c r="L49" i="42"/>
  <c r="G56" i="42"/>
  <c r="F16" i="42"/>
  <c r="J34" i="42"/>
  <c r="J41" i="42"/>
  <c r="M43" i="42"/>
  <c r="J44" i="42"/>
  <c r="G49" i="42"/>
  <c r="F19" i="42"/>
  <c r="M51" i="42"/>
  <c r="J54" i="42"/>
  <c r="K59" i="42"/>
  <c r="E17" i="42"/>
  <c r="K30" i="42"/>
  <c r="M30" i="42" s="1"/>
  <c r="K46" i="42"/>
  <c r="M46" i="42" s="1"/>
  <c r="L53" i="42"/>
  <c r="E50" i="42"/>
  <c r="P13" i="42"/>
  <c r="J59" i="42"/>
  <c r="G93" i="42"/>
  <c r="E83" i="42"/>
  <c r="K56" i="42"/>
  <c r="J73" i="42"/>
  <c r="J82" i="42"/>
  <c r="J84" i="42"/>
  <c r="J90" i="42"/>
  <c r="I93" i="42"/>
  <c r="D143" i="42"/>
  <c r="E148" i="42"/>
  <c r="G163" i="42"/>
  <c r="F160" i="42"/>
  <c r="G160" i="42" s="1"/>
  <c r="F153" i="42"/>
  <c r="G153" i="42" s="1"/>
  <c r="H163" i="42"/>
  <c r="P116" i="42"/>
  <c r="D165" i="42"/>
  <c r="G173" i="42"/>
  <c r="F170" i="42"/>
  <c r="H173" i="42"/>
  <c r="H168" i="42" s="1"/>
  <c r="F185" i="42"/>
  <c r="H185" i="42" s="1"/>
  <c r="Q147" i="42"/>
  <c r="Q137" i="42"/>
  <c r="L188" i="42"/>
  <c r="P138" i="42"/>
  <c r="P148" i="42"/>
  <c r="H190" i="42"/>
  <c r="K193" i="42"/>
  <c r="L193" i="42" s="1"/>
  <c r="G193" i="42"/>
  <c r="E190" i="42"/>
  <c r="P153" i="42"/>
  <c r="L74" i="42"/>
  <c r="Q126" i="42"/>
  <c r="F175" i="42"/>
  <c r="H175" i="42" s="1"/>
  <c r="L183" i="42"/>
  <c r="G183" i="42"/>
  <c r="E180" i="42"/>
  <c r="P140" i="42" s="1"/>
  <c r="E178" i="42"/>
  <c r="L178" i="42" s="1"/>
  <c r="L175" i="42" s="1"/>
  <c r="P143" i="42"/>
  <c r="P133" i="42"/>
  <c r="M183" i="42"/>
  <c r="H22" i="42"/>
  <c r="I22" i="42" s="1"/>
  <c r="Q32" i="42"/>
  <c r="Q34" i="42"/>
  <c r="Q50" i="42"/>
  <c r="P53" i="42"/>
  <c r="K75" i="42"/>
  <c r="G78" i="42"/>
  <c r="E73" i="42"/>
  <c r="F83" i="42"/>
  <c r="K93" i="42"/>
  <c r="H103" i="42"/>
  <c r="H100" i="42" s="1"/>
  <c r="F110" i="42"/>
  <c r="K118" i="42"/>
  <c r="P127" i="42"/>
  <c r="E146" i="42"/>
  <c r="E141" i="42" s="1"/>
  <c r="D147" i="42"/>
  <c r="D150" i="42"/>
  <c r="D175" i="42"/>
  <c r="P146" i="42"/>
  <c r="P136" i="42"/>
  <c r="P137" i="42"/>
  <c r="D185" i="42"/>
  <c r="P147" i="42"/>
  <c r="G188" i="42"/>
  <c r="K88" i="42"/>
  <c r="I112" i="42"/>
  <c r="E155" i="42"/>
  <c r="K155" i="42" s="1"/>
  <c r="M155" i="42" s="1"/>
  <c r="P108" i="42"/>
  <c r="K158" i="42"/>
  <c r="M158" i="42" s="1"/>
  <c r="P149" i="42"/>
  <c r="P139" i="42"/>
  <c r="I193" i="42"/>
  <c r="H188" i="42"/>
  <c r="Q138" i="42" s="1"/>
  <c r="D141" i="42"/>
  <c r="F144" i="42"/>
  <c r="Q99" i="42" s="1"/>
  <c r="I183" i="42"/>
  <c r="M21" i="42"/>
  <c r="F142" i="42"/>
  <c r="Q97" i="42" s="1"/>
  <c r="L40" i="42"/>
  <c r="L180" i="42"/>
  <c r="J22" i="42"/>
  <c r="G50" i="42"/>
  <c r="L48" i="42"/>
  <c r="M193" i="42"/>
  <c r="J49" i="42"/>
  <c r="Q71" i="42"/>
  <c r="P128" i="42"/>
  <c r="L46" i="42"/>
  <c r="Q74" i="26"/>
  <c r="I20" i="30"/>
  <c r="D81" i="30"/>
  <c r="H81" i="30" s="1"/>
  <c r="J77" i="30"/>
  <c r="J81" i="30" s="1"/>
  <c r="D141" i="30"/>
  <c r="F141" i="30" s="1"/>
  <c r="H137" i="30"/>
  <c r="F137" i="30"/>
  <c r="J137" i="30"/>
  <c r="G14" i="30"/>
  <c r="J13" i="30"/>
  <c r="F120" i="30"/>
  <c r="G123" i="30"/>
  <c r="J119" i="30"/>
  <c r="K119" i="30"/>
  <c r="I119" i="30"/>
  <c r="J152" i="30"/>
  <c r="F152" i="30"/>
  <c r="F48" i="30"/>
  <c r="I48" i="30"/>
  <c r="D189" i="30"/>
  <c r="H189" i="30" s="1"/>
  <c r="F185" i="30"/>
  <c r="J185" i="30"/>
  <c r="J189" i="30" s="1"/>
  <c r="H185" i="30"/>
  <c r="G182" i="30"/>
  <c r="K178" i="30"/>
  <c r="K182" i="30" s="1"/>
  <c r="H180" i="30"/>
  <c r="J180" i="30"/>
  <c r="F180" i="30"/>
  <c r="J195" i="30"/>
  <c r="H195" i="30"/>
  <c r="G82" i="26"/>
  <c r="E60" i="26"/>
  <c r="P20" i="26" s="1"/>
  <c r="L37" i="37"/>
  <c r="M37" i="37"/>
  <c r="L64" i="42"/>
  <c r="J172" i="30"/>
  <c r="I148" i="26"/>
  <c r="F80" i="26"/>
  <c r="H80" i="26" s="1"/>
  <c r="G35" i="26"/>
  <c r="K35" i="26"/>
  <c r="H115" i="25"/>
  <c r="H79" i="25"/>
  <c r="G82" i="25"/>
  <c r="L46" i="25"/>
  <c r="O46" i="25" s="1"/>
  <c r="O42" i="25"/>
  <c r="L28" i="25"/>
  <c r="O28" i="25" s="1"/>
  <c r="O24" i="25"/>
  <c r="I24" i="30"/>
  <c r="K24" i="30"/>
  <c r="F174" i="30"/>
  <c r="K173" i="30"/>
  <c r="I14" i="31"/>
  <c r="H14" i="31"/>
  <c r="F168" i="31"/>
  <c r="H141" i="31"/>
  <c r="J141" i="31"/>
  <c r="K93" i="31"/>
  <c r="I159" i="30"/>
  <c r="K159" i="30"/>
  <c r="L61" i="26"/>
  <c r="M61" i="26"/>
  <c r="K56" i="26"/>
  <c r="M56" i="26" s="1"/>
  <c r="E139" i="26"/>
  <c r="E134" i="26" s="1"/>
  <c r="P104" i="26"/>
  <c r="Q116" i="26"/>
  <c r="Q78" i="37"/>
  <c r="I118" i="37"/>
  <c r="F148" i="42"/>
  <c r="I47" i="42"/>
  <c r="H108" i="37"/>
  <c r="K153" i="37"/>
  <c r="M153" i="37" s="1"/>
  <c r="P68" i="26"/>
  <c r="G150" i="26"/>
  <c r="H93" i="31"/>
  <c r="K13" i="30"/>
  <c r="J79" i="25"/>
  <c r="L119" i="26"/>
  <c r="J118" i="37"/>
  <c r="I40" i="37"/>
  <c r="I114" i="26"/>
  <c r="K141" i="31"/>
  <c r="I60" i="30"/>
  <c r="H36" i="30"/>
  <c r="M108" i="25"/>
  <c r="M54" i="25"/>
  <c r="J31" i="25"/>
  <c r="O30" i="25"/>
  <c r="E34" i="25"/>
  <c r="J53" i="30"/>
  <c r="F53" i="30"/>
  <c r="I80" i="30"/>
  <c r="F101" i="30"/>
  <c r="J107" i="30"/>
  <c r="J111" i="30" s="1"/>
  <c r="J166" i="30"/>
  <c r="J114" i="30"/>
  <c r="J109" i="30"/>
  <c r="H109" i="30"/>
  <c r="I42" i="30"/>
  <c r="K46" i="30"/>
  <c r="J46" i="30"/>
  <c r="J50" i="30" s="1"/>
  <c r="K19" i="30"/>
  <c r="F19" i="30"/>
  <c r="H30" i="30"/>
  <c r="F165" i="26"/>
  <c r="G168" i="26"/>
  <c r="P41" i="26"/>
  <c r="F160" i="26"/>
  <c r="H160" i="26" s="1"/>
  <c r="F158" i="26"/>
  <c r="H163" i="26"/>
  <c r="G57" i="37"/>
  <c r="Q34" i="37"/>
  <c r="F70" i="37"/>
  <c r="G95" i="37"/>
  <c r="K41" i="39"/>
  <c r="H28" i="37" s="1"/>
  <c r="I178" i="30"/>
  <c r="J111" i="26"/>
  <c r="F131" i="30"/>
  <c r="D135" i="30"/>
  <c r="J131" i="30"/>
  <c r="K63" i="37"/>
  <c r="I93" i="31"/>
  <c r="H75" i="31"/>
  <c r="I13" i="30"/>
  <c r="I208" i="30"/>
  <c r="P105" i="37"/>
  <c r="Q97" i="26"/>
  <c r="K80" i="26"/>
  <c r="F68" i="31"/>
  <c r="K48" i="30"/>
  <c r="J113" i="30"/>
  <c r="J117" i="30" s="1"/>
  <c r="K208" i="30"/>
  <c r="N148" i="25"/>
  <c r="M132" i="25"/>
  <c r="K136" i="25"/>
  <c r="M136" i="25" s="1"/>
  <c r="L100" i="25"/>
  <c r="O100" i="25" s="1"/>
  <c r="O96" i="25"/>
  <c r="O20" i="25"/>
  <c r="N15" i="25"/>
  <c r="F78" i="30"/>
  <c r="I97" i="30"/>
  <c r="H54" i="30"/>
  <c r="F80" i="30"/>
  <c r="K80" i="30"/>
  <c r="F18" i="30"/>
  <c r="K18" i="30"/>
  <c r="I18" i="30"/>
  <c r="K87" i="31"/>
  <c r="F87" i="31"/>
  <c r="J90" i="30"/>
  <c r="F30" i="30"/>
  <c r="G21" i="26"/>
  <c r="F16" i="26"/>
  <c r="K47" i="26"/>
  <c r="D165" i="26"/>
  <c r="P126" i="26"/>
  <c r="D131" i="26"/>
  <c r="D110" i="42"/>
  <c r="D106" i="42"/>
  <c r="D105" i="42" s="1"/>
  <c r="E108" i="42"/>
  <c r="O126" i="25"/>
  <c r="L130" i="25"/>
  <c r="O130" i="25" s="1"/>
  <c r="H172" i="30"/>
  <c r="F115" i="30"/>
  <c r="J43" i="30"/>
  <c r="K43" i="30"/>
  <c r="F43" i="30"/>
  <c r="I43" i="30"/>
  <c r="D210" i="30"/>
  <c r="F210" i="30" s="1"/>
  <c r="J206" i="30"/>
  <c r="J210" i="30" s="1"/>
  <c r="F206" i="30"/>
  <c r="E99" i="30"/>
  <c r="K195" i="30"/>
  <c r="F195" i="30"/>
  <c r="I4" i="31"/>
  <c r="H4" i="31"/>
  <c r="K4" i="31"/>
  <c r="E8" i="31"/>
  <c r="F7" i="31"/>
  <c r="K7" i="31"/>
  <c r="H87" i="31"/>
  <c r="J64" i="37"/>
  <c r="H59" i="37"/>
  <c r="Q19" i="37" s="1"/>
  <c r="Q24" i="37"/>
  <c r="K88" i="37"/>
  <c r="E83" i="37"/>
  <c r="E85" i="37"/>
  <c r="M32" i="42"/>
  <c r="D70" i="42"/>
  <c r="P31" i="42"/>
  <c r="Q42" i="42"/>
  <c r="K114" i="42"/>
  <c r="L114" i="42" s="1"/>
  <c r="P74" i="42"/>
  <c r="E109" i="42"/>
  <c r="K109" i="42" s="1"/>
  <c r="I117" i="42"/>
  <c r="J117" i="42"/>
  <c r="Q77" i="42"/>
  <c r="H158" i="42"/>
  <c r="Q108" i="42" s="1"/>
  <c r="G158" i="42"/>
  <c r="F123" i="42"/>
  <c r="F68" i="42" s="1"/>
  <c r="F65" i="42" s="1"/>
  <c r="Q90" i="42"/>
  <c r="G125" i="42"/>
  <c r="L112" i="25"/>
  <c r="O112" i="25" s="1"/>
  <c r="M96" i="25"/>
  <c r="G15" i="25"/>
  <c r="G5" i="25"/>
  <c r="G9" i="25" s="1"/>
  <c r="H84" i="30"/>
  <c r="H121" i="30"/>
  <c r="I121" i="30"/>
  <c r="K121" i="30"/>
  <c r="J103" i="30"/>
  <c r="I103" i="30"/>
  <c r="F35" i="30"/>
  <c r="I160" i="30"/>
  <c r="H160" i="30"/>
  <c r="H203" i="31"/>
  <c r="H32" i="31"/>
  <c r="Q21" i="26"/>
  <c r="I61" i="26"/>
  <c r="M62" i="26"/>
  <c r="K57" i="26"/>
  <c r="L57" i="26" s="1"/>
  <c r="D140" i="26"/>
  <c r="D137" i="26"/>
  <c r="P34" i="26"/>
  <c r="G74" i="26"/>
  <c r="L31" i="37"/>
  <c r="M31" i="37"/>
  <c r="K53" i="37"/>
  <c r="M53" i="37" s="1"/>
  <c r="K130" i="25"/>
  <c r="M130" i="25" s="1"/>
  <c r="O48" i="25"/>
  <c r="M13" i="25"/>
  <c r="AI9" i="25"/>
  <c r="K86" i="30"/>
  <c r="F134" i="30"/>
  <c r="K110" i="30"/>
  <c r="H181" i="30"/>
  <c r="I19" i="30"/>
  <c r="K64" i="30"/>
  <c r="K155" i="31"/>
  <c r="I117" i="31"/>
  <c r="I68" i="31"/>
  <c r="J44" i="26"/>
  <c r="G47" i="26"/>
  <c r="G73" i="26"/>
  <c r="J41" i="37"/>
  <c r="M43" i="37"/>
  <c r="L43" i="37"/>
  <c r="G78" i="37"/>
  <c r="E68" i="37"/>
  <c r="E65" i="37" s="1"/>
  <c r="I78" i="37"/>
  <c r="K78" i="37"/>
  <c r="E73" i="37"/>
  <c r="P38" i="37"/>
  <c r="M26" i="42"/>
  <c r="L26" i="42"/>
  <c r="Q73" i="42"/>
  <c r="H108" i="42"/>
  <c r="J108" i="42" s="1"/>
  <c r="J113" i="42"/>
  <c r="G138" i="42"/>
  <c r="G135" i="42" s="1"/>
  <c r="G133" i="42" s="1"/>
  <c r="G130" i="42" s="1"/>
  <c r="I138" i="42"/>
  <c r="I135" i="42" s="1"/>
  <c r="I133" i="42" s="1"/>
  <c r="I130" i="42" s="1"/>
  <c r="I8" i="25"/>
  <c r="I160" i="25" s="1"/>
  <c r="F22" i="30"/>
  <c r="E26" i="30"/>
  <c r="F26" i="30" s="1"/>
  <c r="F65" i="30"/>
  <c r="G155" i="30"/>
  <c r="I87" i="31"/>
  <c r="F75" i="31"/>
  <c r="H26" i="31"/>
  <c r="I26" i="31"/>
  <c r="K38" i="26"/>
  <c r="M38" i="26" s="1"/>
  <c r="D18" i="26"/>
  <c r="K40" i="35"/>
  <c r="K43" i="35" s="1"/>
  <c r="K38" i="37"/>
  <c r="E35" i="37"/>
  <c r="I56" i="42"/>
  <c r="K116" i="30"/>
  <c r="I116" i="30"/>
  <c r="J16" i="30"/>
  <c r="J20" i="30" s="1"/>
  <c r="D20" i="30"/>
  <c r="J95" i="30"/>
  <c r="J75" i="31"/>
  <c r="H44" i="31"/>
  <c r="K14" i="31"/>
  <c r="J11" i="30"/>
  <c r="D16" i="26"/>
  <c r="J29" i="26"/>
  <c r="G57" i="26"/>
  <c r="P19" i="26"/>
  <c r="H170" i="26"/>
  <c r="Q130" i="26" s="1"/>
  <c r="L42" i="37"/>
  <c r="M42" i="37"/>
  <c r="E19" i="42"/>
  <c r="J42" i="42"/>
  <c r="I51" i="42"/>
  <c r="H46" i="42"/>
  <c r="J46" i="42" s="1"/>
  <c r="Q11" i="42"/>
  <c r="Q16" i="42"/>
  <c r="G59" i="42"/>
  <c r="I64" i="42"/>
  <c r="Q24" i="42"/>
  <c r="Q149" i="42"/>
  <c r="H123" i="42"/>
  <c r="I125" i="42"/>
  <c r="F63" i="42"/>
  <c r="H63" i="42"/>
  <c r="K161" i="30"/>
  <c r="E16" i="26"/>
  <c r="F19" i="26"/>
  <c r="L49" i="26"/>
  <c r="H46" i="26"/>
  <c r="Q11" i="26"/>
  <c r="Q130" i="37"/>
  <c r="K93" i="37"/>
  <c r="K90" i="37" s="1"/>
  <c r="G93" i="37"/>
  <c r="K138" i="37"/>
  <c r="K135" i="37" s="1"/>
  <c r="K133" i="37" s="1"/>
  <c r="K130" i="37" s="1"/>
  <c r="G138" i="37"/>
  <c r="G135" i="37" s="1"/>
  <c r="G133" i="37" s="1"/>
  <c r="G130" i="37" s="1"/>
  <c r="M34" i="42"/>
  <c r="L34" i="42"/>
  <c r="K24" i="42"/>
  <c r="I59" i="42"/>
  <c r="M62" i="42"/>
  <c r="K57" i="42"/>
  <c r="I72" i="42"/>
  <c r="J72" i="42"/>
  <c r="M82" i="42"/>
  <c r="K112" i="42"/>
  <c r="M112" i="42" s="1"/>
  <c r="L119" i="42"/>
  <c r="P117" i="42"/>
  <c r="Q153" i="42"/>
  <c r="J193" i="42"/>
  <c r="D28" i="42"/>
  <c r="D23" i="42" s="1"/>
  <c r="D18" i="42" s="1"/>
  <c r="D19" i="37"/>
  <c r="J73" i="37"/>
  <c r="Q71" i="37"/>
  <c r="F106" i="37"/>
  <c r="P133" i="37"/>
  <c r="E180" i="37"/>
  <c r="G180" i="37" s="1"/>
  <c r="E178" i="37"/>
  <c r="G178" i="37" s="1"/>
  <c r="P143" i="37"/>
  <c r="P137" i="37"/>
  <c r="D153" i="37"/>
  <c r="D148" i="37" s="1"/>
  <c r="D160" i="37"/>
  <c r="P110" i="37" s="1"/>
  <c r="D60" i="42"/>
  <c r="Q33" i="42"/>
  <c r="H178" i="42"/>
  <c r="I178" i="42" s="1"/>
  <c r="J183" i="42"/>
  <c r="Q143" i="42"/>
  <c r="F165" i="42"/>
  <c r="H165" i="42" s="1"/>
  <c r="J165" i="42" s="1"/>
  <c r="P129" i="42"/>
  <c r="F28" i="42"/>
  <c r="H53" i="42"/>
  <c r="I53" i="42" s="1"/>
  <c r="D25" i="42"/>
  <c r="F48" i="37"/>
  <c r="H28" i="42"/>
  <c r="K44" i="39"/>
  <c r="Q123" i="26"/>
  <c r="K150" i="37"/>
  <c r="L56" i="26"/>
  <c r="P130" i="37"/>
  <c r="J46" i="26"/>
  <c r="P69" i="42"/>
  <c r="M24" i="42"/>
  <c r="E80" i="37"/>
  <c r="G158" i="26"/>
  <c r="I108" i="37"/>
  <c r="F155" i="26"/>
  <c r="H155" i="26" s="1"/>
  <c r="Q115" i="26" s="1"/>
  <c r="K35" i="37"/>
  <c r="M35" i="37" s="1"/>
  <c r="Q120" i="26"/>
  <c r="H165" i="26"/>
  <c r="Q125" i="26" s="1"/>
  <c r="J165" i="26"/>
  <c r="K180" i="26"/>
  <c r="M180" i="26" s="1"/>
  <c r="P140" i="26"/>
  <c r="G180" i="26"/>
  <c r="I180" i="26"/>
  <c r="P33" i="42"/>
  <c r="E70" i="42"/>
  <c r="P30" i="42" s="1"/>
  <c r="K73" i="42"/>
  <c r="M73" i="42" s="1"/>
  <c r="G73" i="42"/>
  <c r="I73" i="42"/>
  <c r="P23" i="37"/>
  <c r="I63" i="37"/>
  <c r="E60" i="37"/>
  <c r="I17" i="30"/>
  <c r="K139" i="30"/>
  <c r="F186" i="30"/>
  <c r="K186" i="30"/>
  <c r="F179" i="30"/>
  <c r="H210" i="30"/>
  <c r="I210" i="30"/>
  <c r="I179" i="30"/>
  <c r="F178" i="30"/>
  <c r="D182" i="30"/>
  <c r="F182" i="30" s="1"/>
  <c r="H178" i="30"/>
  <c r="H83" i="30"/>
  <c r="K83" i="30"/>
  <c r="I83" i="30"/>
  <c r="G87" i="30"/>
  <c r="J65" i="30"/>
  <c r="I65" i="30"/>
  <c r="K65" i="30"/>
  <c r="H65" i="30"/>
  <c r="K138" i="30"/>
  <c r="K152" i="30"/>
  <c r="K210" i="31"/>
  <c r="I90" i="30"/>
  <c r="F158" i="30"/>
  <c r="F171" i="30"/>
  <c r="Q117" i="37"/>
  <c r="Q119" i="37"/>
  <c r="Q136" i="37"/>
  <c r="Q146" i="37"/>
  <c r="I95" i="37"/>
  <c r="Q55" i="37"/>
  <c r="J85" i="37"/>
  <c r="H58" i="26"/>
  <c r="F50" i="37"/>
  <c r="L47" i="26"/>
  <c r="M47" i="26"/>
  <c r="H158" i="26"/>
  <c r="J158" i="26" s="1"/>
  <c r="D80" i="26"/>
  <c r="J178" i="30"/>
  <c r="J182" i="30" s="1"/>
  <c r="J21" i="26"/>
  <c r="I21" i="26"/>
  <c r="G106" i="26"/>
  <c r="H93" i="30"/>
  <c r="O134" i="25"/>
  <c r="O114" i="25"/>
  <c r="O103" i="25"/>
  <c r="L106" i="25"/>
  <c r="O106" i="25" s="1"/>
  <c r="K52" i="25"/>
  <c r="M52" i="25" s="1"/>
  <c r="M48" i="25"/>
  <c r="M44" i="25"/>
  <c r="H40" i="25"/>
  <c r="J32" i="25"/>
  <c r="H32" i="25"/>
  <c r="N6" i="25"/>
  <c r="N158" i="25" s="1"/>
  <c r="D28" i="25"/>
  <c r="AL9" i="25"/>
  <c r="E135" i="30"/>
  <c r="I131" i="30"/>
  <c r="K131" i="30"/>
  <c r="H134" i="30"/>
  <c r="I134" i="30"/>
  <c r="J134" i="30"/>
  <c r="H46" i="37"/>
  <c r="Q11" i="37"/>
  <c r="J51" i="37"/>
  <c r="I51" i="37"/>
  <c r="J82" i="37"/>
  <c r="I82" i="37"/>
  <c r="Q42" i="37"/>
  <c r="E106" i="37"/>
  <c r="P71" i="37"/>
  <c r="I111" i="37"/>
  <c r="K111" i="37"/>
  <c r="L111" i="37" s="1"/>
  <c r="E110" i="37"/>
  <c r="L117" i="37"/>
  <c r="M117" i="37"/>
  <c r="H23" i="37"/>
  <c r="K90" i="42"/>
  <c r="I163" i="37"/>
  <c r="P118" i="26"/>
  <c r="M74" i="26"/>
  <c r="L74" i="26"/>
  <c r="J148" i="25"/>
  <c r="I183" i="26"/>
  <c r="G183" i="26"/>
  <c r="P143" i="26"/>
  <c r="E178" i="26"/>
  <c r="K178" i="26" s="1"/>
  <c r="K183" i="26"/>
  <c r="M183" i="26" s="1"/>
  <c r="I65" i="26"/>
  <c r="Q25" i="26"/>
  <c r="G21" i="37"/>
  <c r="F16" i="37"/>
  <c r="J31" i="37"/>
  <c r="I31" i="37"/>
  <c r="H21" i="37"/>
  <c r="J44" i="37"/>
  <c r="I44" i="37"/>
  <c r="M46" i="37"/>
  <c r="L46" i="37"/>
  <c r="F17" i="37"/>
  <c r="G47" i="37"/>
  <c r="L38" i="26"/>
  <c r="K148" i="37"/>
  <c r="L148" i="37" s="1"/>
  <c r="M106" i="26"/>
  <c r="E58" i="37"/>
  <c r="E55" i="37" s="1"/>
  <c r="F28" i="26"/>
  <c r="L43" i="36"/>
  <c r="F185" i="37"/>
  <c r="H98" i="30"/>
  <c r="J73" i="30"/>
  <c r="I73" i="30"/>
  <c r="K125" i="30"/>
  <c r="K129" i="30" s="1"/>
  <c r="J126" i="30"/>
  <c r="H25" i="30"/>
  <c r="F25" i="30"/>
  <c r="D58" i="37"/>
  <c r="D55" i="37" s="1"/>
  <c r="D60" i="37"/>
  <c r="M28" i="37"/>
  <c r="L28" i="37"/>
  <c r="L56" i="42"/>
  <c r="G19" i="42"/>
  <c r="H70" i="26"/>
  <c r="I70" i="26" s="1"/>
  <c r="J112" i="26"/>
  <c r="O145" i="25"/>
  <c r="L148" i="25"/>
  <c r="O148" i="25" s="1"/>
  <c r="H52" i="25"/>
  <c r="G34" i="25"/>
  <c r="L34" i="25"/>
  <c r="O34" i="25" s="1"/>
  <c r="J28" i="25"/>
  <c r="O14" i="25"/>
  <c r="F60" i="30"/>
  <c r="H60" i="30"/>
  <c r="H132" i="30"/>
  <c r="J132" i="30"/>
  <c r="J59" i="30"/>
  <c r="F59" i="30"/>
  <c r="H67" i="30"/>
  <c r="J67" i="30"/>
  <c r="J97" i="30"/>
  <c r="F97" i="30"/>
  <c r="F121" i="30"/>
  <c r="J121" i="30"/>
  <c r="I165" i="30"/>
  <c r="F165" i="30"/>
  <c r="D111" i="30"/>
  <c r="I166" i="30"/>
  <c r="K108" i="30"/>
  <c r="Q139" i="26"/>
  <c r="J82" i="26"/>
  <c r="I82" i="26"/>
  <c r="Q42" i="26"/>
  <c r="P74" i="37"/>
  <c r="E109" i="37"/>
  <c r="K114" i="37"/>
  <c r="L114" i="37" s="1"/>
  <c r="G114" i="37"/>
  <c r="J116" i="37"/>
  <c r="I116" i="37"/>
  <c r="F155" i="37"/>
  <c r="H155" i="37" s="1"/>
  <c r="F153" i="37"/>
  <c r="F148" i="37" s="1"/>
  <c r="G158" i="37"/>
  <c r="G22" i="42"/>
  <c r="L42" i="42"/>
  <c r="M42" i="42"/>
  <c r="P41" i="42"/>
  <c r="Q44" i="42"/>
  <c r="J85" i="42"/>
  <c r="D135" i="42"/>
  <c r="D133" i="42" s="1"/>
  <c r="D130" i="42" s="1"/>
  <c r="E63" i="42"/>
  <c r="G63" i="42" s="1"/>
  <c r="I158" i="42"/>
  <c r="L30" i="37"/>
  <c r="F54" i="30"/>
  <c r="H106" i="37"/>
  <c r="L158" i="42"/>
  <c r="K140" i="30"/>
  <c r="F117" i="30"/>
  <c r="J188" i="42"/>
  <c r="K153" i="42"/>
  <c r="M153" i="42" s="1"/>
  <c r="H83" i="42"/>
  <c r="I83" i="42" s="1"/>
  <c r="Q145" i="42"/>
  <c r="M59" i="42"/>
  <c r="L59" i="42"/>
  <c r="L108" i="37"/>
  <c r="F140" i="26"/>
  <c r="H140" i="26" s="1"/>
  <c r="M138" i="25"/>
  <c r="H66" i="30"/>
  <c r="I114" i="37"/>
  <c r="Q74" i="37"/>
  <c r="H109" i="37"/>
  <c r="J109" i="37" s="1"/>
  <c r="J114" i="37"/>
  <c r="Q105" i="26"/>
  <c r="J115" i="26"/>
  <c r="F210" i="31"/>
  <c r="J6" i="31"/>
  <c r="K20" i="30"/>
  <c r="F66" i="30"/>
  <c r="K88" i="25"/>
  <c r="M88" i="25" s="1"/>
  <c r="O66" i="25"/>
  <c r="L70" i="25"/>
  <c r="O70" i="25" s="1"/>
  <c r="D68" i="30"/>
  <c r="F68" i="30" s="1"/>
  <c r="F64" i="30"/>
  <c r="F62" i="31"/>
  <c r="I62" i="31"/>
  <c r="J62" i="31"/>
  <c r="K21" i="26"/>
  <c r="P137" i="26"/>
  <c r="F175" i="26"/>
  <c r="M27" i="37"/>
  <c r="L27" i="37"/>
  <c r="L36" i="37"/>
  <c r="K21" i="37"/>
  <c r="L21" i="37" s="1"/>
  <c r="M36" i="37"/>
  <c r="H24" i="37"/>
  <c r="I39" i="37"/>
  <c r="J56" i="37"/>
  <c r="I56" i="37"/>
  <c r="P34" i="37"/>
  <c r="K74" i="37"/>
  <c r="L74" i="37" s="1"/>
  <c r="G81" i="37"/>
  <c r="G82" i="37"/>
  <c r="H158" i="37"/>
  <c r="I158" i="37" s="1"/>
  <c r="P116" i="37"/>
  <c r="K173" i="37"/>
  <c r="L173" i="37" s="1"/>
  <c r="E168" i="37"/>
  <c r="E165" i="37" s="1"/>
  <c r="L180" i="37"/>
  <c r="M180" i="37"/>
  <c r="F168" i="37"/>
  <c r="G173" i="37"/>
  <c r="H173" i="37"/>
  <c r="I173" i="37" s="1"/>
  <c r="H48" i="26"/>
  <c r="H50" i="26"/>
  <c r="M31" i="42"/>
  <c r="L31" i="42"/>
  <c r="L30" i="42"/>
  <c r="J39" i="42"/>
  <c r="I39" i="42"/>
  <c r="J40" i="42"/>
  <c r="M41" i="42"/>
  <c r="L41" i="42"/>
  <c r="I74" i="42"/>
  <c r="J74" i="42"/>
  <c r="P73" i="42"/>
  <c r="I113" i="42"/>
  <c r="H115" i="42"/>
  <c r="P78" i="42"/>
  <c r="E115" i="42"/>
  <c r="I115" i="42" s="1"/>
  <c r="G118" i="42"/>
  <c r="J173" i="42"/>
  <c r="G160" i="37"/>
  <c r="P138" i="37"/>
  <c r="G188" i="37"/>
  <c r="J153" i="26"/>
  <c r="F141" i="37"/>
  <c r="Q96" i="37" s="1"/>
  <c r="P120" i="37"/>
  <c r="H28" i="25"/>
  <c r="I112" i="25"/>
  <c r="N64" i="25"/>
  <c r="M49" i="25"/>
  <c r="F40" i="25"/>
  <c r="E28" i="25"/>
  <c r="K134" i="30"/>
  <c r="H77" i="30"/>
  <c r="I77" i="30"/>
  <c r="E81" i="30"/>
  <c r="K77" i="30"/>
  <c r="F77" i="30"/>
  <c r="H119" i="30"/>
  <c r="D123" i="30"/>
  <c r="F172" i="30"/>
  <c r="I172" i="30"/>
  <c r="K172" i="30"/>
  <c r="I120" i="30"/>
  <c r="J120" i="30"/>
  <c r="H120" i="30"/>
  <c r="F52" i="30"/>
  <c r="D56" i="30"/>
  <c r="F114" i="30"/>
  <c r="F154" i="30"/>
  <c r="K154" i="30"/>
  <c r="K17" i="30"/>
  <c r="G50" i="30"/>
  <c r="I50" i="30" s="1"/>
  <c r="I46" i="30"/>
  <c r="H46" i="30"/>
  <c r="J208" i="30"/>
  <c r="F208" i="30"/>
  <c r="K160" i="30"/>
  <c r="J160" i="30"/>
  <c r="H5" i="31"/>
  <c r="H7" i="31"/>
  <c r="I50" i="31"/>
  <c r="H50" i="31"/>
  <c r="J92" i="30"/>
  <c r="H92" i="30"/>
  <c r="I92" i="30"/>
  <c r="F161" i="30"/>
  <c r="F12" i="30"/>
  <c r="J12" i="30"/>
  <c r="D75" i="30"/>
  <c r="F71" i="30"/>
  <c r="F127" i="30"/>
  <c r="I127" i="30"/>
  <c r="K127" i="30"/>
  <c r="F29" i="30"/>
  <c r="I29" i="30"/>
  <c r="L42" i="26"/>
  <c r="M42" i="26"/>
  <c r="K22" i="26"/>
  <c r="K190" i="42"/>
  <c r="M190" i="42" s="1"/>
  <c r="H160" i="42"/>
  <c r="J160" i="42" s="1"/>
  <c r="D11" i="42"/>
  <c r="M158" i="37"/>
  <c r="L158" i="37"/>
  <c r="Q108" i="26"/>
  <c r="J148" i="26"/>
  <c r="F14" i="30"/>
  <c r="K148" i="25"/>
  <c r="M148" i="25" s="1"/>
  <c r="F6" i="25"/>
  <c r="K34" i="30"/>
  <c r="K38" i="30" s="1"/>
  <c r="J34" i="30"/>
  <c r="J38" i="30" s="1"/>
  <c r="J42" i="30"/>
  <c r="K49" i="30"/>
  <c r="H49" i="30"/>
  <c r="K81" i="31"/>
  <c r="F81" i="31"/>
  <c r="K62" i="31"/>
  <c r="I27" i="26"/>
  <c r="M41" i="26"/>
  <c r="L41" i="26"/>
  <c r="I54" i="26"/>
  <c r="H49" i="26"/>
  <c r="I49" i="26" s="1"/>
  <c r="J54" i="26"/>
  <c r="J64" i="26"/>
  <c r="Q24" i="26"/>
  <c r="G163" i="26"/>
  <c r="E160" i="26"/>
  <c r="P120" i="26" s="1"/>
  <c r="P128" i="26"/>
  <c r="M173" i="26"/>
  <c r="E170" i="26"/>
  <c r="P130" i="26" s="1"/>
  <c r="J142" i="25"/>
  <c r="J64" i="25"/>
  <c r="M11" i="25"/>
  <c r="K15" i="25"/>
  <c r="M15" i="25" s="1"/>
  <c r="AG9" i="25"/>
  <c r="J86" i="30"/>
  <c r="H86" i="30"/>
  <c r="F86" i="30"/>
  <c r="J91" i="30"/>
  <c r="F91" i="30"/>
  <c r="H91" i="30"/>
  <c r="I59" i="30"/>
  <c r="H59" i="30"/>
  <c r="K59" i="30"/>
  <c r="H126" i="30"/>
  <c r="J10" i="30"/>
  <c r="J14" i="30" s="1"/>
  <c r="H10" i="30"/>
  <c r="F40" i="30"/>
  <c r="J175" i="31"/>
  <c r="J37" i="26"/>
  <c r="E17" i="37"/>
  <c r="G17" i="37" s="1"/>
  <c r="E147" i="37"/>
  <c r="E142" i="37" s="1"/>
  <c r="P102" i="37"/>
  <c r="K71" i="42"/>
  <c r="I71" i="42"/>
  <c r="J118" i="25"/>
  <c r="G135" i="30"/>
  <c r="H135" i="30" s="1"/>
  <c r="H131" i="30"/>
  <c r="H167" i="30"/>
  <c r="K167" i="30"/>
  <c r="E196" i="30"/>
  <c r="F196" i="30" s="1"/>
  <c r="F192" i="30"/>
  <c r="K129" i="31"/>
  <c r="M31" i="26"/>
  <c r="L31" i="26"/>
  <c r="D55" i="26"/>
  <c r="P129" i="26"/>
  <c r="E80" i="26"/>
  <c r="M81" i="26"/>
  <c r="I81" i="26"/>
  <c r="P129" i="37"/>
  <c r="E144" i="37"/>
  <c r="E14" i="37" s="1"/>
  <c r="D68" i="37"/>
  <c r="D65" i="37" s="1"/>
  <c r="D83" i="37"/>
  <c r="P43" i="37"/>
  <c r="Q31" i="42"/>
  <c r="G71" i="42"/>
  <c r="I75" i="42"/>
  <c r="Q35" i="42"/>
  <c r="H97" i="30"/>
  <c r="J68" i="31"/>
  <c r="J105" i="31"/>
  <c r="J44" i="31"/>
  <c r="J87" i="31"/>
  <c r="J148" i="31"/>
  <c r="K168" i="31"/>
  <c r="G22" i="26"/>
  <c r="K148" i="26"/>
  <c r="G148" i="26"/>
  <c r="I173" i="26"/>
  <c r="H168" i="26"/>
  <c r="I168" i="26" s="1"/>
  <c r="P25" i="26"/>
  <c r="J133" i="26"/>
  <c r="Q98" i="26"/>
  <c r="K40" i="37"/>
  <c r="L40" i="37" s="1"/>
  <c r="G40" i="37"/>
  <c r="D80" i="37"/>
  <c r="P40" i="37" s="1"/>
  <c r="Q102" i="37"/>
  <c r="F147" i="37"/>
  <c r="K135" i="42"/>
  <c r="H133" i="42"/>
  <c r="K133" i="42" s="1"/>
  <c r="J140" i="30"/>
  <c r="F181" i="30"/>
  <c r="K32" i="31"/>
  <c r="K91" i="30"/>
  <c r="J23" i="30"/>
  <c r="M150" i="26"/>
  <c r="M51" i="37"/>
  <c r="L51" i="37"/>
  <c r="P119" i="37"/>
  <c r="G74" i="42"/>
  <c r="P34" i="42"/>
  <c r="G81" i="42"/>
  <c r="I119" i="42"/>
  <c r="Q79" i="42"/>
  <c r="D144" i="42"/>
  <c r="H180" i="42"/>
  <c r="I180" i="42" s="1"/>
  <c r="P35" i="42"/>
  <c r="G75" i="42"/>
  <c r="F32" i="31"/>
  <c r="G49" i="26"/>
  <c r="Q41" i="26"/>
  <c r="P117" i="37"/>
  <c r="H103" i="37"/>
  <c r="F83" i="37"/>
  <c r="F80" i="37" s="1"/>
  <c r="H80" i="37" s="1"/>
  <c r="D19" i="42"/>
  <c r="D14" i="42" s="1"/>
  <c r="Q22" i="42"/>
  <c r="H57" i="42"/>
  <c r="J57" i="42" s="1"/>
  <c r="P139" i="37"/>
  <c r="I81" i="42"/>
  <c r="K173" i="42"/>
  <c r="M173" i="42" s="1"/>
  <c r="E170" i="42"/>
  <c r="P120" i="42" s="1"/>
  <c r="E168" i="42"/>
  <c r="G168" i="42" s="1"/>
  <c r="P126" i="42"/>
  <c r="G53" i="42"/>
  <c r="F48" i="42"/>
  <c r="G48" i="42" s="1"/>
  <c r="E143" i="42"/>
  <c r="P98" i="42" s="1"/>
  <c r="H83" i="37"/>
  <c r="I83" i="37" s="1"/>
  <c r="J168" i="26"/>
  <c r="H168" i="37"/>
  <c r="Q118" i="37" s="1"/>
  <c r="Q123" i="37"/>
  <c r="I106" i="37"/>
  <c r="D143" i="37"/>
  <c r="F23" i="26"/>
  <c r="F20" i="26" s="1"/>
  <c r="F25" i="26"/>
  <c r="M111" i="37"/>
  <c r="I87" i="30"/>
  <c r="M148" i="26"/>
  <c r="M80" i="26"/>
  <c r="I170" i="26"/>
  <c r="K168" i="37"/>
  <c r="M168" i="37" s="1"/>
  <c r="I24" i="37"/>
  <c r="J24" i="37"/>
  <c r="I109" i="37"/>
  <c r="Q69" i="37"/>
  <c r="G109" i="37"/>
  <c r="Q30" i="26"/>
  <c r="K185" i="37"/>
  <c r="M185" i="37" s="1"/>
  <c r="L73" i="42"/>
  <c r="I57" i="42"/>
  <c r="Q17" i="42"/>
  <c r="F142" i="37"/>
  <c r="Q97" i="37" s="1"/>
  <c r="M71" i="42"/>
  <c r="L71" i="42"/>
  <c r="J115" i="42"/>
  <c r="Q75" i="42"/>
  <c r="J158" i="37"/>
  <c r="L21" i="26"/>
  <c r="M21" i="26"/>
  <c r="J185" i="42"/>
  <c r="Q135" i="42"/>
  <c r="H185" i="37"/>
  <c r="Q145" i="37" s="1"/>
  <c r="G185" i="37"/>
  <c r="K145" i="37"/>
  <c r="J21" i="37"/>
  <c r="I21" i="37"/>
  <c r="L183" i="26"/>
  <c r="H153" i="37"/>
  <c r="J153" i="37" s="1"/>
  <c r="I158" i="26"/>
  <c r="L190" i="42"/>
  <c r="H56" i="30"/>
  <c r="F56" i="30"/>
  <c r="K81" i="30"/>
  <c r="L170" i="37"/>
  <c r="M170" i="37"/>
  <c r="J160" i="37"/>
  <c r="I160" i="37"/>
  <c r="Q110" i="37"/>
  <c r="M74" i="37"/>
  <c r="M21" i="37"/>
  <c r="H175" i="26"/>
  <c r="J175" i="26" s="1"/>
  <c r="J83" i="42"/>
  <c r="G153" i="37"/>
  <c r="F150" i="37"/>
  <c r="H150" i="37" s="1"/>
  <c r="H111" i="30"/>
  <c r="K87" i="30"/>
  <c r="P138" i="26"/>
  <c r="E175" i="26"/>
  <c r="I178" i="26"/>
  <c r="G178" i="26"/>
  <c r="K110" i="37"/>
  <c r="L110" i="37" s="1"/>
  <c r="G110" i="37"/>
  <c r="P66" i="37"/>
  <c r="G106" i="37"/>
  <c r="K106" i="37"/>
  <c r="M106" i="37" s="1"/>
  <c r="I46" i="37"/>
  <c r="F165" i="37"/>
  <c r="H165" i="37" s="1"/>
  <c r="J165" i="37" s="1"/>
  <c r="L145" i="37"/>
  <c r="J83" i="37"/>
  <c r="L168" i="37"/>
  <c r="S41" i="45" l="1"/>
  <c r="T41" i="45" s="1"/>
  <c r="J140" i="26"/>
  <c r="H130" i="26"/>
  <c r="F50" i="26"/>
  <c r="J50" i="26" s="1"/>
  <c r="F48" i="26"/>
  <c r="F45" i="26" s="1"/>
  <c r="H45" i="26" s="1"/>
  <c r="J45" i="26" s="1"/>
  <c r="J53" i="26"/>
  <c r="Q13" i="26"/>
  <c r="P140" i="37"/>
  <c r="I46" i="42"/>
  <c r="L111" i="42"/>
  <c r="M112" i="26"/>
  <c r="Q19" i="26"/>
  <c r="G145" i="26"/>
  <c r="L72" i="26"/>
  <c r="H18" i="30"/>
  <c r="H142" i="25"/>
  <c r="J84" i="30"/>
  <c r="K133" i="30"/>
  <c r="K132" i="30"/>
  <c r="H117" i="30"/>
  <c r="H114" i="30"/>
  <c r="K104" i="30"/>
  <c r="I154" i="30"/>
  <c r="J49" i="30"/>
  <c r="I206" i="30"/>
  <c r="K188" i="30"/>
  <c r="F98" i="30"/>
  <c r="F173" i="30"/>
  <c r="I105" i="31"/>
  <c r="J111" i="31"/>
  <c r="J168" i="31"/>
  <c r="K162" i="31"/>
  <c r="K99" i="31"/>
  <c r="J93" i="31"/>
  <c r="F131" i="26"/>
  <c r="Q96" i="26" s="1"/>
  <c r="P116" i="26"/>
  <c r="J39" i="33"/>
  <c r="J40" i="35"/>
  <c r="M81" i="37"/>
  <c r="Q23" i="37"/>
  <c r="O41" i="40"/>
  <c r="M37" i="42"/>
  <c r="P71" i="42"/>
  <c r="P72" i="42"/>
  <c r="Q115" i="37"/>
  <c r="Q100" i="26"/>
  <c r="K50" i="30"/>
  <c r="P96" i="26"/>
  <c r="Q110" i="26"/>
  <c r="J150" i="26"/>
  <c r="I150" i="26"/>
  <c r="F11" i="26"/>
  <c r="M73" i="26"/>
  <c r="L73" i="26"/>
  <c r="E120" i="42"/>
  <c r="P83" i="42"/>
  <c r="F60" i="26"/>
  <c r="H60" i="26" s="1"/>
  <c r="J60" i="26" s="1"/>
  <c r="F58" i="26"/>
  <c r="D83" i="42"/>
  <c r="D68" i="42"/>
  <c r="D120" i="42"/>
  <c r="G16" i="26"/>
  <c r="P43" i="42"/>
  <c r="W9" i="25"/>
  <c r="J85" i="30"/>
  <c r="J80" i="30"/>
  <c r="J78" i="30"/>
  <c r="P104" i="37"/>
  <c r="P41" i="40"/>
  <c r="P53" i="37"/>
  <c r="M163" i="37"/>
  <c r="I138" i="37"/>
  <c r="I135" i="37" s="1"/>
  <c r="I133" i="37" s="1"/>
  <c r="I130" i="37" s="1"/>
  <c r="M117" i="42"/>
  <c r="I175" i="26"/>
  <c r="M110" i="37"/>
  <c r="G83" i="37"/>
  <c r="D20" i="42"/>
  <c r="J178" i="42"/>
  <c r="I180" i="37"/>
  <c r="L38" i="42"/>
  <c r="J76" i="25"/>
  <c r="J52" i="25"/>
  <c r="H46" i="25"/>
  <c r="H10" i="25"/>
  <c r="J14" i="31"/>
  <c r="J5" i="31"/>
  <c r="I129" i="31"/>
  <c r="J196" i="31"/>
  <c r="F117" i="31"/>
  <c r="D17" i="26"/>
  <c r="D15" i="26" s="1"/>
  <c r="Q34" i="26"/>
  <c r="D185" i="37"/>
  <c r="P135" i="37" s="1"/>
  <c r="Q147" i="37"/>
  <c r="D45" i="37"/>
  <c r="E53" i="45"/>
  <c r="S53" i="45" s="1"/>
  <c r="T53" i="45" s="1"/>
  <c r="U41" i="45"/>
  <c r="V41" i="45" s="1"/>
  <c r="I122" i="45"/>
  <c r="H120" i="45"/>
  <c r="I120" i="45" s="1"/>
  <c r="E123" i="45"/>
  <c r="U124" i="45"/>
  <c r="V124" i="45" s="1"/>
  <c r="T54" i="45"/>
  <c r="I54" i="45"/>
  <c r="U54" i="45"/>
  <c r="V42" i="45"/>
  <c r="M109" i="42"/>
  <c r="L109" i="42"/>
  <c r="G175" i="26"/>
  <c r="M114" i="25"/>
  <c r="K118" i="25"/>
  <c r="M118" i="25" s="1"/>
  <c r="J100" i="25"/>
  <c r="H82" i="25"/>
  <c r="H148" i="37"/>
  <c r="H17" i="42"/>
  <c r="Q128" i="26"/>
  <c r="F11" i="37"/>
  <c r="M173" i="37"/>
  <c r="P15" i="37"/>
  <c r="L35" i="37"/>
  <c r="J170" i="26"/>
  <c r="M114" i="42"/>
  <c r="J158" i="42"/>
  <c r="J53" i="42"/>
  <c r="K83" i="37"/>
  <c r="D11" i="26"/>
  <c r="J34" i="25"/>
  <c r="L47" i="37"/>
  <c r="L113" i="26"/>
  <c r="M113" i="26"/>
  <c r="H168" i="30"/>
  <c r="J46" i="25"/>
  <c r="J22" i="25"/>
  <c r="AN9" i="25"/>
  <c r="K174" i="30"/>
  <c r="H193" i="30"/>
  <c r="J31" i="42"/>
  <c r="I31" i="42"/>
  <c r="M52" i="42"/>
  <c r="L52" i="42"/>
  <c r="I84" i="42"/>
  <c r="H153" i="42"/>
  <c r="G70" i="26"/>
  <c r="Q10" i="26"/>
  <c r="H80" i="30"/>
  <c r="H18" i="25"/>
  <c r="L22" i="25"/>
  <c r="O22" i="25" s="1"/>
  <c r="J91" i="25"/>
  <c r="H64" i="25"/>
  <c r="J10" i="25"/>
  <c r="K11" i="30"/>
  <c r="J138" i="30"/>
  <c r="I153" i="30"/>
  <c r="I40" i="30"/>
  <c r="G44" i="30"/>
  <c r="F49" i="30"/>
  <c r="J26" i="31"/>
  <c r="J38" i="31"/>
  <c r="I123" i="31"/>
  <c r="K123" i="31"/>
  <c r="F203" i="31"/>
  <c r="K182" i="31"/>
  <c r="J117" i="31"/>
  <c r="H56" i="31"/>
  <c r="F72" i="30"/>
  <c r="D20" i="26"/>
  <c r="M29" i="26"/>
  <c r="L29" i="26"/>
  <c r="L37" i="26"/>
  <c r="M37" i="26"/>
  <c r="D175" i="26"/>
  <c r="P135" i="26" s="1"/>
  <c r="D16" i="37"/>
  <c r="J34" i="37"/>
  <c r="I34" i="37"/>
  <c r="L29" i="42"/>
  <c r="M29" i="42"/>
  <c r="I61" i="42"/>
  <c r="J61" i="42"/>
  <c r="Q21" i="42"/>
  <c r="P103" i="42"/>
  <c r="Q146" i="42"/>
  <c r="Q136" i="42"/>
  <c r="D80" i="42"/>
  <c r="K53" i="30"/>
  <c r="F61" i="30"/>
  <c r="J58" i="30"/>
  <c r="J62" i="30" s="1"/>
  <c r="H140" i="30"/>
  <c r="H166" i="30"/>
  <c r="I114" i="30"/>
  <c r="F140" i="30"/>
  <c r="H175" i="31"/>
  <c r="F196" i="31"/>
  <c r="J129" i="31"/>
  <c r="J210" i="31"/>
  <c r="H111" i="31"/>
  <c r="J99" i="31"/>
  <c r="H73" i="30"/>
  <c r="F32" i="30"/>
  <c r="E132" i="26"/>
  <c r="P119" i="26"/>
  <c r="P127" i="26"/>
  <c r="P136" i="26"/>
  <c r="I39" i="32"/>
  <c r="I55" i="32" s="1"/>
  <c r="D135" i="26"/>
  <c r="I39" i="33"/>
  <c r="J39" i="34"/>
  <c r="K42" i="34"/>
  <c r="P45" i="26"/>
  <c r="L80" i="26"/>
  <c r="G22" i="37"/>
  <c r="I72" i="37"/>
  <c r="P42" i="37"/>
  <c r="M82" i="37"/>
  <c r="P44" i="37"/>
  <c r="M41" i="40"/>
  <c r="M160" i="37"/>
  <c r="G24" i="42"/>
  <c r="M81" i="42"/>
  <c r="L80" i="42"/>
  <c r="P42" i="42"/>
  <c r="I82" i="42"/>
  <c r="M84" i="42"/>
  <c r="P102" i="42"/>
  <c r="E12" i="37"/>
  <c r="M178" i="26"/>
  <c r="L178" i="26"/>
  <c r="G165" i="37"/>
  <c r="P115" i="37"/>
  <c r="I165" i="37"/>
  <c r="K165" i="37"/>
  <c r="M165" i="37" s="1"/>
  <c r="J155" i="37"/>
  <c r="I155" i="37"/>
  <c r="Q105" i="37"/>
  <c r="Q40" i="26"/>
  <c r="J80" i="26"/>
  <c r="I80" i="26"/>
  <c r="Q140" i="42"/>
  <c r="J180" i="42"/>
  <c r="K34" i="25"/>
  <c r="M34" i="25" s="1"/>
  <c r="M30" i="25"/>
  <c r="J96" i="30"/>
  <c r="H96" i="30"/>
  <c r="I96" i="30"/>
  <c r="I168" i="31"/>
  <c r="H168" i="31"/>
  <c r="K72" i="30"/>
  <c r="H72" i="30"/>
  <c r="J31" i="30"/>
  <c r="K31" i="30"/>
  <c r="F31" i="30"/>
  <c r="Q135" i="37"/>
  <c r="J185" i="37"/>
  <c r="J168" i="37"/>
  <c r="K175" i="26"/>
  <c r="M175" i="26" s="1"/>
  <c r="F12" i="37"/>
  <c r="G12" i="37" s="1"/>
  <c r="K16" i="37"/>
  <c r="K170" i="42"/>
  <c r="L170" i="42" s="1"/>
  <c r="I63" i="42"/>
  <c r="Q130" i="42"/>
  <c r="I160" i="42"/>
  <c r="G160" i="26"/>
  <c r="M40" i="37"/>
  <c r="I174" i="30"/>
  <c r="P69" i="37"/>
  <c r="K109" i="37"/>
  <c r="I135" i="30"/>
  <c r="I26" i="30"/>
  <c r="I46" i="26"/>
  <c r="H16" i="26"/>
  <c r="I71" i="30"/>
  <c r="G73" i="37"/>
  <c r="K73" i="37"/>
  <c r="M73" i="37" s="1"/>
  <c r="I73" i="37"/>
  <c r="K60" i="37"/>
  <c r="K58" i="37"/>
  <c r="I193" i="30"/>
  <c r="G148" i="42"/>
  <c r="L35" i="26"/>
  <c r="M35" i="26"/>
  <c r="L64" i="25"/>
  <c r="O64" i="25" s="1"/>
  <c r="J47" i="26"/>
  <c r="P103" i="26"/>
  <c r="E138" i="26"/>
  <c r="E135" i="26" s="1"/>
  <c r="F88" i="25"/>
  <c r="H88" i="25" s="1"/>
  <c r="F5" i="25"/>
  <c r="F9" i="25" s="1"/>
  <c r="I40" i="25"/>
  <c r="I5" i="25"/>
  <c r="I9" i="25" s="1"/>
  <c r="F34" i="25"/>
  <c r="H31" i="25"/>
  <c r="H34" i="25" s="1"/>
  <c r="E105" i="30"/>
  <c r="I101" i="30"/>
  <c r="J125" i="30"/>
  <c r="J129" i="30" s="1"/>
  <c r="J164" i="30"/>
  <c r="J168" i="30" s="1"/>
  <c r="F164" i="30"/>
  <c r="D44" i="30"/>
  <c r="H44" i="30" s="1"/>
  <c r="H40" i="30"/>
  <c r="K47" i="30"/>
  <c r="F47" i="30"/>
  <c r="K207" i="30"/>
  <c r="F207" i="30"/>
  <c r="I209" i="30"/>
  <c r="F209" i="30"/>
  <c r="K209" i="30"/>
  <c r="M114" i="26"/>
  <c r="L114" i="26"/>
  <c r="G170" i="37"/>
  <c r="H170" i="37"/>
  <c r="I170" i="37" s="1"/>
  <c r="H5" i="25"/>
  <c r="H9" i="25" s="1"/>
  <c r="J151" i="30"/>
  <c r="J155" i="30" s="1"/>
  <c r="F151" i="30"/>
  <c r="G162" i="30"/>
  <c r="K158" i="30"/>
  <c r="K193" i="30"/>
  <c r="F193" i="30"/>
  <c r="P75" i="42"/>
  <c r="P118" i="37"/>
  <c r="M170" i="26"/>
  <c r="K96" i="30"/>
  <c r="M22" i="26"/>
  <c r="K17" i="26"/>
  <c r="K12" i="26" s="1"/>
  <c r="I168" i="37"/>
  <c r="E199" i="30"/>
  <c r="E60" i="42"/>
  <c r="P20" i="42" s="1"/>
  <c r="G168" i="37"/>
  <c r="K135" i="30"/>
  <c r="J49" i="26"/>
  <c r="L170" i="26"/>
  <c r="J173" i="37"/>
  <c r="K160" i="26"/>
  <c r="M160" i="26" s="1"/>
  <c r="H130" i="42"/>
  <c r="K130" i="42" s="1"/>
  <c r="K143" i="26"/>
  <c r="L148" i="26"/>
  <c r="Q110" i="42"/>
  <c r="I162" i="31"/>
  <c r="J123" i="30"/>
  <c r="F123" i="30"/>
  <c r="F81" i="30"/>
  <c r="E5" i="25"/>
  <c r="I58" i="37"/>
  <c r="J5" i="25"/>
  <c r="J9" i="25" s="1"/>
  <c r="Q115" i="42"/>
  <c r="P33" i="37"/>
  <c r="L178" i="37"/>
  <c r="L175" i="37" s="1"/>
  <c r="H117" i="31"/>
  <c r="L118" i="42"/>
  <c r="M118" i="42"/>
  <c r="Q43" i="42"/>
  <c r="I190" i="42"/>
  <c r="J190" i="42"/>
  <c r="Q150" i="42"/>
  <c r="E155" i="26"/>
  <c r="K158" i="26"/>
  <c r="M158" i="26" s="1"/>
  <c r="L57" i="37"/>
  <c r="M57" i="37"/>
  <c r="Q16" i="26"/>
  <c r="I56" i="26"/>
  <c r="F12" i="26"/>
  <c r="E200" i="30" s="1"/>
  <c r="E5" i="30" s="1"/>
  <c r="H23" i="42"/>
  <c r="H20" i="42" s="1"/>
  <c r="H25" i="42"/>
  <c r="O132" i="25"/>
  <c r="L136" i="25"/>
  <c r="O136" i="25" s="1"/>
  <c r="F45" i="42"/>
  <c r="H45" i="42" s="1"/>
  <c r="J45" i="42" s="1"/>
  <c r="E58" i="42"/>
  <c r="E55" i="42" s="1"/>
  <c r="G170" i="26"/>
  <c r="M114" i="37"/>
  <c r="G75" i="30"/>
  <c r="I75" i="30" s="1"/>
  <c r="F162" i="31"/>
  <c r="G8" i="31"/>
  <c r="I8" i="31" s="1"/>
  <c r="G115" i="42"/>
  <c r="K115" i="42"/>
  <c r="M115" i="42" s="1"/>
  <c r="Q135" i="26"/>
  <c r="J72" i="30"/>
  <c r="L57" i="42"/>
  <c r="M57" i="42"/>
  <c r="H58" i="42"/>
  <c r="K63" i="42"/>
  <c r="K58" i="42" s="1"/>
  <c r="K55" i="42" s="1"/>
  <c r="I59" i="37"/>
  <c r="J59" i="37"/>
  <c r="P68" i="42"/>
  <c r="G108" i="42"/>
  <c r="K108" i="42"/>
  <c r="M108" i="42" s="1"/>
  <c r="J135" i="30"/>
  <c r="I188" i="30"/>
  <c r="F188" i="30"/>
  <c r="D155" i="30"/>
  <c r="H155" i="30" s="1"/>
  <c r="G80" i="26"/>
  <c r="D142" i="42"/>
  <c r="P97" i="42" s="1"/>
  <c r="D145" i="42"/>
  <c r="P150" i="42"/>
  <c r="G190" i="42"/>
  <c r="H170" i="42"/>
  <c r="I170" i="42" s="1"/>
  <c r="G170" i="42"/>
  <c r="L21" i="42"/>
  <c r="L16" i="42" s="1"/>
  <c r="L11" i="42" s="1"/>
  <c r="K16" i="42"/>
  <c r="K11" i="42" s="1"/>
  <c r="L111" i="26"/>
  <c r="M111" i="26"/>
  <c r="H31" i="30"/>
  <c r="H110" i="26"/>
  <c r="Q71" i="26"/>
  <c r="H130" i="25"/>
  <c r="J130" i="25"/>
  <c r="H100" i="25"/>
  <c r="K70" i="25"/>
  <c r="M70" i="25" s="1"/>
  <c r="M66" i="25"/>
  <c r="M51" i="25"/>
  <c r="K8" i="25"/>
  <c r="H16" i="37"/>
  <c r="E70" i="37"/>
  <c r="G70" i="37" s="1"/>
  <c r="I123" i="42"/>
  <c r="H120" i="42"/>
  <c r="I120" i="42" s="1"/>
  <c r="P102" i="26"/>
  <c r="H182" i="30"/>
  <c r="H14" i="30"/>
  <c r="I14" i="30"/>
  <c r="G180" i="42"/>
  <c r="P130" i="42"/>
  <c r="M180" i="42"/>
  <c r="Q138" i="37"/>
  <c r="Q148" i="37"/>
  <c r="J188" i="37"/>
  <c r="I188" i="37"/>
  <c r="L168" i="26"/>
  <c r="L165" i="26" s="1"/>
  <c r="M168" i="26"/>
  <c r="E165" i="26"/>
  <c r="M40" i="26"/>
  <c r="L40" i="26"/>
  <c r="M42" i="25"/>
  <c r="K46" i="25"/>
  <c r="M46" i="25" s="1"/>
  <c r="H139" i="30"/>
  <c r="J139" i="30"/>
  <c r="F139" i="30"/>
  <c r="F79" i="30"/>
  <c r="K79" i="30"/>
  <c r="F67" i="30"/>
  <c r="I67" i="30"/>
  <c r="K58" i="30"/>
  <c r="K62" i="30" s="1"/>
  <c r="I58" i="30"/>
  <c r="F58" i="30"/>
  <c r="E62" i="30"/>
  <c r="F149" i="37"/>
  <c r="F144" i="37" s="1"/>
  <c r="Q99" i="37" s="1"/>
  <c r="Q104" i="37"/>
  <c r="Q133" i="37"/>
  <c r="I183" i="37"/>
  <c r="H178" i="37"/>
  <c r="J178" i="37" s="1"/>
  <c r="Q143" i="37"/>
  <c r="P136" i="37"/>
  <c r="P146" i="37"/>
  <c r="G193" i="37"/>
  <c r="P153" i="37"/>
  <c r="I193" i="37"/>
  <c r="E190" i="37"/>
  <c r="K63" i="26"/>
  <c r="M63" i="26" s="1"/>
  <c r="E58" i="26"/>
  <c r="I63" i="26"/>
  <c r="H48" i="37"/>
  <c r="H18" i="37" s="1"/>
  <c r="J53" i="37"/>
  <c r="F58" i="37"/>
  <c r="J63" i="37"/>
  <c r="P123" i="26"/>
  <c r="K163" i="26"/>
  <c r="M52" i="37"/>
  <c r="L52" i="37"/>
  <c r="P32" i="37"/>
  <c r="K72" i="37"/>
  <c r="M72" i="37" s="1"/>
  <c r="I84" i="37"/>
  <c r="G84" i="37"/>
  <c r="F168" i="30"/>
  <c r="E105" i="37"/>
  <c r="D14" i="26"/>
  <c r="J124" i="25"/>
  <c r="J82" i="25"/>
  <c r="K55" i="30"/>
  <c r="G49" i="37"/>
  <c r="K49" i="37"/>
  <c r="G35" i="37"/>
  <c r="D140" i="42"/>
  <c r="E12" i="42"/>
  <c r="F14" i="42"/>
  <c r="E145" i="37"/>
  <c r="M145" i="37" s="1"/>
  <c r="F161" i="25"/>
  <c r="H148" i="25"/>
  <c r="H92" i="25"/>
  <c r="H7" i="25" s="1"/>
  <c r="J188" i="30"/>
  <c r="H29" i="30"/>
  <c r="I32" i="26"/>
  <c r="J43" i="35"/>
  <c r="M84" i="37"/>
  <c r="P40" i="26"/>
  <c r="P20" i="37"/>
  <c r="E11" i="26"/>
  <c r="D199" i="30" s="1"/>
  <c r="D4" i="30" s="1"/>
  <c r="D8" i="30" s="1"/>
  <c r="D132" i="26"/>
  <c r="J108" i="37"/>
  <c r="G155" i="37"/>
  <c r="E7" i="25"/>
  <c r="E159" i="25" s="1"/>
  <c r="H58" i="25"/>
  <c r="J58" i="25"/>
  <c r="Y9" i="25"/>
  <c r="K102" i="30"/>
  <c r="J187" i="30"/>
  <c r="K196" i="31"/>
  <c r="I203" i="31"/>
  <c r="L64" i="26"/>
  <c r="K59" i="26"/>
  <c r="L117" i="26"/>
  <c r="M117" i="26"/>
  <c r="D142" i="37"/>
  <c r="P97" i="37" s="1"/>
  <c r="AB9" i="25"/>
  <c r="K120" i="30"/>
  <c r="K115" i="30"/>
  <c r="J153" i="30"/>
  <c r="H208" i="30"/>
  <c r="I75" i="31"/>
  <c r="K203" i="31"/>
  <c r="K135" i="31"/>
  <c r="K39" i="32"/>
  <c r="K55" i="32" s="1"/>
  <c r="I85" i="26"/>
  <c r="D144" i="37"/>
  <c r="P99" i="37" s="1"/>
  <c r="K40" i="36"/>
  <c r="H28" i="26" s="1"/>
  <c r="M43" i="38"/>
  <c r="J63" i="26"/>
  <c r="L44" i="39"/>
  <c r="N41" i="40"/>
  <c r="F17" i="42"/>
  <c r="F12" i="42" s="1"/>
  <c r="G12" i="42" s="1"/>
  <c r="M39" i="42"/>
  <c r="G46" i="42"/>
  <c r="P45" i="42"/>
  <c r="G85" i="42"/>
  <c r="G114" i="42"/>
  <c r="I116" i="42"/>
  <c r="M53" i="42"/>
  <c r="H22" i="25"/>
  <c r="I61" i="30"/>
  <c r="J115" i="30"/>
  <c r="K109" i="30"/>
  <c r="H42" i="30"/>
  <c r="K179" i="30"/>
  <c r="I64" i="30"/>
  <c r="K95" i="30"/>
  <c r="H152" i="30"/>
  <c r="J81" i="31"/>
  <c r="H189" i="31"/>
  <c r="H162" i="31"/>
  <c r="K148" i="31"/>
  <c r="K38" i="31"/>
  <c r="F92" i="30"/>
  <c r="F160" i="30"/>
  <c r="F126" i="30"/>
  <c r="J42" i="34"/>
  <c r="I39" i="34"/>
  <c r="I42" i="34" s="1"/>
  <c r="K22" i="37"/>
  <c r="G71" i="37"/>
  <c r="M40" i="36"/>
  <c r="M54" i="42"/>
  <c r="Q76" i="42"/>
  <c r="M41" i="39"/>
  <c r="M44" i="39" s="1"/>
  <c r="D55" i="42"/>
  <c r="G21" i="42"/>
  <c r="D17" i="42"/>
  <c r="D12" i="42" s="1"/>
  <c r="D45" i="42"/>
  <c r="F70" i="42"/>
  <c r="G84" i="42"/>
  <c r="I85" i="42"/>
  <c r="F146" i="42"/>
  <c r="F141" i="42" s="1"/>
  <c r="Q96" i="42" s="1"/>
  <c r="E185" i="42"/>
  <c r="J83" i="30"/>
  <c r="J87" i="30" s="1"/>
  <c r="J173" i="30"/>
  <c r="J56" i="31"/>
  <c r="K105" i="31"/>
  <c r="K111" i="31"/>
  <c r="K189" i="31"/>
  <c r="K117" i="31"/>
  <c r="H38" i="31"/>
  <c r="F26" i="31"/>
  <c r="K26" i="31"/>
  <c r="J93" i="30"/>
  <c r="K73" i="30"/>
  <c r="D133" i="26"/>
  <c r="D13" i="26" s="1"/>
  <c r="J39" i="32"/>
  <c r="J55" i="32" s="1"/>
  <c r="M82" i="26"/>
  <c r="D70" i="37"/>
  <c r="L80" i="37"/>
  <c r="M63" i="42"/>
  <c r="P23" i="42"/>
  <c r="I28" i="42"/>
  <c r="K60" i="42"/>
  <c r="M60" i="42" s="1"/>
  <c r="L25" i="37"/>
  <c r="F143" i="37"/>
  <c r="G148" i="37"/>
  <c r="F145" i="37"/>
  <c r="H140" i="37"/>
  <c r="J150" i="37"/>
  <c r="J80" i="37"/>
  <c r="I80" i="37"/>
  <c r="Q40" i="37"/>
  <c r="J16" i="37"/>
  <c r="I16" i="37"/>
  <c r="H11" i="37"/>
  <c r="P96" i="42"/>
  <c r="Q118" i="42"/>
  <c r="J168" i="42"/>
  <c r="I168" i="42"/>
  <c r="G48" i="26"/>
  <c r="K48" i="26"/>
  <c r="M48" i="26" s="1"/>
  <c r="I48" i="26"/>
  <c r="K105" i="37"/>
  <c r="M105" i="37" s="1"/>
  <c r="P97" i="26"/>
  <c r="D12" i="26"/>
  <c r="D10" i="26" s="1"/>
  <c r="Q60" i="42"/>
  <c r="I100" i="42"/>
  <c r="M118" i="26"/>
  <c r="L118" i="26"/>
  <c r="I103" i="37"/>
  <c r="I68" i="37" s="1"/>
  <c r="H68" i="37"/>
  <c r="H65" i="37" s="1"/>
  <c r="I65" i="37" s="1"/>
  <c r="H100" i="37"/>
  <c r="I23" i="37"/>
  <c r="H20" i="37"/>
  <c r="M60" i="37"/>
  <c r="H25" i="37"/>
  <c r="J28" i="37"/>
  <c r="F25" i="42"/>
  <c r="G28" i="42"/>
  <c r="F58" i="42"/>
  <c r="Q23" i="42"/>
  <c r="J63" i="42"/>
  <c r="M38" i="37"/>
  <c r="L38" i="37"/>
  <c r="P45" i="37"/>
  <c r="G85" i="37"/>
  <c r="F25" i="37"/>
  <c r="G25" i="37" s="1"/>
  <c r="F23" i="37"/>
  <c r="I99" i="30"/>
  <c r="M63" i="37"/>
  <c r="L63" i="37"/>
  <c r="L60" i="37" s="1"/>
  <c r="I106" i="26"/>
  <c r="J106" i="26"/>
  <c r="I163" i="26"/>
  <c r="J163" i="26"/>
  <c r="J175" i="42"/>
  <c r="G83" i="42"/>
  <c r="F80" i="42"/>
  <c r="L175" i="26"/>
  <c r="Q100" i="37"/>
  <c r="L165" i="37"/>
  <c r="I153" i="37"/>
  <c r="E4" i="30"/>
  <c r="P18" i="42"/>
  <c r="I58" i="42"/>
  <c r="I185" i="37"/>
  <c r="Q43" i="37"/>
  <c r="L185" i="37"/>
  <c r="L106" i="37"/>
  <c r="F18" i="26"/>
  <c r="J155" i="26"/>
  <c r="J46" i="37"/>
  <c r="E133" i="26"/>
  <c r="Q103" i="37"/>
  <c r="G17" i="42"/>
  <c r="M170" i="42"/>
  <c r="K55" i="37"/>
  <c r="M55" i="37" s="1"/>
  <c r="Q118" i="26"/>
  <c r="M148" i="37"/>
  <c r="Q108" i="37"/>
  <c r="K16" i="26"/>
  <c r="G80" i="37"/>
  <c r="L108" i="42"/>
  <c r="F135" i="30"/>
  <c r="P18" i="37"/>
  <c r="H19" i="37"/>
  <c r="E143" i="37"/>
  <c r="P98" i="37" s="1"/>
  <c r="K70" i="42"/>
  <c r="M70" i="42" s="1"/>
  <c r="J23" i="37"/>
  <c r="J70" i="26"/>
  <c r="J170" i="37"/>
  <c r="L160" i="26"/>
  <c r="P28" i="37"/>
  <c r="L173" i="42"/>
  <c r="Q63" i="37"/>
  <c r="E165" i="42"/>
  <c r="M178" i="42"/>
  <c r="I53" i="26"/>
  <c r="K53" i="26"/>
  <c r="H68" i="42"/>
  <c r="K148" i="42"/>
  <c r="K150" i="42"/>
  <c r="L153" i="42"/>
  <c r="L150" i="42" s="1"/>
  <c r="E80" i="42"/>
  <c r="P40" i="42" s="1"/>
  <c r="Q66" i="37"/>
  <c r="J106" i="37"/>
  <c r="K85" i="37"/>
  <c r="P66" i="42"/>
  <c r="L53" i="37"/>
  <c r="H11" i="26"/>
  <c r="F45" i="37"/>
  <c r="K5" i="25"/>
  <c r="J92" i="25"/>
  <c r="I49" i="37"/>
  <c r="L112" i="42"/>
  <c r="I28" i="37"/>
  <c r="L180" i="26"/>
  <c r="F23" i="42"/>
  <c r="H148" i="42"/>
  <c r="J153" i="42"/>
  <c r="P99" i="26"/>
  <c r="F143" i="42"/>
  <c r="Q68" i="37"/>
  <c r="D150" i="37"/>
  <c r="K99" i="30"/>
  <c r="F60" i="42"/>
  <c r="H70" i="37"/>
  <c r="Q30" i="37" s="1"/>
  <c r="G28" i="37"/>
  <c r="M57" i="26"/>
  <c r="J28" i="42"/>
  <c r="K23" i="37"/>
  <c r="H48" i="42"/>
  <c r="Q13" i="42"/>
  <c r="H50" i="42"/>
  <c r="E175" i="37"/>
  <c r="M178" i="37"/>
  <c r="P128" i="37"/>
  <c r="K19" i="42"/>
  <c r="L24" i="42"/>
  <c r="L19" i="42" s="1"/>
  <c r="L14" i="42" s="1"/>
  <c r="H20" i="30"/>
  <c r="F20" i="30"/>
  <c r="Q68" i="42"/>
  <c r="I108" i="42"/>
  <c r="D130" i="26"/>
  <c r="I60" i="26"/>
  <c r="E140" i="26"/>
  <c r="F118" i="25"/>
  <c r="H118" i="25" s="1"/>
  <c r="E55" i="26"/>
  <c r="P15" i="26" s="1"/>
  <c r="I123" i="30"/>
  <c r="K123" i="30"/>
  <c r="H123" i="30"/>
  <c r="Q120" i="42"/>
  <c r="J170" i="42"/>
  <c r="P105" i="42"/>
  <c r="L155" i="42"/>
  <c r="K83" i="42"/>
  <c r="I163" i="42"/>
  <c r="J163" i="42"/>
  <c r="Q113" i="42"/>
  <c r="F145" i="42"/>
  <c r="M56" i="42"/>
  <c r="K50" i="42"/>
  <c r="P10" i="42"/>
  <c r="I24" i="42"/>
  <c r="H19" i="42"/>
  <c r="J24" i="42"/>
  <c r="H155" i="42"/>
  <c r="Q105" i="42" s="1"/>
  <c r="G155" i="42"/>
  <c r="H106" i="42"/>
  <c r="I111" i="42"/>
  <c r="M71" i="37"/>
  <c r="L71" i="37"/>
  <c r="Q113" i="37"/>
  <c r="J163" i="37"/>
  <c r="G138" i="26"/>
  <c r="K145" i="26"/>
  <c r="P105" i="26"/>
  <c r="I145" i="26"/>
  <c r="P67" i="26"/>
  <c r="K107" i="26"/>
  <c r="M107" i="26" s="1"/>
  <c r="I108" i="30"/>
  <c r="G108" i="26"/>
  <c r="I108" i="26"/>
  <c r="K108" i="26"/>
  <c r="M108" i="26" s="1"/>
  <c r="H143" i="26"/>
  <c r="I153" i="26"/>
  <c r="Q113" i="26"/>
  <c r="G143" i="26"/>
  <c r="F55" i="30"/>
  <c r="G16" i="37"/>
  <c r="Q125" i="37"/>
  <c r="G107" i="26"/>
  <c r="I112" i="26"/>
  <c r="H107" i="26"/>
  <c r="Q72" i="26"/>
  <c r="O120" i="25"/>
  <c r="M17" i="25"/>
  <c r="L142" i="25"/>
  <c r="O142" i="25" s="1"/>
  <c r="O138" i="25"/>
  <c r="O73" i="25"/>
  <c r="L6" i="25"/>
  <c r="M72" i="25"/>
  <c r="K76" i="25"/>
  <c r="M76" i="25" s="1"/>
  <c r="F70" i="25"/>
  <c r="H70" i="25" s="1"/>
  <c r="H67" i="25"/>
  <c r="D6" i="25"/>
  <c r="D158" i="25" s="1"/>
  <c r="N7" i="25"/>
  <c r="N159" i="25" s="1"/>
  <c r="M38" i="25"/>
  <c r="K7" i="25"/>
  <c r="I7" i="25"/>
  <c r="G7" i="25"/>
  <c r="K40" i="25"/>
  <c r="M40" i="25" s="1"/>
  <c r="M36" i="25"/>
  <c r="J8" i="25"/>
  <c r="J160" i="25" s="1"/>
  <c r="E8" i="25"/>
  <c r="E160" i="25" s="1"/>
  <c r="I66" i="30"/>
  <c r="J66" i="30"/>
  <c r="K66" i="30"/>
  <c r="J203" i="31"/>
  <c r="I85" i="37"/>
  <c r="G60" i="26"/>
  <c r="J48" i="37"/>
  <c r="G53" i="37"/>
  <c r="Q13" i="37"/>
  <c r="P118" i="42"/>
  <c r="K168" i="42"/>
  <c r="M168" i="42" s="1"/>
  <c r="H18" i="42"/>
  <c r="P25" i="37"/>
  <c r="Q83" i="42"/>
  <c r="J123" i="42"/>
  <c r="J68" i="42" s="1"/>
  <c r="G123" i="42"/>
  <c r="G68" i="42" s="1"/>
  <c r="F120" i="42"/>
  <c r="J160" i="26"/>
  <c r="I160" i="26"/>
  <c r="J141" i="30"/>
  <c r="H141" i="30"/>
  <c r="I188" i="42"/>
  <c r="Q148" i="42"/>
  <c r="Q63" i="42"/>
  <c r="I103" i="42"/>
  <c r="E175" i="42"/>
  <c r="G178" i="42"/>
  <c r="Q125" i="42"/>
  <c r="Q123" i="42"/>
  <c r="I173" i="42"/>
  <c r="K106" i="42"/>
  <c r="M106" i="42" s="1"/>
  <c r="G106" i="42"/>
  <c r="G53" i="26"/>
  <c r="P13" i="26"/>
  <c r="E50" i="26"/>
  <c r="J175" i="37"/>
  <c r="I175" i="37"/>
  <c r="M193" i="37"/>
  <c r="L193" i="37"/>
  <c r="P150" i="37"/>
  <c r="G190" i="37"/>
  <c r="K155" i="37"/>
  <c r="M155" i="37" s="1"/>
  <c r="E150" i="37"/>
  <c r="P103" i="37"/>
  <c r="L153" i="37"/>
  <c r="L150" i="37" s="1"/>
  <c r="M112" i="37"/>
  <c r="L112" i="37"/>
  <c r="K107" i="37"/>
  <c r="K70" i="26"/>
  <c r="F105" i="26"/>
  <c r="G109" i="26"/>
  <c r="F55" i="26"/>
  <c r="G58" i="26"/>
  <c r="I56" i="30"/>
  <c r="K56" i="30"/>
  <c r="J161" i="25"/>
  <c r="I161" i="25"/>
  <c r="J85" i="25"/>
  <c r="J6" i="25" s="1"/>
  <c r="H85" i="25"/>
  <c r="L88" i="25"/>
  <c r="O88" i="25" s="1"/>
  <c r="O84" i="25"/>
  <c r="L58" i="25"/>
  <c r="O58" i="25" s="1"/>
  <c r="O54" i="25"/>
  <c r="L5" i="25"/>
  <c r="H8" i="25"/>
  <c r="H160" i="25" s="1"/>
  <c r="H161" i="25" s="1"/>
  <c r="N8" i="25"/>
  <c r="N160" i="25" s="1"/>
  <c r="D22" i="25"/>
  <c r="D5" i="25"/>
  <c r="L8" i="25"/>
  <c r="O13" i="25"/>
  <c r="L7" i="25"/>
  <c r="J7" i="25"/>
  <c r="F7" i="25"/>
  <c r="D7" i="25"/>
  <c r="D159" i="25" s="1"/>
  <c r="K6" i="25"/>
  <c r="I6" i="25"/>
  <c r="G6" i="25"/>
  <c r="E6" i="25"/>
  <c r="E158" i="25" s="1"/>
  <c r="N5" i="25"/>
  <c r="I107" i="30"/>
  <c r="E111" i="30"/>
  <c r="F107" i="30"/>
  <c r="I109" i="30"/>
  <c r="F109" i="30"/>
  <c r="G129" i="30"/>
  <c r="H125" i="30"/>
  <c r="H23" i="30"/>
  <c r="I23" i="30"/>
  <c r="K23" i="30"/>
  <c r="F34" i="30"/>
  <c r="H34" i="30"/>
  <c r="H35" i="30"/>
  <c r="J35" i="30"/>
  <c r="K35" i="30"/>
  <c r="F36" i="30"/>
  <c r="I36" i="30"/>
  <c r="K36" i="30"/>
  <c r="F38" i="30"/>
  <c r="J17" i="30"/>
  <c r="H17" i="30"/>
  <c r="F17" i="30"/>
  <c r="I47" i="30"/>
  <c r="F42" i="30"/>
  <c r="K42" i="30"/>
  <c r="J179" i="30"/>
  <c r="H179" i="30"/>
  <c r="K52" i="30"/>
  <c r="I52" i="30"/>
  <c r="G68" i="30"/>
  <c r="H64" i="30"/>
  <c r="J64" i="30"/>
  <c r="J68" i="30" s="1"/>
  <c r="F83" i="30"/>
  <c r="D87" i="30"/>
  <c r="D99" i="30"/>
  <c r="F99" i="30" s="1"/>
  <c r="H95" i="30"/>
  <c r="F95" i="30"/>
  <c r="I98" i="30"/>
  <c r="J98" i="30"/>
  <c r="F138" i="30"/>
  <c r="I138" i="30"/>
  <c r="E155" i="30"/>
  <c r="I151" i="30"/>
  <c r="K151" i="30"/>
  <c r="K155" i="30" s="1"/>
  <c r="J161" i="30"/>
  <c r="I161" i="30"/>
  <c r="H161" i="30"/>
  <c r="J174" i="30"/>
  <c r="H174" i="30"/>
  <c r="K171" i="30"/>
  <c r="E175" i="30"/>
  <c r="H173" i="30"/>
  <c r="I173" i="30"/>
  <c r="G196" i="30"/>
  <c r="H196" i="30" s="1"/>
  <c r="K192" i="30"/>
  <c r="K196" i="30" s="1"/>
  <c r="J192" i="30"/>
  <c r="J196" i="30" s="1"/>
  <c r="H192" i="30"/>
  <c r="H194" i="30"/>
  <c r="J194" i="30"/>
  <c r="F6" i="31"/>
  <c r="I6" i="31"/>
  <c r="F4" i="31"/>
  <c r="J4" i="31"/>
  <c r="J8" i="31" s="1"/>
  <c r="D8" i="31"/>
  <c r="F5" i="31"/>
  <c r="I5" i="31"/>
  <c r="K5" i="31"/>
  <c r="K8" i="31" s="1"/>
  <c r="K44" i="31"/>
  <c r="F44" i="31"/>
  <c r="I38" i="31"/>
  <c r="F38" i="31"/>
  <c r="J32" i="31"/>
  <c r="F20" i="31"/>
  <c r="K20" i="31"/>
  <c r="D162" i="30"/>
  <c r="H158" i="30"/>
  <c r="J158" i="30"/>
  <c r="F89" i="30"/>
  <c r="I89" i="30"/>
  <c r="K89" i="30"/>
  <c r="E93" i="30"/>
  <c r="K90" i="30"/>
  <c r="F90" i="30"/>
  <c r="I158" i="30"/>
  <c r="E162" i="30"/>
  <c r="J171" i="30"/>
  <c r="J175" i="30" s="1"/>
  <c r="H171" i="30"/>
  <c r="D175" i="30"/>
  <c r="H175" i="30" s="1"/>
  <c r="F11" i="30"/>
  <c r="H11" i="30"/>
  <c r="F74" i="30"/>
  <c r="I74" i="30"/>
  <c r="H71" i="30"/>
  <c r="J71" i="30"/>
  <c r="J75" i="30" s="1"/>
  <c r="F73" i="30"/>
  <c r="J128" i="30"/>
  <c r="F128" i="30"/>
  <c r="H128" i="30"/>
  <c r="E129" i="30"/>
  <c r="F129" i="30" s="1"/>
  <c r="F125" i="30"/>
  <c r="F75" i="30"/>
  <c r="J24" i="30"/>
  <c r="F24" i="30"/>
  <c r="H24" i="30"/>
  <c r="J25" i="30"/>
  <c r="J30" i="30"/>
  <c r="K30" i="30"/>
  <c r="M59" i="26"/>
  <c r="L59" i="26"/>
  <c r="E17" i="26"/>
  <c r="L22" i="26"/>
  <c r="L17" i="26" s="1"/>
  <c r="L12" i="26" s="1"/>
  <c r="E19" i="26"/>
  <c r="G24" i="26"/>
  <c r="M26" i="26"/>
  <c r="L26" i="26"/>
  <c r="J27" i="26"/>
  <c r="H22" i="26"/>
  <c r="L34" i="26"/>
  <c r="L30" i="26" s="1"/>
  <c r="M34" i="26"/>
  <c r="K24" i="26"/>
  <c r="L24" i="26" s="1"/>
  <c r="H24" i="26"/>
  <c r="J39" i="26"/>
  <c r="I39" i="26"/>
  <c r="M43" i="26"/>
  <c r="L43" i="26"/>
  <c r="L46" i="26"/>
  <c r="L16" i="26" s="1"/>
  <c r="E45" i="26"/>
  <c r="H57" i="26"/>
  <c r="Q17" i="26" s="1"/>
  <c r="I62" i="26"/>
  <c r="I119" i="26"/>
  <c r="J119" i="26"/>
  <c r="Q79" i="26"/>
  <c r="H109" i="26"/>
  <c r="I118" i="26"/>
  <c r="G118" i="26"/>
  <c r="E115" i="26"/>
  <c r="P78" i="26"/>
  <c r="J117" i="26"/>
  <c r="I117" i="26"/>
  <c r="Q128" i="42"/>
  <c r="K28" i="42"/>
  <c r="L28" i="42" s="1"/>
  <c r="E23" i="42"/>
  <c r="E25" i="42"/>
  <c r="P149" i="37"/>
  <c r="I53" i="37"/>
  <c r="I40" i="42"/>
  <c r="I36" i="42"/>
  <c r="E141" i="37"/>
  <c r="K22" i="42"/>
  <c r="H50" i="37"/>
  <c r="Q23" i="26"/>
  <c r="Q45" i="37"/>
  <c r="P147" i="37"/>
  <c r="F68" i="37"/>
  <c r="E107" i="42"/>
  <c r="E105" i="42" s="1"/>
  <c r="E16" i="42"/>
  <c r="G82" i="42"/>
  <c r="K43" i="36"/>
  <c r="K113" i="42"/>
  <c r="K68" i="42" s="1"/>
  <c r="K65" i="42" s="1"/>
  <c r="E68" i="42"/>
  <c r="Q20" i="26"/>
  <c r="G63" i="26"/>
  <c r="P23" i="26"/>
  <c r="E45" i="42"/>
  <c r="G112" i="42"/>
  <c r="I118" i="42"/>
  <c r="P145" i="42"/>
  <c r="E150" i="42"/>
  <c r="P100" i="42" s="1"/>
  <c r="H114" i="42"/>
  <c r="F109" i="42"/>
  <c r="Q41" i="42"/>
  <c r="F150" i="42"/>
  <c r="Q102" i="42"/>
  <c r="E35" i="42"/>
  <c r="I38" i="42"/>
  <c r="G40" i="42"/>
  <c r="H21" i="42"/>
  <c r="Q55" i="42"/>
  <c r="E110" i="42"/>
  <c r="G63" i="37"/>
  <c r="F60" i="37"/>
  <c r="P48" i="37"/>
  <c r="L113" i="37"/>
  <c r="E105" i="26"/>
  <c r="E48" i="37"/>
  <c r="P148" i="37"/>
  <c r="K188" i="37"/>
  <c r="H38" i="30"/>
  <c r="I38" i="30"/>
  <c r="E50" i="37"/>
  <c r="P68" i="37"/>
  <c r="G108" i="37"/>
  <c r="D12" i="37"/>
  <c r="F44" i="30"/>
  <c r="K68" i="30"/>
  <c r="H124" i="25"/>
  <c r="O90" i="25"/>
  <c r="L94" i="25"/>
  <c r="O94" i="25" s="1"/>
  <c r="G8" i="25"/>
  <c r="G160" i="25" s="1"/>
  <c r="G161" i="25" s="1"/>
  <c r="D8" i="25"/>
  <c r="D160" i="25" s="1"/>
  <c r="F85" i="30"/>
  <c r="I85" i="30"/>
  <c r="K85" i="30"/>
  <c r="K84" i="30"/>
  <c r="F84" i="30"/>
  <c r="I133" i="30"/>
  <c r="J61" i="30"/>
  <c r="I167" i="30"/>
  <c r="F167" i="30"/>
  <c r="H52" i="30"/>
  <c r="J52" i="30"/>
  <c r="J56" i="30" s="1"/>
  <c r="H165" i="30"/>
  <c r="J165" i="30"/>
  <c r="D50" i="30"/>
  <c r="F46" i="30"/>
  <c r="E189" i="30"/>
  <c r="F189" i="30" s="1"/>
  <c r="K185" i="30"/>
  <c r="K189" i="30" s="1"/>
  <c r="K194" i="30"/>
  <c r="F194" i="30"/>
  <c r="F56" i="31"/>
  <c r="K56" i="31"/>
  <c r="I56" i="31"/>
  <c r="J189" i="31"/>
  <c r="P117" i="26"/>
  <c r="D155" i="26"/>
  <c r="P115" i="26" s="1"/>
  <c r="Q140" i="26"/>
  <c r="P69" i="26"/>
  <c r="K109" i="26"/>
  <c r="F110" i="26"/>
  <c r="J110" i="26" s="1"/>
  <c r="I111" i="26"/>
  <c r="E110" i="26"/>
  <c r="P44" i="26"/>
  <c r="I84" i="26"/>
  <c r="K71" i="26"/>
  <c r="P31" i="26"/>
  <c r="G71" i="26"/>
  <c r="J29" i="37"/>
  <c r="I29" i="37"/>
  <c r="L39" i="37"/>
  <c r="M39" i="37"/>
  <c r="H22" i="37"/>
  <c r="P16" i="37"/>
  <c r="L56" i="37"/>
  <c r="G56" i="37"/>
  <c r="H57" i="37"/>
  <c r="J62" i="37"/>
  <c r="D107" i="37"/>
  <c r="D105" i="37" s="1"/>
  <c r="P65" i="37" s="1"/>
  <c r="P72" i="37"/>
  <c r="D110" i="37"/>
  <c r="P70" i="37" s="1"/>
  <c r="H112" i="37"/>
  <c r="F107" i="37"/>
  <c r="M116" i="37"/>
  <c r="L116" i="37"/>
  <c r="K118" i="37"/>
  <c r="E115" i="37"/>
  <c r="G118" i="37"/>
  <c r="G68" i="37" s="1"/>
  <c r="I90" i="37"/>
  <c r="J90" i="37"/>
  <c r="Q50" i="37"/>
  <c r="L40" i="38"/>
  <c r="L43" i="38" s="1"/>
  <c r="D23" i="37"/>
  <c r="D25" i="37"/>
  <c r="H30" i="42"/>
  <c r="G30" i="42"/>
  <c r="K72" i="42"/>
  <c r="P32" i="42"/>
  <c r="E149" i="42"/>
  <c r="E144" i="42" s="1"/>
  <c r="P99" i="42" s="1"/>
  <c r="P104" i="42"/>
  <c r="R9" i="25"/>
  <c r="H79" i="30"/>
  <c r="J54" i="30"/>
  <c r="F166" i="30"/>
  <c r="I104" i="30"/>
  <c r="J47" i="30"/>
  <c r="I55" i="30"/>
  <c r="K98" i="30"/>
  <c r="J20" i="31"/>
  <c r="H182" i="31"/>
  <c r="K75" i="31"/>
  <c r="H62" i="31"/>
  <c r="H30" i="26"/>
  <c r="G30" i="26"/>
  <c r="G46" i="26"/>
  <c r="P101" i="26"/>
  <c r="F139" i="26"/>
  <c r="F134" i="26" s="1"/>
  <c r="Q104" i="26"/>
  <c r="K39" i="33"/>
  <c r="D70" i="26"/>
  <c r="P30" i="26" s="1"/>
  <c r="K24" i="37"/>
  <c r="I27" i="42"/>
  <c r="J27" i="42"/>
  <c r="F19" i="37"/>
  <c r="G46" i="37"/>
  <c r="J68" i="37"/>
  <c r="P101" i="37"/>
  <c r="D146" i="37"/>
  <c r="D175" i="37"/>
  <c r="S41" i="40"/>
  <c r="J32" i="42"/>
  <c r="I32" i="42"/>
  <c r="L44" i="42"/>
  <c r="M44" i="42"/>
  <c r="G47" i="42"/>
  <c r="M61" i="42"/>
  <c r="L61" i="42"/>
  <c r="G72" i="42"/>
  <c r="M116" i="42"/>
  <c r="L116" i="42"/>
  <c r="S124" i="45"/>
  <c r="T124" i="45" s="1"/>
  <c r="U119" i="45"/>
  <c r="V119" i="45" s="1"/>
  <c r="U53" i="45" l="1"/>
  <c r="I53" i="45"/>
  <c r="J48" i="26"/>
  <c r="P80" i="42"/>
  <c r="I189" i="30"/>
  <c r="P145" i="37"/>
  <c r="D65" i="42"/>
  <c r="D13" i="42"/>
  <c r="D10" i="42" s="1"/>
  <c r="J58" i="26"/>
  <c r="Q18" i="26"/>
  <c r="U123" i="45"/>
  <c r="I123" i="45"/>
  <c r="S119" i="45"/>
  <c r="T119" i="45" s="1"/>
  <c r="V54" i="45"/>
  <c r="L19" i="26"/>
  <c r="L14" i="26" s="1"/>
  <c r="K44" i="30"/>
  <c r="I44" i="30"/>
  <c r="K80" i="37"/>
  <c r="M80" i="37" s="1"/>
  <c r="M83" i="37"/>
  <c r="H12" i="42"/>
  <c r="I12" i="42" s="1"/>
  <c r="J17" i="42"/>
  <c r="I17" i="42"/>
  <c r="M55" i="42"/>
  <c r="L158" i="26"/>
  <c r="Q103" i="42"/>
  <c r="I153" i="42"/>
  <c r="J148" i="37"/>
  <c r="I148" i="37"/>
  <c r="M163" i="26"/>
  <c r="L163" i="26"/>
  <c r="M109" i="37"/>
  <c r="L109" i="37"/>
  <c r="H162" i="30"/>
  <c r="L107" i="26"/>
  <c r="L73" i="37"/>
  <c r="L58" i="42"/>
  <c r="L55" i="42" s="1"/>
  <c r="K17" i="37"/>
  <c r="M22" i="37"/>
  <c r="L22" i="37"/>
  <c r="L17" i="37" s="1"/>
  <c r="L12" i="37" s="1"/>
  <c r="F11" i="42"/>
  <c r="D15" i="42"/>
  <c r="L49" i="37"/>
  <c r="M49" i="37"/>
  <c r="K190" i="37"/>
  <c r="I190" i="37"/>
  <c r="F62" i="30"/>
  <c r="I62" i="30"/>
  <c r="P15" i="42"/>
  <c r="H75" i="30"/>
  <c r="L115" i="42"/>
  <c r="L58" i="37"/>
  <c r="L55" i="37" s="1"/>
  <c r="M58" i="37"/>
  <c r="D14" i="37"/>
  <c r="K11" i="37"/>
  <c r="M16" i="37"/>
  <c r="M165" i="26"/>
  <c r="I165" i="26"/>
  <c r="G165" i="26"/>
  <c r="E9" i="25"/>
  <c r="E161" i="25" s="1"/>
  <c r="E157" i="25"/>
  <c r="K138" i="26"/>
  <c r="L143" i="26"/>
  <c r="L140" i="26" s="1"/>
  <c r="K140" i="26"/>
  <c r="M140" i="26" s="1"/>
  <c r="M143" i="26"/>
  <c r="L63" i="26"/>
  <c r="L60" i="26" s="1"/>
  <c r="L155" i="37"/>
  <c r="L168" i="42"/>
  <c r="K58" i="26"/>
  <c r="K70" i="37"/>
  <c r="M58" i="42"/>
  <c r="L105" i="37"/>
  <c r="H23" i="26"/>
  <c r="J28" i="26"/>
  <c r="H25" i="26"/>
  <c r="Q128" i="37"/>
  <c r="M8" i="25"/>
  <c r="K160" i="25"/>
  <c r="Q120" i="37"/>
  <c r="G11" i="26"/>
  <c r="F105" i="30"/>
  <c r="I105" i="30"/>
  <c r="K60" i="26"/>
  <c r="M60" i="26" s="1"/>
  <c r="I178" i="37"/>
  <c r="P30" i="37"/>
  <c r="P125" i="26"/>
  <c r="F140" i="37"/>
  <c r="Q95" i="37" s="1"/>
  <c r="L63" i="42"/>
  <c r="L60" i="42" s="1"/>
  <c r="P135" i="42"/>
  <c r="G185" i="42"/>
  <c r="I185" i="42"/>
  <c r="K185" i="42"/>
  <c r="H70" i="42"/>
  <c r="G70" i="42"/>
  <c r="M43" i="36"/>
  <c r="E28" i="26"/>
  <c r="I28" i="26" s="1"/>
  <c r="L72" i="37"/>
  <c r="Q18" i="37"/>
  <c r="F55" i="37"/>
  <c r="G58" i="37"/>
  <c r="J58" i="37"/>
  <c r="P18" i="26"/>
  <c r="I58" i="26"/>
  <c r="G155" i="26"/>
  <c r="K155" i="26"/>
  <c r="I155" i="26"/>
  <c r="F199" i="30"/>
  <c r="J16" i="26"/>
  <c r="I16" i="26"/>
  <c r="H143" i="37"/>
  <c r="J12" i="42"/>
  <c r="P65" i="42"/>
  <c r="K105" i="42"/>
  <c r="M105" i="42" s="1"/>
  <c r="D141" i="37"/>
  <c r="D145" i="37"/>
  <c r="G19" i="37"/>
  <c r="F14" i="37"/>
  <c r="G14" i="37" s="1"/>
  <c r="M118" i="37"/>
  <c r="L118" i="37"/>
  <c r="I112" i="37"/>
  <c r="Q72" i="37"/>
  <c r="H110" i="37"/>
  <c r="H107" i="37"/>
  <c r="J112" i="37"/>
  <c r="M71" i="26"/>
  <c r="L71" i="26"/>
  <c r="L109" i="26"/>
  <c r="M109" i="26"/>
  <c r="F50" i="30"/>
  <c r="H50" i="30"/>
  <c r="L188" i="37"/>
  <c r="L143" i="37" s="1"/>
  <c r="L140" i="37" s="1"/>
  <c r="M188" i="37"/>
  <c r="K143" i="37"/>
  <c r="K48" i="37"/>
  <c r="M48" i="37" s="1"/>
  <c r="E45" i="37"/>
  <c r="I48" i="37"/>
  <c r="L48" i="37"/>
  <c r="E18" i="37"/>
  <c r="H60" i="37"/>
  <c r="G60" i="37"/>
  <c r="Q20" i="37"/>
  <c r="P70" i="42"/>
  <c r="L110" i="42"/>
  <c r="K110" i="42"/>
  <c r="M110" i="42" s="1"/>
  <c r="I21" i="42"/>
  <c r="H16" i="42"/>
  <c r="J21" i="42"/>
  <c r="H109" i="42"/>
  <c r="I114" i="42"/>
  <c r="Q74" i="42"/>
  <c r="J114" i="42"/>
  <c r="H110" i="42"/>
  <c r="P28" i="42"/>
  <c r="E65" i="42"/>
  <c r="E11" i="42"/>
  <c r="M16" i="42"/>
  <c r="F65" i="37"/>
  <c r="Q28" i="37"/>
  <c r="I50" i="37"/>
  <c r="J50" i="37"/>
  <c r="Q10" i="37"/>
  <c r="E140" i="37"/>
  <c r="P96" i="37"/>
  <c r="M28" i="42"/>
  <c r="K23" i="42"/>
  <c r="K20" i="42" s="1"/>
  <c r="K115" i="26"/>
  <c r="M115" i="26" s="1"/>
  <c r="P75" i="26"/>
  <c r="G115" i="26"/>
  <c r="I115" i="26"/>
  <c r="J57" i="26"/>
  <c r="I57" i="26"/>
  <c r="K45" i="26"/>
  <c r="M45" i="26" s="1"/>
  <c r="L45" i="26"/>
  <c r="G45" i="26"/>
  <c r="J24" i="26"/>
  <c r="I24" i="26"/>
  <c r="H19" i="26"/>
  <c r="J22" i="26"/>
  <c r="H17" i="26"/>
  <c r="I22" i="26"/>
  <c r="E14" i="26"/>
  <c r="D202" i="30" s="1"/>
  <c r="G19" i="26"/>
  <c r="G17" i="26"/>
  <c r="M17" i="26"/>
  <c r="E12" i="26"/>
  <c r="H8" i="31"/>
  <c r="F8" i="31"/>
  <c r="F155" i="30"/>
  <c r="I155" i="30"/>
  <c r="H87" i="30"/>
  <c r="F87" i="30"/>
  <c r="I68" i="30"/>
  <c r="H68" i="30"/>
  <c r="D9" i="25"/>
  <c r="D161" i="25" s="1"/>
  <c r="D157" i="25"/>
  <c r="L157" i="25"/>
  <c r="O5" i="25"/>
  <c r="L9" i="25"/>
  <c r="M70" i="26"/>
  <c r="L70" i="26"/>
  <c r="M107" i="37"/>
  <c r="L107" i="37"/>
  <c r="P100" i="37"/>
  <c r="M150" i="37"/>
  <c r="G150" i="37"/>
  <c r="M175" i="42"/>
  <c r="P125" i="42"/>
  <c r="G175" i="42"/>
  <c r="I68" i="42"/>
  <c r="E145" i="42"/>
  <c r="I107" i="26"/>
  <c r="Q67" i="26"/>
  <c r="J107" i="26"/>
  <c r="H138" i="26"/>
  <c r="I143" i="26"/>
  <c r="Q103" i="26"/>
  <c r="J143" i="26"/>
  <c r="L108" i="26"/>
  <c r="M145" i="26"/>
  <c r="L145" i="26"/>
  <c r="J106" i="42"/>
  <c r="Q66" i="42"/>
  <c r="I106" i="42"/>
  <c r="M50" i="42"/>
  <c r="L50" i="42"/>
  <c r="Q10" i="42"/>
  <c r="J50" i="42"/>
  <c r="I50" i="42"/>
  <c r="J48" i="42"/>
  <c r="I48" i="42"/>
  <c r="H60" i="42"/>
  <c r="Q20" i="42" s="1"/>
  <c r="G60" i="42"/>
  <c r="F140" i="42"/>
  <c r="G143" i="42"/>
  <c r="I148" i="42"/>
  <c r="J148" i="42"/>
  <c r="H143" i="42"/>
  <c r="Q98" i="42" s="1"/>
  <c r="J11" i="26"/>
  <c r="G199" i="30"/>
  <c r="I11" i="26"/>
  <c r="K145" i="42"/>
  <c r="M145" i="42" s="1"/>
  <c r="K143" i="42"/>
  <c r="L148" i="42"/>
  <c r="M148" i="42"/>
  <c r="G16" i="42"/>
  <c r="L70" i="42"/>
  <c r="H14" i="37"/>
  <c r="I19" i="37"/>
  <c r="J19" i="37"/>
  <c r="K11" i="26"/>
  <c r="M16" i="26"/>
  <c r="G133" i="26"/>
  <c r="I133" i="26"/>
  <c r="E130" i="26"/>
  <c r="P98" i="26"/>
  <c r="F13" i="26"/>
  <c r="F15" i="26"/>
  <c r="E8" i="30"/>
  <c r="F8" i="30" s="1"/>
  <c r="F4" i="30"/>
  <c r="G140" i="37"/>
  <c r="G80" i="42"/>
  <c r="H80" i="42"/>
  <c r="I175" i="42"/>
  <c r="F55" i="42"/>
  <c r="G58" i="42"/>
  <c r="Q18" i="42"/>
  <c r="J58" i="42"/>
  <c r="G25" i="42"/>
  <c r="J25" i="42"/>
  <c r="I20" i="37"/>
  <c r="Q60" i="37"/>
  <c r="I100" i="37"/>
  <c r="L48" i="26"/>
  <c r="I150" i="37"/>
  <c r="I143" i="37"/>
  <c r="H145" i="37"/>
  <c r="G145" i="37"/>
  <c r="G143" i="37"/>
  <c r="Q98" i="37"/>
  <c r="J143" i="37"/>
  <c r="L24" i="37"/>
  <c r="L19" i="37" s="1"/>
  <c r="L14" i="37" s="1"/>
  <c r="K19" i="37"/>
  <c r="M24" i="37"/>
  <c r="F130" i="26"/>
  <c r="F14" i="26"/>
  <c r="Q99" i="26"/>
  <c r="J30" i="26"/>
  <c r="I30" i="26"/>
  <c r="M72" i="42"/>
  <c r="L72" i="42"/>
  <c r="J30" i="42"/>
  <c r="I30" i="42"/>
  <c r="D20" i="37"/>
  <c r="D18" i="37"/>
  <c r="K115" i="37"/>
  <c r="M115" i="37" s="1"/>
  <c r="P75" i="37"/>
  <c r="I115" i="37"/>
  <c r="G115" i="37"/>
  <c r="L115" i="37"/>
  <c r="G107" i="37"/>
  <c r="F105" i="37"/>
  <c r="Q67" i="37"/>
  <c r="I57" i="37"/>
  <c r="J57" i="37"/>
  <c r="Q17" i="37"/>
  <c r="L16" i="37"/>
  <c r="H17" i="37"/>
  <c r="J22" i="37"/>
  <c r="I22" i="37"/>
  <c r="K110" i="26"/>
  <c r="M110" i="26" s="1"/>
  <c r="P70" i="26"/>
  <c r="I110" i="26"/>
  <c r="Q70" i="26"/>
  <c r="G110" i="26"/>
  <c r="K50" i="37"/>
  <c r="M50" i="37" s="1"/>
  <c r="P10" i="37"/>
  <c r="L50" i="37"/>
  <c r="G50" i="37"/>
  <c r="K105" i="26"/>
  <c r="M105" i="26" s="1"/>
  <c r="P65" i="26"/>
  <c r="G35" i="42"/>
  <c r="K35" i="42"/>
  <c r="M35" i="42" s="1"/>
  <c r="H150" i="42"/>
  <c r="G150" i="42"/>
  <c r="Q100" i="42"/>
  <c r="G109" i="42"/>
  <c r="Q69" i="42"/>
  <c r="K45" i="42"/>
  <c r="M45" i="42" s="1"/>
  <c r="G45" i="42"/>
  <c r="I45" i="42"/>
  <c r="M113" i="42"/>
  <c r="L113" i="42"/>
  <c r="P67" i="42"/>
  <c r="G107" i="42"/>
  <c r="K107" i="42"/>
  <c r="M107" i="42" s="1"/>
  <c r="I107" i="42"/>
  <c r="L22" i="42"/>
  <c r="M22" i="42"/>
  <c r="K17" i="42"/>
  <c r="I25" i="42"/>
  <c r="K25" i="42"/>
  <c r="M25" i="42" s="1"/>
  <c r="E18" i="42"/>
  <c r="E13" i="42" s="1"/>
  <c r="E20" i="42"/>
  <c r="I20" i="42" s="1"/>
  <c r="F105" i="42"/>
  <c r="I109" i="26"/>
  <c r="J109" i="26"/>
  <c r="Q69" i="26"/>
  <c r="L11" i="26"/>
  <c r="K19" i="26"/>
  <c r="M24" i="26"/>
  <c r="I162" i="30"/>
  <c r="K162" i="30"/>
  <c r="F162" i="30"/>
  <c r="K93" i="30"/>
  <c r="F93" i="30"/>
  <c r="I93" i="30"/>
  <c r="K175" i="30"/>
  <c r="I175" i="30"/>
  <c r="F175" i="30"/>
  <c r="J99" i="30"/>
  <c r="H99" i="30"/>
  <c r="H129" i="30"/>
  <c r="I129" i="30"/>
  <c r="I111" i="30"/>
  <c r="F111" i="30"/>
  <c r="N9" i="25"/>
  <c r="N161" i="25" s="1"/>
  <c r="N157" i="25"/>
  <c r="M6" i="25"/>
  <c r="K158" i="25"/>
  <c r="L159" i="25"/>
  <c r="O7" i="25"/>
  <c r="O8" i="25"/>
  <c r="L160" i="25"/>
  <c r="G55" i="26"/>
  <c r="H55" i="26"/>
  <c r="Q15" i="26" s="1"/>
  <c r="G105" i="26"/>
  <c r="H105" i="26"/>
  <c r="Q65" i="26" s="1"/>
  <c r="P67" i="37"/>
  <c r="G50" i="26"/>
  <c r="I50" i="26"/>
  <c r="K50" i="26"/>
  <c r="M50" i="26" s="1"/>
  <c r="P10" i="26"/>
  <c r="L50" i="26"/>
  <c r="Q80" i="42"/>
  <c r="J120" i="42"/>
  <c r="G120" i="42"/>
  <c r="I23" i="42"/>
  <c r="M58" i="26"/>
  <c r="K55" i="26"/>
  <c r="M55" i="26" s="1"/>
  <c r="M7" i="25"/>
  <c r="K159" i="25"/>
  <c r="H6" i="25"/>
  <c r="O6" i="25"/>
  <c r="L158" i="25"/>
  <c r="E11" i="37"/>
  <c r="I11" i="37" s="1"/>
  <c r="I45" i="26"/>
  <c r="F135" i="26"/>
  <c r="I155" i="42"/>
  <c r="J155" i="42"/>
  <c r="J19" i="42"/>
  <c r="I19" i="42"/>
  <c r="H14" i="42"/>
  <c r="H145" i="42"/>
  <c r="G145" i="42"/>
  <c r="G110" i="42"/>
  <c r="M83" i="42"/>
  <c r="K80" i="42"/>
  <c r="M80" i="42" s="1"/>
  <c r="L58" i="26"/>
  <c r="L55" i="26" s="1"/>
  <c r="P100" i="26"/>
  <c r="I140" i="26"/>
  <c r="G140" i="26"/>
  <c r="E14" i="42"/>
  <c r="G14" i="42" s="1"/>
  <c r="M19" i="42"/>
  <c r="K14" i="42"/>
  <c r="M14" i="42" s="1"/>
  <c r="M175" i="37"/>
  <c r="P125" i="37"/>
  <c r="G175" i="37"/>
  <c r="L23" i="37"/>
  <c r="K20" i="37"/>
  <c r="M20" i="37" s="1"/>
  <c r="M23" i="37"/>
  <c r="K18" i="37"/>
  <c r="I70" i="37"/>
  <c r="J70" i="37"/>
  <c r="L70" i="37"/>
  <c r="M70" i="37"/>
  <c r="F18" i="42"/>
  <c r="J23" i="42"/>
  <c r="G23" i="42"/>
  <c r="F20" i="42"/>
  <c r="K157" i="25"/>
  <c r="M5" i="25"/>
  <c r="K9" i="25"/>
  <c r="G45" i="37"/>
  <c r="H45" i="37"/>
  <c r="M150" i="42"/>
  <c r="H65" i="42"/>
  <c r="Q28" i="42"/>
  <c r="M53" i="26"/>
  <c r="L53" i="26"/>
  <c r="K165" i="42"/>
  <c r="M165" i="42" s="1"/>
  <c r="P115" i="42"/>
  <c r="G165" i="42"/>
  <c r="I165" i="42"/>
  <c r="G23" i="37"/>
  <c r="F18" i="37"/>
  <c r="F20" i="37"/>
  <c r="G20" i="37" s="1"/>
  <c r="K68" i="37"/>
  <c r="K65" i="37" s="1"/>
  <c r="G48" i="37"/>
  <c r="I25" i="37"/>
  <c r="J25" i="37"/>
  <c r="L106" i="42"/>
  <c r="E140" i="42"/>
  <c r="P95" i="42" s="1"/>
  <c r="J11" i="37"/>
  <c r="I140" i="37"/>
  <c r="U122" i="45"/>
  <c r="V122" i="45" s="1"/>
  <c r="U118" i="45"/>
  <c r="V118" i="45" s="1"/>
  <c r="U121" i="45"/>
  <c r="V121" i="45" s="1"/>
  <c r="S123" i="45"/>
  <c r="T123" i="45" s="1"/>
  <c r="V53" i="45" l="1"/>
  <c r="V123" i="45"/>
  <c r="S118" i="45"/>
  <c r="T118" i="45" s="1"/>
  <c r="S121" i="45"/>
  <c r="T121" i="45" s="1"/>
  <c r="S122" i="45"/>
  <c r="T122" i="45" s="1"/>
  <c r="G55" i="37"/>
  <c r="H55" i="37"/>
  <c r="Q15" i="37" s="1"/>
  <c r="J25" i="26"/>
  <c r="L110" i="26"/>
  <c r="J140" i="37"/>
  <c r="L165" i="42"/>
  <c r="L23" i="42"/>
  <c r="L18" i="42" s="1"/>
  <c r="L45" i="42"/>
  <c r="M155" i="26"/>
  <c r="L155" i="26"/>
  <c r="J70" i="42"/>
  <c r="I70" i="42"/>
  <c r="Q30" i="42"/>
  <c r="K135" i="26"/>
  <c r="M135" i="26" s="1"/>
  <c r="M138" i="26"/>
  <c r="K133" i="26"/>
  <c r="L138" i="26"/>
  <c r="M17" i="37"/>
  <c r="K12" i="37"/>
  <c r="M12" i="37" s="1"/>
  <c r="E25" i="26"/>
  <c r="I25" i="26" s="1"/>
  <c r="E23" i="26"/>
  <c r="I23" i="26" s="1"/>
  <c r="K28" i="26"/>
  <c r="G28" i="26"/>
  <c r="M185" i="42"/>
  <c r="L185" i="42"/>
  <c r="H20" i="26"/>
  <c r="J23" i="26"/>
  <c r="H18" i="26"/>
  <c r="M190" i="37"/>
  <c r="L190" i="37"/>
  <c r="U120" i="45"/>
  <c r="V120" i="45" s="1"/>
  <c r="L25" i="42"/>
  <c r="G18" i="37"/>
  <c r="F13" i="37"/>
  <c r="J18" i="37"/>
  <c r="F15" i="37"/>
  <c r="I65" i="42"/>
  <c r="Q25" i="42"/>
  <c r="I45" i="37"/>
  <c r="J45" i="37"/>
  <c r="K161" i="25"/>
  <c r="M9" i="25"/>
  <c r="F13" i="42"/>
  <c r="F15" i="42"/>
  <c r="G18" i="42"/>
  <c r="L18" i="37"/>
  <c r="L13" i="37" s="1"/>
  <c r="L20" i="37"/>
  <c r="I145" i="42"/>
  <c r="J145" i="42"/>
  <c r="G135" i="26"/>
  <c r="H135" i="26"/>
  <c r="M11" i="37"/>
  <c r="G11" i="37"/>
  <c r="K14" i="26"/>
  <c r="M14" i="26" s="1"/>
  <c r="M19" i="26"/>
  <c r="H105" i="42"/>
  <c r="Q65" i="42" s="1"/>
  <c r="G105" i="42"/>
  <c r="K12" i="42"/>
  <c r="M17" i="42"/>
  <c r="L20" i="42"/>
  <c r="L17" i="42"/>
  <c r="L107" i="42"/>
  <c r="I150" i="42"/>
  <c r="H140" i="42"/>
  <c r="J150" i="42"/>
  <c r="H105" i="37"/>
  <c r="G105" i="37"/>
  <c r="E202" i="30"/>
  <c r="G14" i="26"/>
  <c r="H15" i="37"/>
  <c r="J20" i="37"/>
  <c r="H55" i="42"/>
  <c r="G55" i="42"/>
  <c r="J80" i="42"/>
  <c r="I80" i="42"/>
  <c r="Q40" i="42"/>
  <c r="E201" i="30"/>
  <c r="F10" i="26"/>
  <c r="P95" i="26"/>
  <c r="I130" i="26"/>
  <c r="I14" i="37"/>
  <c r="J14" i="37"/>
  <c r="L145" i="42"/>
  <c r="L143" i="42"/>
  <c r="L140" i="42" s="1"/>
  <c r="Q95" i="42"/>
  <c r="G140" i="42"/>
  <c r="J138" i="26"/>
  <c r="I138" i="26"/>
  <c r="J18" i="42"/>
  <c r="O9" i="25"/>
  <c r="L161" i="25"/>
  <c r="G12" i="26"/>
  <c r="D200" i="30"/>
  <c r="M12" i="26"/>
  <c r="D7" i="30"/>
  <c r="J17" i="26"/>
  <c r="H12" i="26"/>
  <c r="I17" i="26"/>
  <c r="I19" i="26"/>
  <c r="J19" i="26"/>
  <c r="H14" i="26"/>
  <c r="E15" i="42"/>
  <c r="M11" i="42"/>
  <c r="G11" i="42"/>
  <c r="E10" i="42"/>
  <c r="J60" i="37"/>
  <c r="I60" i="37"/>
  <c r="K45" i="37"/>
  <c r="M45" i="37" s="1"/>
  <c r="K140" i="37"/>
  <c r="M140" i="37" s="1"/>
  <c r="M143" i="37"/>
  <c r="J107" i="37"/>
  <c r="I107" i="37"/>
  <c r="G20" i="42"/>
  <c r="J20" i="42"/>
  <c r="K13" i="37"/>
  <c r="M18" i="37"/>
  <c r="K15" i="37"/>
  <c r="I14" i="42"/>
  <c r="J14" i="42"/>
  <c r="J105" i="26"/>
  <c r="I105" i="26"/>
  <c r="I55" i="26"/>
  <c r="J55" i="26"/>
  <c r="H15" i="26"/>
  <c r="L13" i="42"/>
  <c r="M20" i="42"/>
  <c r="L35" i="42"/>
  <c r="L105" i="26"/>
  <c r="H12" i="37"/>
  <c r="I17" i="37"/>
  <c r="J17" i="37"/>
  <c r="L15" i="37"/>
  <c r="L11" i="37"/>
  <c r="L10" i="37" s="1"/>
  <c r="D13" i="37"/>
  <c r="D15" i="37"/>
  <c r="Q95" i="26"/>
  <c r="G130" i="26"/>
  <c r="J130" i="26"/>
  <c r="K14" i="37"/>
  <c r="M14" i="37" s="1"/>
  <c r="M19" i="37"/>
  <c r="I145" i="37"/>
  <c r="J145" i="37"/>
  <c r="M11" i="26"/>
  <c r="K140" i="42"/>
  <c r="M140" i="42" s="1"/>
  <c r="M143" i="42"/>
  <c r="G4" i="30"/>
  <c r="I199" i="30"/>
  <c r="J199" i="30"/>
  <c r="H199" i="30"/>
  <c r="K199" i="30"/>
  <c r="J143" i="42"/>
  <c r="I143" i="42"/>
  <c r="I60" i="42"/>
  <c r="J60" i="42"/>
  <c r="I18" i="42"/>
  <c r="L115" i="26"/>
  <c r="M23" i="42"/>
  <c r="K18" i="42"/>
  <c r="Q25" i="37"/>
  <c r="G65" i="37"/>
  <c r="P25" i="42"/>
  <c r="G65" i="42"/>
  <c r="I110" i="42"/>
  <c r="J110" i="42"/>
  <c r="Q70" i="42"/>
  <c r="I109" i="42"/>
  <c r="J109" i="42"/>
  <c r="I16" i="42"/>
  <c r="H11" i="42"/>
  <c r="J16" i="42"/>
  <c r="E13" i="37"/>
  <c r="E10" i="37" s="1"/>
  <c r="I18" i="37"/>
  <c r="E15" i="37"/>
  <c r="I110" i="37"/>
  <c r="Q70" i="37"/>
  <c r="J110" i="37"/>
  <c r="D11" i="37"/>
  <c r="D140" i="37"/>
  <c r="P95" i="37" s="1"/>
  <c r="L105" i="42"/>
  <c r="S120" i="45" l="1"/>
  <c r="T120" i="45" s="1"/>
  <c r="L133" i="26"/>
  <c r="L130" i="26" s="1"/>
  <c r="L135" i="26"/>
  <c r="K25" i="26"/>
  <c r="M25" i="26" s="1"/>
  <c r="G25" i="26"/>
  <c r="K130" i="26"/>
  <c r="M130" i="26" s="1"/>
  <c r="M133" i="26"/>
  <c r="J18" i="26"/>
  <c r="D10" i="37"/>
  <c r="I55" i="37"/>
  <c r="J55" i="37"/>
  <c r="E20" i="26"/>
  <c r="G20" i="26" s="1"/>
  <c r="G23" i="26"/>
  <c r="E18" i="26"/>
  <c r="I18" i="26" s="1"/>
  <c r="L45" i="37"/>
  <c r="J20" i="26"/>
  <c r="I20" i="26"/>
  <c r="L28" i="26"/>
  <c r="M28" i="26"/>
  <c r="K23" i="26"/>
  <c r="L23" i="26" s="1"/>
  <c r="I11" i="42"/>
  <c r="J11" i="42"/>
  <c r="H4" i="30"/>
  <c r="G8" i="30"/>
  <c r="I4" i="30"/>
  <c r="J4" i="30"/>
  <c r="J8" i="30" s="1"/>
  <c r="K4" i="30"/>
  <c r="K8" i="30" s="1"/>
  <c r="H13" i="26"/>
  <c r="J15" i="26"/>
  <c r="E6" i="30"/>
  <c r="E203" i="30"/>
  <c r="J55" i="42"/>
  <c r="I55" i="42"/>
  <c r="H15" i="42"/>
  <c r="J105" i="37"/>
  <c r="I105" i="37"/>
  <c r="I140" i="42"/>
  <c r="J140" i="42"/>
  <c r="G15" i="42"/>
  <c r="G15" i="37"/>
  <c r="G13" i="37"/>
  <c r="F10" i="37"/>
  <c r="G10" i="37" s="1"/>
  <c r="M18" i="42"/>
  <c r="K13" i="42"/>
  <c r="M13" i="42" s="1"/>
  <c r="J12" i="37"/>
  <c r="I12" i="37"/>
  <c r="M15" i="37"/>
  <c r="M13" i="37"/>
  <c r="K10" i="37"/>
  <c r="M10" i="37" s="1"/>
  <c r="J14" i="26"/>
  <c r="I14" i="26"/>
  <c r="G202" i="30"/>
  <c r="K202" i="30" s="1"/>
  <c r="G200" i="30"/>
  <c r="J12" i="26"/>
  <c r="I12" i="26"/>
  <c r="H10" i="26"/>
  <c r="F200" i="30"/>
  <c r="D5" i="30"/>
  <c r="Q15" i="42"/>
  <c r="I15" i="37"/>
  <c r="H13" i="37"/>
  <c r="H10" i="37" s="1"/>
  <c r="J15" i="37"/>
  <c r="E7" i="30"/>
  <c r="F202" i="30"/>
  <c r="Q65" i="37"/>
  <c r="L12" i="42"/>
  <c r="L10" i="42" s="1"/>
  <c r="L15" i="42"/>
  <c r="K15" i="42"/>
  <c r="M15" i="42" s="1"/>
  <c r="M12" i="42"/>
  <c r="K10" i="42"/>
  <c r="M10" i="42" s="1"/>
  <c r="J105" i="42"/>
  <c r="I105" i="42"/>
  <c r="I135" i="26"/>
  <c r="J135" i="26"/>
  <c r="G13" i="42"/>
  <c r="F10" i="42"/>
  <c r="G10" i="42" s="1"/>
  <c r="E15" i="26" l="1"/>
  <c r="E13" i="26"/>
  <c r="G18" i="26"/>
  <c r="M23" i="26"/>
  <c r="K18" i="26"/>
  <c r="K20" i="26"/>
  <c r="M20" i="26" s="1"/>
  <c r="L20" i="26"/>
  <c r="L18" i="26"/>
  <c r="L25" i="26"/>
  <c r="I10" i="37"/>
  <c r="J10" i="37"/>
  <c r="F5" i="30"/>
  <c r="K200" i="30"/>
  <c r="G5" i="30"/>
  <c r="I200" i="30"/>
  <c r="H200" i="30"/>
  <c r="H13" i="42"/>
  <c r="I15" i="42"/>
  <c r="J15" i="42"/>
  <c r="I8" i="30"/>
  <c r="H8" i="30"/>
  <c r="I13" i="37"/>
  <c r="J13" i="37"/>
  <c r="F7" i="30"/>
  <c r="J200" i="30"/>
  <c r="J10" i="26"/>
  <c r="H202" i="30"/>
  <c r="I202" i="30"/>
  <c r="G7" i="30"/>
  <c r="J202" i="30"/>
  <c r="G201" i="30"/>
  <c r="J13" i="26"/>
  <c r="I13" i="26"/>
  <c r="L15" i="26" l="1"/>
  <c r="L13" i="26"/>
  <c r="L10" i="26" s="1"/>
  <c r="D201" i="30"/>
  <c r="E10" i="26"/>
  <c r="G13" i="26"/>
  <c r="K15" i="26"/>
  <c r="M15" i="26" s="1"/>
  <c r="M18" i="26"/>
  <c r="K13" i="26"/>
  <c r="G15" i="26"/>
  <c r="I15" i="26"/>
  <c r="J13" i="42"/>
  <c r="I13" i="42"/>
  <c r="H10" i="42"/>
  <c r="H5" i="30"/>
  <c r="I5" i="30"/>
  <c r="K5" i="30"/>
  <c r="I7" i="30"/>
  <c r="H7" i="30"/>
  <c r="J7" i="30"/>
  <c r="K7" i="30"/>
  <c r="G6" i="30"/>
  <c r="I201" i="30"/>
  <c r="J201" i="30"/>
  <c r="J203" i="30" s="1"/>
  <c r="K201" i="30"/>
  <c r="G203" i="30"/>
  <c r="K203" i="30"/>
  <c r="J5" i="30"/>
  <c r="M13" i="26" l="1"/>
  <c r="K10" i="26"/>
  <c r="M10" i="26" s="1"/>
  <c r="G10" i="26"/>
  <c r="I10" i="26"/>
  <c r="D6" i="30"/>
  <c r="F6" i="30" s="1"/>
  <c r="D203" i="30"/>
  <c r="F203" i="30" s="1"/>
  <c r="F201" i="30"/>
  <c r="H201" i="30"/>
  <c r="I6" i="30"/>
  <c r="K6" i="30"/>
  <c r="I203" i="30"/>
  <c r="I10" i="42"/>
  <c r="J10" i="42"/>
  <c r="H6" i="30" l="1"/>
  <c r="J6" i="30"/>
  <c r="H203" i="30"/>
</calcChain>
</file>

<file path=xl/comments1.xml><?xml version="1.0" encoding="utf-8"?>
<comments xmlns="http://schemas.openxmlformats.org/spreadsheetml/2006/main">
  <authors>
    <author>Автор</author>
  </authors>
  <commentList>
    <comment ref="F31" authorId="0">
      <text>
        <r>
          <rPr>
            <b/>
            <sz val="9"/>
            <color indexed="81"/>
            <rFont val="Tahoma"/>
            <family val="2"/>
            <charset val="204"/>
          </rPr>
          <t>Автор:</t>
        </r>
        <r>
          <rPr>
            <sz val="9"/>
            <color indexed="81"/>
            <rFont val="Tahoma"/>
            <family val="2"/>
            <charset val="204"/>
          </rPr>
          <t xml:space="preserve">
ХЭУ+ДГХ+ДК+ДО</t>
        </r>
      </text>
    </comment>
    <comment ref="G31" authorId="0">
      <text>
        <r>
          <rPr>
            <b/>
            <sz val="9"/>
            <color indexed="81"/>
            <rFont val="Tahoma"/>
            <family val="2"/>
            <charset val="204"/>
          </rPr>
          <t>Автор:</t>
        </r>
        <r>
          <rPr>
            <sz val="9"/>
            <color indexed="81"/>
            <rFont val="Tahoma"/>
            <family val="2"/>
            <charset val="204"/>
          </rPr>
          <t xml:space="preserve">
дгх+дк+ДО</t>
        </r>
      </text>
    </comment>
    <comment ref="I31" authorId="0">
      <text>
        <r>
          <rPr>
            <b/>
            <sz val="9"/>
            <color indexed="81"/>
            <rFont val="Tahoma"/>
            <family val="2"/>
            <charset val="204"/>
          </rPr>
          <t>Автор:</t>
        </r>
        <r>
          <rPr>
            <sz val="9"/>
            <color indexed="81"/>
            <rFont val="Tahoma"/>
            <family val="2"/>
            <charset val="204"/>
          </rPr>
          <t xml:space="preserve">
дк</t>
        </r>
      </text>
    </comment>
    <comment ref="F32" authorId="0">
      <text>
        <r>
          <rPr>
            <b/>
            <sz val="9"/>
            <color indexed="81"/>
            <rFont val="Tahoma"/>
            <family val="2"/>
            <charset val="204"/>
          </rPr>
          <t>Автор:</t>
        </r>
        <r>
          <rPr>
            <sz val="9"/>
            <color indexed="81"/>
            <rFont val="Tahoma"/>
            <family val="2"/>
            <charset val="204"/>
          </rPr>
          <t xml:space="preserve">
дгх+дк+ДО</t>
        </r>
      </text>
    </comment>
    <comment ref="G32" authorId="0">
      <text>
        <r>
          <rPr>
            <b/>
            <sz val="9"/>
            <color indexed="81"/>
            <rFont val="Tahoma"/>
            <family val="2"/>
            <charset val="204"/>
          </rPr>
          <t>Автор:</t>
        </r>
        <r>
          <rPr>
            <sz val="9"/>
            <color indexed="81"/>
            <rFont val="Tahoma"/>
            <family val="2"/>
            <charset val="204"/>
          </rPr>
          <t xml:space="preserve">
дгх+дк+ДО
</t>
        </r>
      </text>
    </comment>
    <comment ref="I32" authorId="0">
      <text>
        <r>
          <rPr>
            <b/>
            <sz val="9"/>
            <color indexed="81"/>
            <rFont val="Tahoma"/>
            <family val="2"/>
            <charset val="204"/>
          </rPr>
          <t>Автор:</t>
        </r>
        <r>
          <rPr>
            <sz val="9"/>
            <color indexed="81"/>
            <rFont val="Tahoma"/>
            <family val="2"/>
            <charset val="204"/>
          </rPr>
          <t xml:space="preserve">
дк</t>
        </r>
      </text>
    </comment>
    <comment ref="F67" authorId="0">
      <text>
        <r>
          <rPr>
            <b/>
            <sz val="9"/>
            <color indexed="81"/>
            <rFont val="Tahoma"/>
            <family val="2"/>
            <charset val="204"/>
          </rPr>
          <t>Автор:</t>
        </r>
        <r>
          <rPr>
            <sz val="9"/>
            <color indexed="81"/>
            <rFont val="Tahoma"/>
            <family val="2"/>
            <charset val="204"/>
          </rPr>
          <t xml:space="preserve">
дк+до</t>
        </r>
      </text>
    </comment>
    <comment ref="G67" authorId="0">
      <text>
        <r>
          <rPr>
            <b/>
            <sz val="9"/>
            <color indexed="81"/>
            <rFont val="Tahoma"/>
            <family val="2"/>
            <charset val="204"/>
          </rPr>
          <t>Автор:</t>
        </r>
        <r>
          <rPr>
            <sz val="9"/>
            <color indexed="81"/>
            <rFont val="Tahoma"/>
            <family val="2"/>
            <charset val="204"/>
          </rPr>
          <t xml:space="preserve">
ДК+ДО</t>
        </r>
      </text>
    </comment>
  </commentList>
</comments>
</file>

<file path=xl/comments2.xml><?xml version="1.0" encoding="utf-8"?>
<comments xmlns="http://schemas.openxmlformats.org/spreadsheetml/2006/main">
  <authors>
    <author>1</author>
  </authors>
  <commentList>
    <comment ref="L71" authorId="0">
      <text>
        <r>
          <rPr>
            <b/>
            <sz val="9"/>
            <color indexed="81"/>
            <rFont val="Tahoma"/>
            <family val="2"/>
            <charset val="204"/>
          </rPr>
          <t>верный показатель?</t>
        </r>
      </text>
    </comment>
  </commentList>
</comments>
</file>

<file path=xl/sharedStrings.xml><?xml version="1.0" encoding="utf-8"?>
<sst xmlns="http://schemas.openxmlformats.org/spreadsheetml/2006/main" count="5355" uniqueCount="677">
  <si>
    <t>выплату, из них получили свидетельства 147 семей на общую сумму 103 921,62 т.р., выплаты произведены 82 семьям.
Планируется предоставление выплат всем участникам подпрограммы, включенным в сводный список на 2012 год, не утратившим право. Общее количество участников подпрограммы на 2012 год – 321 семья, из них 121 семья не подтвердила право на получение социальной</t>
  </si>
  <si>
    <t xml:space="preserve"> выплаты. на получение социальной выплаты. В связи с уменьшением количества участников подпрограммы образовались излишки денежных средств федерального и окружного бюджетов в размере 84 155,5 т. р., которые подлежат возврату. В Департамент жилищной политики ХМАО-Югры 03.08.2012 направлен запрос о порядке и сроках возврата данных денежных средств. 
В настоящее время рассматривается вопрос о дополнительном исключении участников подпрограммы, не предоставивших документы к оплате.</t>
  </si>
  <si>
    <t xml:space="preserve">Проведение окружных смотров среди муниципальных образований за лучшую постановку работы среди пожилых людей 
МАОУ "Олимп" средства будут освоены в 4-ом квартале на приобретение спортинвентаря и оборудования. Договоры будут заключены в 4-ом квартале
</t>
  </si>
  <si>
    <t>властями о возможности возврата средств на  финансирование  объекта в 2012 году возможно принятие решения  о дальнейшем использовании доли муниципалитета в размере 4444 т.руб.</t>
  </si>
  <si>
    <t>Расширение полигона твердых бытовых отходов в городе Сургуте 
Выделен земельный участок, разработана проектно-сметная документация, получена государственная вневедомственная экспертиза, проект утвержден Правительством ХМАО, проведены общественные слушания. Подписано распоряжение Администрации города  о заключении  долгосрочного муниципального контракта на выполнение работ по строительству объекта  "Расширение полигона  твердых бытовых отходов в г. Сургуте".</t>
  </si>
  <si>
    <t xml:space="preserve">смета согласована депкультуры округа 30.08.2012.
Обеспечение доступности информационных ресурсов
Ввиду невозможности обеспечения предоставления электронных услуг на региональном портале государственных и муниципальных услуг поставка и сопровождение автоматизированной библиотечной системы ИРБИС  64 будет производится по договору на сумму 100 тыс.рублей. В настоящий момент договор прошел согласование и находится на подписании у поставщика. Оплата и оказание услуг по настоящему договору планируется в сентябре 2012 года.
Редакция и разработка новой структуры и дизайна, перевод на другую систему управления контентом детских страниц «Как стать Великим?» будет производиться по договору. </t>
  </si>
  <si>
    <t xml:space="preserve">Обеспечение комплексной безопасности и комфортных условий в учреждениях спорта муниципальных образований округа 
На 2012 год объем финансирования за счет всех источников составляет 6 967,68 т. р. 
За 8 мес. 2012 года исполнено обязательств на сумму 1 361,57 т. р. на приобретение спортоборудования в образовательные учреждения.
Средства выделены на обеспечение учащихся 8 спортивных школ спортивным оборудованием, экипировкой и инвентарём. По соглашению от 01.06.2012 № 21/06-12 о предоставлении в 2012 году субсидии, между Департаментом физической культуры и спорта ХМАО и Администрацией Сургута, освоение планируется в 3-4 квартале. 
Денежные средства поступили из автономного округа 22.06.2012. На основании Постановления </t>
  </si>
  <si>
    <t>Средства выделены на обеспечение учащихся МАОУ "Дельфин" спортоборудованием, экипировкой и инвентарем. По соглашению от 01.06.2012 № 21/06-12 о предоставлении в 2012 г. субсидии для обеспечения учащихся муниципальных спортшкол и детско-юношеских клубов физподготовки спортоборудованием, экипировкой и инвентарем, заключенному между Департаментом физической культуры и спорта ХМАО-Югры и Администрацией города Сургута, освоение средств планируется до 20.12.2012.
Средства автономного округа  в размере 611 тыс.руб. поступили. Договоры на поставку спортоборудования и инвентаря на сумму 198,9 тыс.руб. заключены. Договор на сумму 480 тыс.руб. находится на стадии согласования."</t>
  </si>
  <si>
    <t xml:space="preserve">Администрации города от 24.07.2012 № 5626 ""О внесении изменения в постановление Администрации города от 06.02.2012 № 622 ""Об утверждении перечня получателй субсдий и объема предоставляемых субсидий на иные цели бюджетным, автономным учреждениям, подведомственным департаменту культуры, молодежной политики и спорта Администрации города (с изменениями от 31.05.2012 № 4052) с учреждениями подписаны дополнительные соглашения по предоставлению субсидий на иные цели, после чего началась работа по подготовке договоров на поставку оборудования. В настоящее время договоры на поставку спортоборудования и инвентаря находятся на стадии регистрации, оплата - по факту поставки.
Обеспечение спортивным оборудованием, экипировкой и инвентарем для организации учебно-тренировочного и соревновательного процесса </t>
  </si>
  <si>
    <t>Остатки средств предыдущих периодов (на 01.01.2012)</t>
  </si>
  <si>
    <t>Остатки средств предыдущих периодов (на 01.09.2012) с учетом исполнения</t>
  </si>
  <si>
    <t>Программа "Современная социальная служба Югры" на 2011-2013 годы и период до 2015 года</t>
  </si>
  <si>
    <t xml:space="preserve">Создание материально-технической базы для обеспечения информационно-технологической инфраструктуры библиотек автономного округа
Приобретение АРМ для создания материально-технической базы для обеспечения инфраструктуры библиотек округа с установленными на них ПО  для организации работы АРМ "Книговыдача" будет осуществлено в сентябре по факту поставки в соответствии с заключенными договорами. На поставку оборудования заключены 3 договора от 31.07.2012, 06.08.2012, 15.08.2012 на сумму 3 121,59 тыс. руб. со сроками поставки в течение 50 календарных дней. Экономия, сложившаяся по результатам проведения муниципальных закупок, будет использована на закупку идентичного оборудования в 4-ом кв-ле 2012г. Уточненная </t>
  </si>
  <si>
    <t xml:space="preserve">Проводятся переговоры с контрагентом о возможности оказания услуг и оплаты в сентябре месяце.
Повышение качества деятельности библиотек автономного округа
Заключены договоры с физическими лицами, два договора находятся на согласовании со сроком оказания услуг - сентябрь 2012 года. Оплата по ним - сентябрь 2012 г.
Обеспечение безопасности и сохранности музейных фондов
В соответствии с планом-графиком освоение средств будет осуществлено в сентябре 2012 года по договорам на оплату реставрационных работ по факту оказания услуг.
Совершенствование системы выявления и поддержки талантливой молодежи путем отбора на выставках и профессиональных конкурсах по видам искусств
В соответствии с планом освоение средств будет осуществлено в 4 кв-ле 2012 г.
Реконструкция ДК "Энергетик" Работы по строительству объекта  выполняются согласно графика производства работ. Планируемый  срок ввода объекта - сентябрь 2012 года.
</t>
  </si>
  <si>
    <t>план на 2012 год</t>
  </si>
  <si>
    <t>профинансировано</t>
  </si>
  <si>
    <t>% финансирования к плану</t>
  </si>
  <si>
    <t>освоение</t>
  </si>
  <si>
    <t>% освоения к финансированию</t>
  </si>
  <si>
    <t>бюджет автономного округа</t>
  </si>
  <si>
    <t>привлеченные средства</t>
  </si>
  <si>
    <t>всего:</t>
  </si>
  <si>
    <t>в том числе КАПы</t>
  </si>
  <si>
    <t>"Профилактика правонарушений в Ханты-Мансийском автономном округе - Югре на 2011-2013 годы"</t>
  </si>
  <si>
    <t>Содействие развитию жилищного строительства на 2011-2013 годы и на период до 2015 года</t>
  </si>
  <si>
    <t>Целевая программа автономного округа:</t>
  </si>
  <si>
    <t>на 1 июля 2012 года</t>
  </si>
  <si>
    <t>на 1 сентября 2012 года</t>
  </si>
  <si>
    <t>на 1 октября 2012 года</t>
  </si>
  <si>
    <t>на 1 ноября 2012 года</t>
  </si>
  <si>
    <t>на 1 декабря 2012 года</t>
  </si>
  <si>
    <t>на 31 декабря 2012 года</t>
  </si>
  <si>
    <t>Результаты реализации, проблемные вопросы</t>
  </si>
  <si>
    <t>исполнение</t>
  </si>
  <si>
    <t>% исполнения к финансированию</t>
  </si>
  <si>
    <t>Всего по программам:</t>
  </si>
  <si>
    <t>бюджеты муниципальных образований</t>
  </si>
  <si>
    <t>"Модернизация и реформирование жилищно-коммунального комплекса ХМАО – Югры на 2011-2013 годы и на период до 2015 года"</t>
  </si>
  <si>
    <t xml:space="preserve">"Наш дом" на 2011-2013 годы" </t>
  </si>
  <si>
    <t>"Энергосбережение и повышение энергетической эффективности в Ханты-Мансийском автономном округе - Югре на 2011-2015 годы и на перспективу до 2020 года"</t>
  </si>
  <si>
    <t xml:space="preserve">"Развитие транспортной системы ХМАО - Югры на 2011 – 2013 годы и на период до 2015 года" </t>
  </si>
  <si>
    <t>"Развитие системы обращения с отходами производства и потребления в Ханты–Мансийском автономном округе – Югре на 2012–2015 годы и на период до 2020 года"</t>
  </si>
  <si>
    <t>"Снижение рисков и смягчение последствий чрезвычайных ситуаций природного и техногенного характера в Ханты-Мансийском  автономном округе – Югре на 2012-2014 годы и на период до 2016 года"</t>
  </si>
  <si>
    <t>"Профилактика экстремизма, гармонизация межэтнических и межкультурных отношений, укрепление толерантности в Ханты-Мансийском автономном округа – Югре на 2011-2013 годы"</t>
  </si>
  <si>
    <t>"О развитии российского казачества в Ханты-Мансийском автономном округе – Югре на 2012 – 2015 годы"</t>
  </si>
  <si>
    <t>"Информационное общество – Югра" на 2011 - 2013 годы"</t>
  </si>
  <si>
    <t xml:space="preserve">"Дети Югры" на 2011-2013 годы" </t>
  </si>
  <si>
    <t>"Современное здравоохранение Югры" на 2011-2013 годы и на период до 2015 года"</t>
  </si>
  <si>
    <t xml:space="preserve"> "Новая школа Югры на 2010-2013 годы и на период до 2015 года" </t>
  </si>
  <si>
    <t xml:space="preserve"> "Молодежь Югры" на 2011 - 2013 годы"</t>
  </si>
  <si>
    <t xml:space="preserve"> "Содействие занятости населения на 2011 - 2013 годы"</t>
  </si>
  <si>
    <t xml:space="preserve"> "Культура Югры" на 2011 –  2013 годы и на период до 2015 года" </t>
  </si>
  <si>
    <t>"Развитие физической культуры и спорта в Ханты-Мансийском автономном округе - Югре" на 2011-2013 годы и на период до 2015 года"</t>
  </si>
  <si>
    <t>"Развитие малого и среднего предпринимательства в Ханты-Мансийском автономном округе – Югре на 2011 - 2013 годы и на период до 2015 года"</t>
  </si>
  <si>
    <t>"Развитие агропромышленного комплекса ХМАО - Югры в 2011-2013 годах и на период до 2015 года"</t>
  </si>
  <si>
    <t>"Обеспечение экологической безопасности Ханты-Мансийского автономного округа - Югры  в 2011-2013 годах и на период до 2015 года"</t>
  </si>
  <si>
    <t>Программа ХМАО-Югры "Улучшение жилищных условий населения Ханты-Мансийского автономного округа - Югры" на 2011-2013 годы и на период до 2015  года. Подпрограмма 2.1. "Обеспечение жильем молодых семей" в соответствии с федеральной целевой программой "Жилище" на 2011-2015 годы"</t>
  </si>
  <si>
    <t>Пояснения, ожидаемые результаты</t>
  </si>
  <si>
    <t xml:space="preserve">03.08.2012  объект исключен из Адресной инвестиционной программы ХМАО-Югры. В устном разговоре  специалистами Депэкологии ХМАО пояснено, что мероприятие исключено  в связи с отсутствием положительной экологической  экспертизы на объект.  В настоящее время готовится письмо на зам. Губернатора Бухтина Г.Ф. о возможности возврата средств округа по объекту «Расширение полигона ТБО»  в  2012 г., так как 27.08.2012 получено положительное заключение государственной экологической экспертизы. После принятия решения окружными </t>
  </si>
  <si>
    <t>согласно срокам выплаты заработной платы;
- 200 тыс. рублей МБУ «ЦСП «Сибирский легион» на приобретение мишенных установок (электронные устройства для стрельбы) будут освоены в 4 квартале 2012 года в соответствии с планом-графиком, готовится документация на размещение муниципального заказа в сентябре методом котировок.</t>
  </si>
  <si>
    <t xml:space="preserve"> Организация деятельности молодежных трудовых отрядов на территории муниципальных образований ХМАО-Югры в 2011 году 
Запланированный на 2012 год объем финансирования на организацию деятельности молодежных трудовых отрядов на территории муниципальных образований ХМАО-Югры за счет бюджета округа составляет 393,5 тыс. руб., в том числе:</t>
  </si>
  <si>
    <t>Источники финансирования</t>
  </si>
  <si>
    <t>№ п/п</t>
  </si>
  <si>
    <t>Источник финансирования</t>
  </si>
  <si>
    <t>бюджет ХМАО - Югры</t>
  </si>
  <si>
    <t>федеральный бюджет</t>
  </si>
  <si>
    <t>привлечённые средства</t>
  </si>
  <si>
    <t>Исполнение</t>
  </si>
  <si>
    <t>Фактически
 профинансировано</t>
  </si>
  <si>
    <t>Наименование программы/подпрограммы</t>
  </si>
  <si>
    <t>Исполнено (кассовый расход)</t>
  </si>
  <si>
    <t xml:space="preserve">проведение аукциона в 2012 году (планируется приобрести 119 кв.). Первоначально аукцион проводился 16 апреля, 18 июня, но в связи с  отсутствием  заявок  не  состоялся. </t>
  </si>
  <si>
    <t>выполнение работ. До конца 2012 года планируется освоение 100%. 
Депстройэнергетики и ЖКК согласованы мероприятия по капитальному ремонту сетей (письмо 'от 12.07.2012 №09-02-2823/12). В настоящее время  заключено соглашение с СГМУП "ГТС" на сумму 36 842,1 т.р.  Соглашения с СГМУП "ГВК", СГМУП "Тепловик" находятся на согласовании.
-«Улица Университетская от ул. Северная до пр. Пролетарский 2 пусковой комплекс» -Работы выполняются в соответствии с графиком производства работ. Выполненные работы приняты и оплачены. Оставшиеся средства будут использованы в сентябре 2012г.
- Застройка микрорайона 32 (2 очередь строительства) Инженерные сети Аукцион в  соответствии с  планом графиком, ориентировочный срок  проведения  аукциона  3 квартал 2012. Документация по корректировке проектных работ находится  на экспертизе в округе.  Ведётся подготовка документации  для проведения торгов на строительные работы. Учитывая  сроки проведения аукциона часть работ  по строительству (благоустройство и озеленение) будет предложена к выполнению в весенне-летний период.
- Инженерные сети в п.Снежный - внесены изменения а АИП. Средства окружного бюджета перераспределены на строительство объекта «Улица Университетская от ул. 23 «В» до ул. 7 ПР» для исполнения договорных обязательств.
- Ул. Университетская (ул.Северная-пр.Пролетарский) для  завершения работ по перекладке</t>
  </si>
  <si>
    <t xml:space="preserve">- договоры на сумму 50,0 тыс. рублей выделеные МБУ «Вариант» на приобретение радиомикрофонов и наградной продукции - находятся на стадии согласования. Оплата будет произведена в сентябре 2012 года по факту поставки товара;
- 143,5 тыс.рублей,  выделеные МАУ ПРСМ «Наше время» в целях организации занятости несовершеннолетних граждан в летний период будут израсходованы в сентябре 2012 года </t>
  </si>
  <si>
    <t xml:space="preserve"> сетей теплоснабжения в летний период на 2012 предусмотрены только средства городского бюджета (окружного бюджета использованы в полном объеме  в 2011 году), которые осваиваются согласно графика производства работ по контракту.
- Субсидия на частичное погашение процентных ставок по привлекаемым кредитным средствам в секторе водоснабжения и водоотведения на частичное погашение процентных ставок привлекаемых кредитных средств в секторе водоснабжения и водоотведения по СГМУП «ГВК» из округа  года поступили средства 4 814,5  тыс.руб., будут перечислены СГМУП «Горводоканал» в 3 квартале 2012 года.
-Выплата премии победителя окружного конкурса на звание «Лучшая организация, предприятие сферы ЖКХ ХМАО-Югры» - перечислены средства  округа в сумме 1150,0 т.р.  предприятиям СГМУКП, СГМУП"ДорРемТех", СГМУЭП"Горсвет.  Исполнение планируется в полном объеме
</t>
  </si>
  <si>
    <t xml:space="preserve">-Субсидия на возмещение затрат по капитальному ремонту многоквартирных домов   На выполнение  работ по капитальному ремонту  многоквартирных домов из округа поступили средства  58 533,7 т.р., кроме того, остатки 2011 года- 19806,3 т.р. Утвержден перечень многоквартирных домов. За счет остатков 2011 года выполнены работы в полном объеме. Ведется  документальное оформление.
</t>
  </si>
  <si>
    <t>домов в бюджет города из округа поступили средства 120 285,6 т.р., в том числе  9 337,6 т. р. – остатки 2011 года; Проведены конкурсы, определены подрядные организации. Ведутся работы в 45 дворах. 
Оплачена кредиторская задолженность 2011 года. Согласно условиям соглашений  управляющим организациям выплачен аванс  в размере 30%  - 39671,9 т.р. (из них средства бюджета округа 35704,7 т.р.). Остатки средств  2011 года в сумме 6460,10 т.р.  будут использованы на объектах 2012 года по мере предоставления управляющими организациями исполнительной документации
 До конца 2012 планируется 100% освоение средств.</t>
  </si>
  <si>
    <t xml:space="preserve"> Оплачены расходы 38317,9 т.р., средства округа- 34 486,0 т.р. (в том числе остатки 2011г-19 150,6 т.р.) городской бюджет- 3 831,9 т.р. Освоение- 4 кв-л 2012 г в объеме  100%.
07.08.2012 в ДСЭиЖКК ХМАО-Югры направлено письмо о порядке использования  средств экономии в сумме 655,7 т.р., сложившейся по факту выполнения работ.
- Субсидия на возмещение затрат по благоустройству дворовых территорий многоквартирных домов  На выполнение работ по благоустройству дворовых территорий многоквартирных </t>
  </si>
  <si>
    <t>ПРОВЕРКА</t>
  </si>
  <si>
    <t xml:space="preserve">Из округа поступили 17 935,4 т.р. (в том числе излишне перечислена сумма сверх соглашения 4 608,4 т.р )
-Проведено 8 электронных аукционов, 31.01.2012 заключено 8 муниципальных контрактов по обследованию 94 объектов  социальной сферы. Работы выполнены в полном объеме, оплата будет произведена до 15.09.2012. По 34 объектам готовится техническая документация на 
проведение аукциона, планируемый срок выполнения работ – 4 квартал 2012 года.  </t>
  </si>
  <si>
    <t>По департаменту образования заключены договоры и проводятся энергетические обследования с целью разработки энергетического паспорта в 2х автономных образовательных учреждениях. Оплата будет произведена в IV квартале 2012 года.
По МКУ «ХЭУ» проведение мероприятия и овоение средств планируется в IV квартале 2012г. 
По результатам проведенных конкурсных процедур и с учетом излишне перечисленной суммы</t>
  </si>
  <si>
    <t>сложилась экономия 16 358,4 тыс. руб. В Департамент строительства, энергетики и ЖКК ХМАО-Югры  13.08.2012 направлено письмо о возможности перераспределения  суммы сложившейся экономии на выполнение мероприятий по проведению энергетических обследований по другим объектам и установке индивидуальных приборов учета коммунальных ресурсов в муниципальном  жилищном фонде.
20.08.2012 письмом  Депстройэнергетики и ЖКК ХМАО отказано в перераспределении. Средства необходимо вернуть в бюджет ХМАО.</t>
  </si>
  <si>
    <t xml:space="preserve">-Ул. Университетская от ул. Северной до пр. Пролетарского с сетями инженерного обеспечения.
 Работы выполняются в соответствии с  графиком производства работ. Выполненные работы по объекту приняты и оплачены. Местный бюджет исполнен на 100%, окружной на 92%. Оставшиеся средства 7 724,71 т.р.  будут использованы в сентябре 2012 года. 
- Объездная автомобильная дорога к дачным кооперативам "Черемушки", "Север-1", "Север-2" в </t>
  </si>
  <si>
    <t>Проведен 21.05.2012 конкурс. Определена подрядная организация,   05.06.2012 заключен контракт на  выполнение работ. Оплачены расходы 16133,7 т.р., из них за счет бюджета округа -14 439,7 т.р., местного бюджета 1 694,0 т.р.  Оплата оставшейся суммы будет произведена после предоставления подрядной организацией  исполнительной документации.
-Ремонт дороги по ул. Губкина
 Проведен 18.06.2012 конкурс. Определена подрядная организация  и  02.07.2012 заключен контракт на  выполнение работ. Ведутся работы. Оплата расходов будет произведена после предоставления подрядной организацией  исполнительной документации.</t>
  </si>
  <si>
    <t>Объявлен конкурс на право заключения муниципального контракта на страхование муниципального имущества. Согласно извещению о проведении конкурса  рассмотрение заявок назначено на 03.10.2012,  оценка и сопоставление заявок будет произведено комиссией 10.10.2012.</t>
  </si>
  <si>
    <t>«Ночь анимации» и программа «АРт-субботник».  Средства в сумме 60 тыс.рублей будут израсходованы на 100% до конца 2012 года, в том числе:  
30,0 тыс.руб. – приобретение расходных материалов (сентябрь); 30,0 тыс.руб. – проведение мастер-классов по офорту и техникам живописи (октябрь).</t>
  </si>
  <si>
    <t xml:space="preserve">В рамках данной программы предусмотрены расходы в сумме 700 тыс.рублей по МБУК «Сургутский художественный музей».
Средства в сумме 640 тыс.рублей освоены в полном объеме. На отчетную дату организованы и проведены следующие выставки:
«Югана», «Кукляндия», «Диктатура и толерантность», кроме того, организована акция </t>
  </si>
  <si>
    <t xml:space="preserve">Денежные средства, выделенные на реализацию мероприятий программы до конца года планируется освоить в полном объеме.
Соглашение о софинансировании мероприятий программы заключено 13.07.2012 г. Средства окружного бюджета  в объеме 67 774, 00 тыс. руб. поступили  25.07.2012.   
Размещение в наиболее криминогенных общественных местах и на улицах крупных городов автономного округа, местах массового пребывания граждан систем видео обзора с установкой мониторов в дежурных частях органов внутренних дел
В настоящее время готовится конкурсная документация  на выполнение работ  по модернизации </t>
  </si>
  <si>
    <t xml:space="preserve">системы видеонаблюдения "Безопасный город"  на основе действующей сети. Из средств местного бюджета в рамках софинансирования заключено бюджетных обязательств на сумму 9 726,9 тыс. руб. и на сумму 800 тыс. руб. разрабатывается  конкурсная документация. Сумма в размере 4 723,1 тыс. руб. доведена в смету МКУ «ДТД ЖКХ». 
Приобретение транспортных средств для патрульно-постовой службы, оснащенных в соответствии с требованиями приказа МВД России от 10.03.2009 №203 (63 ед.)
Проведение аукциона  на приобретение спецтранспорта для Управления внутренних дел по г. </t>
  </si>
  <si>
    <t xml:space="preserve">бюджет МО </t>
  </si>
  <si>
    <t>Сургуту планируется   в 1 декаде сентября).  Освоение - до конца текущего года.
Создание общественных формирований правоохранительной направленности (общественные формирования, добровольные дружины, родительские патрули, молодежные отряды и т.д.), материальное стимулирование граждан, участвующих в охране общественного порядка, пресечении преступлений и иных правонарушений 
Выплачена премия 65 дружинникам на сумму 219 тыс. рублей. Оставшаяся сумма  будет освоена в  четвертом квартале 2012 года.</t>
  </si>
  <si>
    <t xml:space="preserve"> Исследование исторического слоя "Сургут. Казачий острог» 
Средства в сумме 1 000 тыс.руб. выделены на проведение археологических исследований "Исторический культурный слой г. Сургута". МБУК «Сургутский краеведческий музей» выполнены предварительные исследовательские работы на сумму 200 тыс. руб. Освоение 800 тыс. руб. будет осуществлено в полном объеме в соответствии с планом-графиком - </t>
  </si>
  <si>
    <t>в сентябре (400 тыс.руб) и в 4 квартале 2012 года (400 тыс.руб.)  
Создание казачьих кадетских классов на базе муниципальных общеобразовательных учреждений 
Средства в сумме 5 244,4 тыс.руб. выделены на открытие и развитие казачьих кадетских классов на базе МБОУ лицея имени генерал-майора Хисматулина В.И. и предназначены для создания материально-технической базы. Планируемое освоение - 3 и 4 кварталы 2012 года.</t>
  </si>
  <si>
    <t xml:space="preserve">Организация питания детей в лагерях с дневным пребыванием, организованных органами местного самоуправления муниципальных образований автономного округа 
Денежные средства, выделенные из местного бюджета, частично не освоены по причине уменьшения детей, посещающих лагеря с дневным пребыванием, на 25 человек по сравнению с запланированным значением, в связи с изменением формы отдыха - посещают летние творческие школы. Освоение оставшихся средств планируется  в 4 квартале в связи с функционированием 
</t>
  </si>
  <si>
    <t>лагерей с дневным пребыванием в период осенних каникул</t>
  </si>
  <si>
    <t xml:space="preserve">Пропаганда здорового образа жизни с использованием телевидения, радио, интернет ресурса, печатных средств массовой информации, массовых мероприятий Проведен запрос котировок на изготовление и поставку полиграфической продукции  11.07.2012, договор заключен 25.07.2012.  Оплата - по факту поставки товара в течении 25 рабочих дней с момента подписания акта приема-передачи товара ( в 4 квартале 2012 года).
Оснащение центра здоровья для детей  Формируется заявка для проведения аукциона на поставку оборудования. Ожидаемые сроки исполнения -октябрь 2012 года.
Осуществление дополнительных денежных выплат медицинским работникам скорой медицинской помощи Уменьшение субвенции округа на денежные выплаты медперсоналу фельдшерско-акушерских пунктов, врачам, фельдшерам и медсестрам скорой медицинской помощи на 2 000,0 т.р. ожидается после заседания Думы города в сентябре 2012.  Остаток </t>
  </si>
  <si>
    <t xml:space="preserve">неизрасходованных средств в сумме 30,38 тыс.руб. будет использован в следующем месяце на осуществление дополнительных денежных выплат медработникам скорой медицинской помощи.
 Приобретение машин скорой медицинской помощи, в т.ч. реанимобили
Заключен договор 29.08.2012 на поставку машин, муниципальный контракт на стадии подписания. В сентябре планируется поставка 5 автомобилей. Образовавшаяся экономия в будет распределена как субсидия бюджетным учреждениям на иные цели. 
Оснащение машин скорой медицинской помощи системой ГЛОНАСС Заключен договор 17.07.2012 на сумму 898,15 тыс. руб. Экономия будет распределена как субсидия бюджетным 
учреждениям на иные цели. Произведен монтаж датчиков, оборудование проходит проверку. Оплата -по факту проведенных работ. </t>
  </si>
  <si>
    <t>Текущий ремонт муниципальных бюджетных учреждений здравоохранения
Заключены договора на текущий ремонт учреждений на сумму 17850,34 т. р. Экономия будет распределена как субсидия бюджетным учреждениям на иные цели.
Оснащение учреждений оборудованием 
Сумма заключенных договоров 4 656,81 тыс. руб., оплата в 4 кв. 2012 г. Проведение торгов на оставшуюся сумму планируется в сентябре 2012 г.         
            Поликлиника "Нефтяник" на 700 посещений в смену  мкр.37 
В период строительства возникла необходимость в корректировке проектной  документации. Ориентировочный  срок  выдачи  откорректированного  проекта – октябрь  2012 г. Проведение  аукциона  на  завершение  второго этапа  объекта «Поликлиника  Нефтяник» возможно  после   получения  проектной  документации заказчиком. Учитывая  сроки  на  размещение муниципального заказа, отсутствует  возможность освоения  средств,  утвержденных  в  бюджете  города  на   строительство    объекта. Администрацией Сургута направлено предложение в ДЭР ХМАО-Югры (письмо от 09.07.2012 №01-11-3794) средства за  2011 год - 73 941,8 т. р., за 2012 года- 106 500 т.р. освоить в 2013 году по результатам аукциона  на СМР по второму этапу. Информация о принятом решении от ДЭР ХМАО не поступала.</t>
  </si>
  <si>
    <t xml:space="preserve">Причины не освоения местного бюджета: - 3108,22 т.р. - договоры заключены в мае-июле, оплата будет осуществлена по факту поставки. Планируемое освоение 3-4 кв 2012г.;- 14079,5 т.р. - направлены в июне, июле на размещение в системе муниципального заказа. Планируемый срок размещения 3-4 квартал, освоения - 4квартал 2012г.
       Проведение капитальных ремонтов зданий, сооружений образовательных учреждений (СОШ №20) Остаток окружных средств 2011 г. - 4107,1 т.р., использовано - 3113,19 т. р., работы на объекте завершены. 24.08.2012 направлены письма о возврате средств в окружной бюджет.
Приобретение учебного, учебно-наглядного и учебно-производственного оборудования - 6 386,23 т.р. - договоры заключены, 2063,8 т.р. - средства направлены в июле на размещение в системе мун.заказа. Планируемый срок размещения - 3 квартал 2012 г. Освоение планируется в 3-4 кварталах 2012 г.
Развитие системы оценки качества образования договоры на приобретение канцелярских товаров заключены в августе, оплата будет осуществлена в сентябре 2012 г
Развитие системы межшкольных методических центров - средства на приобретение технических средств и программного обеспечения в июне направлены на размещение в системе мунзаказа.  Планируемый срок размещения - 3 квартал. Освоение планируется в 4 квартале 2012 г.
Создание и развитие инновационной инфраструктуры: 220 т.р. - договоры находятся на стадии согласования и заключения. Планируемое освоение 4 кв. 2012 года; 380 т.р. повышение </t>
  </si>
  <si>
    <t xml:space="preserve">квалификации педагогических кадров планируется в 3-4 квартале в соответствии с планом проведения курсов повышения квалификации; 832 т.р. - в августе направлены  на размещение в системе муниципального заказа. Планируемый срок размещения и освоения - 4 квартал 2012 года.
Поддержка лучших педагогов - освоение в 4 кв-ле в плановом порядке.
Развитие материально-технической базы сферы образования
Детский сад "Золотой Ключик" Проектно-сметная документация   по проекту  завершена в августе 2012 года. Подготовлен проект распоряжения Администрации города  для проведения конкурса на заключение инвестиционного  договора с частным инвестором на строительство. Ориентировочный срок проведения конкурса- сентябрь 2012 г.
Детский сад в микрорайоне №30- 1 этап проектирования выполнен на 90%.  Завершение  проектных работ по МК- 15.10. 2012 года.
Детский сад в микрорайоне ПИКС- Проект разработан. Документация находится на государственной экспертизе. Прием и оплата работ будет произведена после положительного заключения государственной экспертизы.
Здание муниципальной вечерней школы №1, ул.Профсоюзов,52- на 2012г запланировано проведение государственной экспертизы проектной документации, срок размещения заказа - 4 кв-л 2012г. 
</t>
  </si>
  <si>
    <t xml:space="preserve">На основании  трёхстороннего соглашения от 11.01.2011 года №17-10-1659/1 о взаимодействии по реализации мероприятий целевой программы ХМАО-Югры «Содействие занятости населения на 2011-2013 годы» заключен договор между КУ ХМАО-Югры «Сургутский центр занятости населения» и МБОУ СОШ №6, срок исполнения которого 4 квартал 2012 года. Произведена предоплата в размере 39,5 тыс. рублей. </t>
  </si>
  <si>
    <t>Кандидат трудоустроен – 04.05.2012 года (договор на сумму80,1 тыс. рублей действует по октябрь 2012 года включительно). 
Перечисление средств на лицевой счет ОУ осуществлено в августе. Компенсация расходов на оплату труда работника будет осуществлена в сроки, установленные для выплаты заработной платы (10 сентября 2012 года).</t>
  </si>
  <si>
    <t>Факт финансирования</t>
  </si>
  <si>
    <t xml:space="preserve">Организация и проведение публичных мероприятий с участием субъектов и организаций 
Заключен муниципальный контракт, сроком  исполнения- ноябрь 2012, оплата - по факту исполнения:- оказание услуг по организации и проведению деловых встреч, круглых столов с участием субъектов малого и среднего предпринимательства.
Заключены договоры, исполнение по которым будет в октябре-ноябре 2012 года: - услуги консультирования в форме круглых столов;- услуги по организации, проведению и информационному сопровождению выставки-ярмарки товаропроизводителей с участием субъектов малого и среднего предпринимательства.
Стимулирование развития молодежного предпринимательства (ДЭП)
Заключены договоры на консультативные  услуги  по  вопросам  управления  коммерческой деятельностью со сроком исполнения октябрь 2012 и на оказание услуг по организации финала и церемоний торжественного закрытия конкурса молодежных бизнес-проектов «СТАРТ АП - 2012» («Путь к успеху»).
</t>
  </si>
  <si>
    <t>%  к уточненному плану</t>
  </si>
  <si>
    <t>%  к факту</t>
  </si>
  <si>
    <t xml:space="preserve">Формирование благоприятного общественного мнения о малом и среднем предпринимательстве  Заключены контракты и договоры со сроками исполнения сентябрь-декабрь 2012, оплата будет произведена по факту исполнения: - услуги по созданию статьи, написанию для нее материалов и размещению в ежедневном городском печатном издании в рамках реализации долгосрочной целевой программы «Развитие малого и среднего предпринимательства в городе Сургуте на 2010 - 2012 годы»; - услуги по организации и проведению городского конкурса «Лучшая новогодняя витрина Сургута - 2012» с участием СМСП, осуществляющих услуги розничной торговли; - услуги по проведению муниципального конкурса «Предприниматель года-2011»; " - услуги по написанию материалов (статей) и размещению их в «Югорский Бизнес-журнал»; 
- услуги по организации тематической лекции для руководителей субъектов малого и среднего предпринимательства. </t>
  </si>
  <si>
    <t>Заключен договор на оказание услуг по организации и проведению исследований развития малого и среднего предпринимательства на территории Сургута, оплата будет произведена в ноябре 2012.
Создание условий для подготовки, переподготовки и повышения квалификации субъектов малого и среднего предпринимательства 
Заключены договоры и муниципальные контракты:
- услуги консультирования по финансовым вопросам, срок исполнения 30.09.2012;
 - услуги по организации и проведению образовательных мероприятий  для руководителей и специалистов субъектов малого и среднего предпринимательства, срок исполнения 30.11.2012;
 - услуги по организации и проведению цикла образовательных мероприятий для руководителей и специалистов субъектов малого и среднего предпринимательства (договор находится на согласовании).</t>
  </si>
  <si>
    <t xml:space="preserve"> Участниками долгосрочной целевой программы «Развитие агропромышленного комплекса на территории города Сургута» в настоящее время являются:
1. СГМУСП «Северное»"
2. ООО «Сургут-Рыба»
3. К(Ф)Х Райская Е.С.
</t>
  </si>
  <si>
    <t xml:space="preserve">4. К(Ф)Х Комягина К.Ю.
Проблемы:
- недостаточный уровень развития материально-технической базы сельхозтоваропроизводителей, проблема обновления оборудования; 
- необходимость проведения реконструкции и строительства новых теплиц, животноводческих </t>
  </si>
  <si>
    <t>комплексов,
производственных помещений сельхозтоваропроизводителей (высокий износ производственных помещений, отсутствие вентиляции);
- потребность в строительстве новых отстойников, навозонакопителей и в предоставлении новых (близлежащих) полигонов для вывоза органических отходов );
- потребность в обновлении поголовья племенного скота;
-потребность в наращивании поголовья сельхоз животных.</t>
  </si>
  <si>
    <t xml:space="preserve">Мероприятия программы реализуются  в рамках городской долгосрочной программы </t>
  </si>
  <si>
    <t xml:space="preserve">Увеличены ассигнования и лимиты бюджетных обязательств на сумму 2 296 700 руб. из средств бюджета округа  (поступили 06.08.2012), на сумму 178 800 руб. из средств федерального бюджета (поступили 03.08.2012).  В настоящее время соглашение о порядке финансирования подпрограммы 2.1 на 2012 год между Администрацией города и Департаментом жилищной политики ХМАО-Югры находится в стадии подписания.  200 семей имеют право на социальную </t>
  </si>
  <si>
    <r>
      <t>-</t>
    </r>
    <r>
      <rPr>
        <i/>
        <sz val="26"/>
        <color indexed="8"/>
        <rFont val="Times New Roman"/>
        <family val="1"/>
        <charset val="204"/>
      </rPr>
      <t>На возмещение недополученных доходов газораспределительным организациям, осуществляющим реализацию населению сжиженного углеводородного газа</t>
    </r>
    <r>
      <rPr>
        <sz val="26"/>
        <color indexed="8"/>
        <rFont val="Times New Roman"/>
        <family val="1"/>
        <charset val="204"/>
      </rPr>
      <t xml:space="preserve">   из округа 16.07.2012 года поступили средства в сумме 16 100,0 тыс.руб. Оплачены фактические расходы ОАО «Сургутгаз» за январь-июль 2012 года 15 491,3 тыс.руб. В сентябре 2012 года будут оплачены расходы ОАО «Сургутгаз» за август  .
Проблемные вопросы:  Соглашение на предоставление данной субсидии  по социально-ориентированным тарифам подписано  со стороны муниципального образования  и направлено  21.06 2012 в округ. Сумма по соглашению не отражает всех фактических затрат ОАО "Сургутгаз",что изложено в письме  А.М. Киму, направленном им в РСТ. По запросу РСТ ОАО "Сургутгаз" предоставило  дополнительные документы. РСТ направила на согласование в ОАО "Сургутгаз" смету расходов без учета убытков прошлых лет без объяснения причин  их исключения. Дальнейшего развития  работа по данному вопросу не имела, проблема не решена.
- На частичное погашение процентных ставок по привлеченным кредитным ресурсам на погашение задолженности за энергоресурсы по СГМУП «ГТС» из округа поступили средства, перечисленные СГМУП «ГТС».  До конца 2012 года планируется освоение 100%.
-Субсидия на капитальный ремонт сетей теплоснабжения, водоснабжения и водоотведения для подготовки к осенне-зимнему периоду 2012-2013 годов поступили средства в размере 68 481,8 тыс.руб. Предприятиями СГМУП «ГВК», «ГТС», «Тепловик» проведены  конкурсы на </t>
    </r>
  </si>
  <si>
    <r>
      <t xml:space="preserve">-Обеспечение комплексной безопасности и комфортных условий образовательного процесса
</t>
    </r>
    <r>
      <rPr>
        <sz val="26"/>
        <color indexed="10"/>
        <rFont val="Times New Roman"/>
        <family val="1"/>
        <charset val="204"/>
      </rPr>
      <t xml:space="preserve"> </t>
    </r>
    <r>
      <rPr>
        <sz val="26"/>
        <color indexed="8"/>
        <rFont val="Times New Roman"/>
        <family val="1"/>
        <charset val="204"/>
      </rPr>
      <t xml:space="preserve"> Заключено 49 муниципальных контрактов  со сроком выполнения работ 3 - 4 квартал 2012  года на сумму 318 325,0 т.р., в т.ч. окружные средства- 52056,0 т.р.( остатки 2011 года- 27 481,4 т.р.).Средства округа, поступившие 03.07.2012 года планируются к размещению  до конца 3 квартала со сроком исполнения  4 квартал 2012 года на сумму 29500,0 т.р, 2 квартал 2013 г. - 123285,4 т.р.
-Устранение нарушений норм и правил санитарно-эпидемиологической безопасности (приобретение мебели).  Причины неосвоения окружного бюджета: нарушение условий договоров. Средства направлены на размещение в системе муниципального заказа (остатки 2011 г.). Освоение средств 37214,6 т.р., поступивших из округа 03.07.2012 на замену окон, приобретение торгово-технологического оборудования и мебели, осуществляется путем заключения договоров до 100 т.р., размещения в системе муниципального заказа в 4 кв. 2012г. 
</t>
    </r>
  </si>
  <si>
    <t>Сводная информация о реализации программ 
Ханты-Мансийского автономного округа – Югры на территории городского округа город Сургут на 01.09.2012 года</t>
  </si>
  <si>
    <t>По мероприятию  "Приобретение жилья по программе "- на сумму  989 829 тыс.руб. за счет окружных средств  проведен  аукцион в  2011 году , обязательства  зарегистрированы, приобретено 426 квартир , оплата произведена . 
На  остаток средств  в  размере  342 481 тыс.руб. (в  т.ч. 307 833,205 т.р. из бюджета округа; 34 647,795 т.р. из местного бюджета) планируется.  
В связи с изменением  РСТ стоимости 1 кв.м. жилья  с 44 526 руб. до 50 268 руб., произведено изменение аукционной документации назначенного на 25  июля аукциона. 10 августа 2012 года состоялся аукцион, определен победитель – ООО «УК «Центр Менеджмент» Доверительный управляющий Закрытым Паевым Инвестиционным Фондом Недвижимости «Сибпромстрой Югория»», как единственный участник торгов (17 однокомнатных квартир). 
 27 августа состоялся аукцион на приобретение 89 двухкомнатных квартир, контракты находятся в стадии заключения</t>
  </si>
  <si>
    <t>обход гидротехнических сооружений ГРЭС-1 и ГРЭС-2 
Сформирована стоимость  выполнения проектно-изыскательских работ в сумме 18 432 тыс. рублей на строительство 14 км. автодороги. 31.08.2012 размещен муниципальный заказ. Ориентировочный срок проведения конкурса -17.10.2012 года.  
-Ремонт дороги по пр. Комсомольский на участке от ул. Геологическая до ул. Югорская</t>
  </si>
  <si>
    <t>остаток средств</t>
  </si>
  <si>
    <t>% исполнения к уточненному плану</t>
  </si>
  <si>
    <t xml:space="preserve">Утвержденный план 
на 2014 год </t>
  </si>
  <si>
    <t xml:space="preserve">Уточненный план 
на 2014 год </t>
  </si>
  <si>
    <t>Ожидаемое исполнение до конца года</t>
  </si>
  <si>
    <t>Подпрограмма 2. Создание условий для расширения доступа населения к информации о деятельности органов местного самоуправления</t>
  </si>
  <si>
    <t>Всего по программе, в том числе:</t>
  </si>
  <si>
    <t>Всего по подпрограмме, в том числе:</t>
  </si>
  <si>
    <t>30.1.</t>
  </si>
  <si>
    <t>30.2.</t>
  </si>
  <si>
    <t>30.2.1.</t>
  </si>
  <si>
    <t>30.2.2.</t>
  </si>
  <si>
    <t>Всего по мероприятию, в том числе:</t>
  </si>
  <si>
    <t>Муниципальная программа «Управление Муниципальной Информационной Системой на 2014-2020 годы» (УСиИ)</t>
  </si>
  <si>
    <t xml:space="preserve"> Муниципальная программа «Управление муниципальным имуществом в сфере жилищно-коммунального хозяйства в городе Сургуте на 2014 — 2016 годы» (ДГХ)</t>
  </si>
  <si>
    <t>Муниципальная программа «Энергосбережение и повышение энергетической эффективности в городе Сургуте на 2014 — 2020 годы» (ДГХ)</t>
  </si>
  <si>
    <t>Муниципальная программа «Развитие транспортной системы города Сургута на 2014 — 2020 годы» (ДГХ)</t>
  </si>
  <si>
    <t>Муниципальная программа «Улучшение жилищных условий населения города Сургута на 2014 — 2020 годы» (ДГХ)</t>
  </si>
  <si>
    <t>Муниципальная программа «Комфортное проживание в городе Сургуте на 2014 — 2016 годы» (ДГХ)</t>
  </si>
  <si>
    <t>Муниципальная программа функционирования «Обеспечение деятельности  департамента городского хозяйства в сфере дорожно-транспортного и жилищно-коммунального комплекса на 2014 — 2016 годы» (ДГХ)</t>
  </si>
  <si>
    <t>Муниципальная программа «Организация ритуальных услуг и содержание объектов похоронного обслуживания в городе Сургуте на 2014 — 2020 годы» (ДГХ)</t>
  </si>
  <si>
    <t>Расходы на обеспечение выполнения функций учреждения осуществляются по мере необходимости в течение года.</t>
  </si>
  <si>
    <t xml:space="preserve">Повышение эффективности взаимодействия органов местного самоуправления с гражданами в реализации социально значимых инициатив (мероприятий) </t>
  </si>
  <si>
    <t>Обеспечение выполнения функций МКУ «Наш город» в рамках комплексной работы с населением (МКУ "Наш город")</t>
  </si>
  <si>
    <t xml:space="preserve"> Совершенствование системы изучения и формирования общественного мнения по актуальным вопросам жизнеобеспечения (информирование населения), предоставление органам местного самоуправления аналитической информации о ситуации в городе</t>
  </si>
  <si>
    <t>Организация социологических исследований и информирование населения города по социально значимым вопросам (МКУ "Наш город")</t>
  </si>
  <si>
    <t xml:space="preserve">Совершенствование механизма поддержки ТОС и вовлечение граждан по месту жительства в решение проблем местного сообщества </t>
  </si>
  <si>
    <t>Методическая, организационная, материально-техническая и финансовая поддержка деятельности ТОС (МКУ "Наш город")</t>
  </si>
  <si>
    <t>Обеспечение и реализация информационной политики органов муниципальной власти</t>
  </si>
  <si>
    <t>Формирование и использование информационных ресурсов для обеспечения жителей города общественно значимой информацией</t>
  </si>
  <si>
    <t>Информационное обеспечение органов местного самоуправления в электронных СМИ (телевидение) (УИП)</t>
  </si>
  <si>
    <t>Информационное обеспечение органов местного самоуправления  в электронных СМИ (радиовещание) (УИП)</t>
  </si>
  <si>
    <t>Информационное обеспечение органов местного самоуправления в печатных СМИ (УИП)</t>
  </si>
  <si>
    <t>Подготовка и издание еженедельной официальной газеты органов местного самоуправления (УИП)</t>
  </si>
  <si>
    <t>Поддержка и развитие социальной рекламы</t>
  </si>
  <si>
    <t>Подготовка и проведение конкурса социальной рекламы «Простые правила» (УИП)</t>
  </si>
  <si>
    <t>Создание и реализация проектов социальной рекламы (УИП)</t>
  </si>
  <si>
    <t>Поддержка издательской деятельности в части издания презентационной и краеведческой литературы</t>
  </si>
  <si>
    <t>Создание и реализация презентационных и краеведческих издательских проектов (УИП)</t>
  </si>
  <si>
    <t>Содействие формированию открытой и конкурентной системы поддержки социально ориентированных некоммерческих организаций</t>
  </si>
  <si>
    <t>Проведение городской выставки социальных проектов некоммерческих организаций  (УОС)</t>
  </si>
  <si>
    <t>Привлечение социально ориентированных некоммерческих организаций к реализации городских мероприятий</t>
  </si>
  <si>
    <t>Проведение городских мероприятий (конференций, круглых столов, встреч, общественных слушаний) с участием социально ориентированных некоммерческих организаций (УОС)</t>
  </si>
  <si>
    <t>30.</t>
  </si>
  <si>
    <t>Строительство объекта «Общественный центр в поселке Снежном» (ДАиГ)</t>
  </si>
  <si>
    <t>Всего по задаче, в том числе:</t>
  </si>
  <si>
    <t>Распространение лучших практик социально ориентированных некоммерческих организаций</t>
  </si>
  <si>
    <t>Содействие повышению эффективности и профессионализма в деятельности социально ориентированных некоммерческих организаций</t>
  </si>
  <si>
    <t>Муниципальная программа «Создание условий для развития муниципальной политики в отдельных секторах экономики города Сургута на 2014 — 2016 годы» (ДЭП)</t>
  </si>
  <si>
    <t>Муниципальная программа «Развитие образования города Сургута на 2014 — 2016 годы» (ДО)</t>
  </si>
  <si>
    <t>Муниципальная программа «Развитие культуры и туризма в городе Сургуте на 2014-2016 годы» (ДКМПиС)</t>
  </si>
  <si>
    <t>Муниципальная программа "Развитие физической культуры и спорта в городе Сургуте на 2014-2016 годы" (ДКМПиС)</t>
  </si>
  <si>
    <t>Муниципальная программа "Молодёжная политика Сургута на 2014 - 2016 годы" (ДКМПиС)</t>
  </si>
  <si>
    <t>Муниципальная программа «Обеспечение деятельности департамента культуры, молодёжной политики и спорта Администрации города на 2014-2016 годы» (ДКМПиС)</t>
  </si>
  <si>
    <t>Муниципальная программа «Защита населения и территории города Сургута от чрезвычайных ситуаций и совершенствование гражданской обороны на 2014 — 2016 годы» (УГОиЧС)</t>
  </si>
  <si>
    <t>Муниципальная программа «Профилактика правонарушений в городе Сургуте на 2014 — 2016 годы» (УГОиЧС)</t>
  </si>
  <si>
    <t>Муниципальная программа «Охрана окружающей среды города Сургута на 2014 — 2016 годы» (УПиЭ)</t>
  </si>
  <si>
    <t>Муниципальная программа "Обеспечение жильем отдельных категорий граждан, проживающих в городе Сургуте, на 2014 - 2016 годы и на период до 2018 года" (УУиРЖ)</t>
  </si>
  <si>
    <t>Муниципальная программа «Обеспечение деятельности департамента архитектуры и градостроительства на 2014 — 2016 годы» (ДАиГ)</t>
  </si>
  <si>
    <t>Муниципальная программа «Доступная среда города Сургута на 2014 — 2020 годы» (ДАиГ)</t>
  </si>
  <si>
    <t>Муниципальная программа «Развитие материально-технической базы учреждений здравоохранения на 2014 — 2020 годы» (ДАиГ)</t>
  </si>
  <si>
    <t>Муниципальная программа "Управление муниципальным имуществом и земельными ресурсами в городе Сургуте на 2014-2016 год" (ДИиЗО)</t>
  </si>
  <si>
    <t>Муниципальная программа "Развитие агропромышленного комплекса в городе Сургуте на 2014-2016 годы" (ДИиЗО)</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</si>
  <si>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2016 годы» (УБУиО)</t>
  </si>
  <si>
    <t>Муниципальная программа "Реализация отдельных государственных полномочий в сфере опеки и попечительства на 2014 – 2016 годы" (КОиП)</t>
  </si>
  <si>
    <t>Муниципальная программа "Профилактика экстремизма в городе Сургуте на 2014-2016 годы" (УОС)</t>
  </si>
  <si>
    <t>Муниципальная программа "Сургутская семья на 2014-2016 годы" (МБУ "Дворец торжеств")</t>
  </si>
  <si>
    <t>Муниципальная программа «Развитие гражданского общества в городе Сургуте на 2014 — 2016 годы» (МКУ "Наш город")</t>
  </si>
  <si>
    <t>Муниципальная программа «Проектирование и строительство объектов инженерной инфраструктуры на территории города Сургута в 2014 — 2020 годах» (ДАиГ)</t>
  </si>
  <si>
    <t>Всего по мероприятию, в  том числе.:</t>
  </si>
  <si>
    <t>Всего по подпрограмме, в  том числе.:</t>
  </si>
  <si>
    <t>Всего по задаче, в  том числе.:</t>
  </si>
  <si>
    <t>Организация и проведение информационных мероприятий (пресс-конференций, брифингов, выходов к прессе, пресс-туров и т.д.), специализированных журналистских (профессиональных) конкурсов (УИП)</t>
  </si>
  <si>
    <t>Проведение конкурса на предоставление субсидий некоммерческим организациям в целях поддержки общественно значимых инициатив (УОС)</t>
  </si>
  <si>
    <t>Предоставление субсидий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(УОС)</t>
  </si>
  <si>
    <t>Оказание поддержки в области подготовки, переподготовки и повышения квалификации дополнительного профессионального образования работников и добровольцев социально ориентированных некоммерческих организаций  (УОС)</t>
  </si>
  <si>
    <t>Оказание финансовой поддержки социально ориентированным некоммерческим организациям путем предоставления субсидий на конкурсной основе (УОС)</t>
  </si>
  <si>
    <t>Обеспечение деятельности МКУ «Наш город» в сфере коммунального обслуживания (ДГХ)</t>
  </si>
  <si>
    <t>Муниципальная программа «Развитие коммунального комплекса в городе Сургуте на 2014-2016 годы"</t>
  </si>
  <si>
    <t>тыс. руб.</t>
  </si>
  <si>
    <t>Остаток уточненного плана 
2014 года</t>
  </si>
  <si>
    <t>Остаток финансирования 2014 года</t>
  </si>
  <si>
    <t>Причины образования остатков</t>
  </si>
  <si>
    <t>Уточненный план 
на 2014 год</t>
  </si>
  <si>
    <t>Реализация мероприятий не запланирована</t>
  </si>
  <si>
    <r>
      <t xml:space="preserve">Подпрограмма III"Содействие развитию жилищного строительства".
</t>
    </r>
    <r>
      <rPr>
        <i/>
        <sz val="26"/>
        <rFont val="Times New Roman"/>
        <family val="1"/>
        <charset val="204"/>
      </rPr>
      <t xml:space="preserve">Магистральный водовод в ВЖР от ул.9П (Нефтеюганское шоссе) по ул.Рационализаторов до ВК-сущ (ДАиГ) - 48 498,97 тыс.руб. (38 342 тыс.руб. - средства ХМАО, 4 260 тыс.руб. - средства МО, 5 896,97 тыс.руб. - МО сверх соглашения).
</t>
    </r>
    <r>
      <rPr>
        <sz val="26"/>
        <rFont val="Times New Roman"/>
        <family val="1"/>
        <charset val="204"/>
      </rPr>
      <t xml:space="preserve">Управлением Федеральной монопольной службы по ХМАО-Югре </t>
    </r>
    <r>
      <rPr>
        <b/>
        <sz val="26"/>
        <rFont val="Times New Roman"/>
        <family val="1"/>
        <charset val="204"/>
      </rPr>
      <t>выдано предписание об аннулировании результатов аукциона</t>
    </r>
    <r>
      <rPr>
        <sz val="26"/>
        <rFont val="Times New Roman"/>
        <family val="1"/>
        <charset val="204"/>
      </rPr>
      <t xml:space="preserve"> на основании жалобы участника торгов ООО "Горизонт" о нарушении заказчиком закона о размещении муниципального заказа, признанной обоснованной. Определение Арбитражного суда о принятии заявления МКУ "УКС" об оспаривании нормативного акта принято, проведено предварительное заседание суда. По результатам проведенного </t>
    </r>
    <r>
      <rPr>
        <b/>
        <sz val="26"/>
        <rFont val="Times New Roman"/>
        <family val="1"/>
        <charset val="204"/>
      </rPr>
      <t xml:space="preserve">29.01.2014 </t>
    </r>
    <r>
      <rPr>
        <sz val="26"/>
        <rFont val="Times New Roman"/>
        <family val="1"/>
        <charset val="204"/>
      </rPr>
      <t xml:space="preserve">судебного заседания ненормативный </t>
    </r>
    <r>
      <rPr>
        <b/>
        <sz val="26"/>
        <rFont val="Times New Roman"/>
        <family val="1"/>
        <charset val="204"/>
      </rPr>
      <t xml:space="preserve">правовой акт и предписание УФАС ХМАО-Югры признаны недействительными в полном объеме. </t>
    </r>
    <r>
      <rPr>
        <sz val="26"/>
        <rFont val="Times New Roman"/>
        <family val="1"/>
        <charset val="204"/>
      </rPr>
      <t xml:space="preserve">По истечению апелляционного периода, в марте 2014 года, СК "ВОРТ" подаст исковое заявление в суд на право заключения муниципального контракта. Согласно условий аукциона сумма контракта на 2014 год составляет 101 569,69 (10 156,97 тыс. руб. - средства МО; 91 412,72 тыс. руб. - средства ХМАО). Для обеспечения условий согласно протокола аукциона </t>
    </r>
    <r>
      <rPr>
        <b/>
        <u/>
        <sz val="26"/>
        <rFont val="Times New Roman"/>
        <family val="1"/>
        <charset val="204"/>
      </rPr>
      <t xml:space="preserve">требуется дополнительное финансирование в сумме 53 070,72 тыс.руб. окружного бюджета. В депстроительства ХМАО направлено письмо от 29.01.2014 № 02-01-505/14. Ответ не поступал.
</t>
    </r>
  </si>
  <si>
    <t>Муниципальная программа</t>
  </si>
  <si>
    <t>Всего по муниципальным программам:</t>
  </si>
  <si>
    <t>Примечание</t>
  </si>
  <si>
    <r>
      <rPr>
        <u/>
        <sz val="22"/>
        <rFont val="Times New Roman"/>
        <family val="1"/>
        <charset val="204"/>
      </rPr>
      <t>ПИР "Олимпия":</t>
    </r>
    <r>
      <rPr>
        <sz val="22"/>
        <rFont val="Times New Roman"/>
        <family val="1"/>
        <charset val="204"/>
      </rPr>
      <t xml:space="preserve">
Выполнение проектно-изыскательских работ осуществляется в соответствии с заключенным контрактом с ООО "Стройуслуга" МК №01/П-2014 от 09.01.2014г  Сумма по контракту 6 016,56 тыс.руб. Срок выполнения работ по контракту 9 месяцев с даты подписания. В адрес Департамента социального развития ХМАО-Югры направлено предложение о внесении изменений в программу и уточнении объема доведенной субсидии от 06.03.2014г №01-11-1241/14-0-0.
</t>
    </r>
  </si>
  <si>
    <r>
      <rPr>
        <u/>
        <sz val="22"/>
        <rFont val="Times New Roman"/>
        <family val="1"/>
        <charset val="204"/>
      </rPr>
      <t>Загородный специализированный (профильный) военно-спортивный лагерь "Барсова гора":</t>
    </r>
    <r>
      <rPr>
        <sz val="22"/>
        <rFont val="Times New Roman"/>
        <family val="1"/>
        <charset val="204"/>
      </rPr>
      <t xml:space="preserve">
Выполнение проектно-изыскательских работ осуществляется в соответствии с заключенным контрактом с ООО "ЭКСПроект" МК №04/П-2014 от 09.01.2014г. Сумма по контракту 8 700,00 тыс.руб Срок выполнения работ по контракту 9 месяцев с даты подписания. В адрес Департамента соцразвития ХМАО-Югры направлено предложение о внесении изменений в программу и уточнении объема доведенной субсидии от 06.03.14г №01-11-1241/14-0-0.</t>
    </r>
  </si>
  <si>
    <r>
      <t xml:space="preserve">Канализационный коллектор от КНС-12:
</t>
    </r>
    <r>
      <rPr>
        <sz val="22"/>
        <rFont val="Times New Roman"/>
        <family val="1"/>
        <charset val="204"/>
      </rPr>
      <t>Средства планируются к снятию назаседании Думы города в апреле (15140,82 тыс.руб.). 
Финансирование окружного бюджета осуществляется по факту выполненных работ.
 Письмо в Департамент жилищно-коммунального комплекса и энергетики ХМАО-Югры (от 31.03.2014 № 01-11-1727/14) о перераспределении экономии на иной объект.</t>
    </r>
  </si>
  <si>
    <r>
      <rPr>
        <u/>
        <sz val="26"/>
        <rFont val="Times New Roman"/>
        <family val="1"/>
        <charset val="204"/>
      </rPr>
      <t>Выполнение работ по зимнему содержанию проездов к жилым строениям и строениям, приспособленным для проживания:</t>
    </r>
    <r>
      <rPr>
        <sz val="26"/>
        <rFont val="Times New Roman"/>
        <family val="1"/>
        <charset val="204"/>
      </rPr>
      <t xml:space="preserve">
2 455,80 тыс. руб. - экономия по результатам размещения муниципального заказа (бюджет МО). Средства планируются к перераспределению. </t>
    </r>
  </si>
  <si>
    <r>
      <t xml:space="preserve">Расширение полигона твердых бытовых отходов в г. Сургуте:
</t>
    </r>
    <r>
      <rPr>
        <sz val="22"/>
        <rFont val="Times New Roman"/>
        <family val="1"/>
        <charset val="204"/>
      </rPr>
      <t>Выполнение  работ в соответствии с заключенным муниципальным контрактом на выполнение работ по строительству объекта от 19.08.2013 года № 17-10-2617/3. Завершены работы по устройству защитного слоя из песка на профильтрационном экране и работы по укладке сетей канализации. Финансирование осуществляется по факту выполнения работ. Средства в сумме 21 120,12 тыс. руб. планируется исключить из адресной инвестиционной программы при внесении изменений.</t>
    </r>
  </si>
  <si>
    <r>
      <t xml:space="preserve">Обеспечение жилыми помещениями отдельных категорий граждан (инвалиды, ветераны ВОВ):
</t>
    </r>
    <r>
      <rPr>
        <sz val="26"/>
        <rFont val="Times New Roman"/>
        <family val="1"/>
        <charset val="204"/>
      </rPr>
      <t>По состоянию на 01.04.2014 потребность в приобретение жилых помещений отсутствует. УУиРЖ ведется работа по приему заявлений для улучшения жилищных условий ветеранов ВОВ.</t>
    </r>
  </si>
  <si>
    <r>
      <t xml:space="preserve">Государственная поддержка развития растениеводства:
</t>
    </r>
    <r>
      <rPr>
        <sz val="24"/>
        <rFont val="Times New Roman"/>
        <family val="1"/>
        <charset val="204"/>
      </rPr>
      <t xml:space="preserve">Не определен получатель субсидии. В январе 2014 года направлено предложение в отраслевой орган - департамент природных ресурсов и несырьевого сектора экономики (23.01.2014 № 07-01-14-517/14) о перераспределении бюджетных ассигнований. Повторно 28.03.2014 направлено в отраслевой орган предложение о снятии бюджетных ассигнований по данному мероприятию в связи с отсутствием заявлений о предоставлении субсидии.
</t>
    </r>
    <r>
      <rPr>
        <u/>
        <sz val="24"/>
        <rFont val="Times New Roman"/>
        <family val="1"/>
        <charset val="204"/>
      </rPr>
      <t xml:space="preserve">Государственная поддержка малых форм хозяйствования - предоставление субсидий на возмещение части затрат на развитие материально-технической базы (за исключением личных подсобных хозяйств):
</t>
    </r>
    <r>
      <rPr>
        <sz val="24"/>
        <rFont val="Times New Roman"/>
        <family val="1"/>
        <charset val="204"/>
      </rPr>
      <t>Не определен получатель субсидии. В январе 2014 года направлено предложение в отраслевой орган - департамент природных ресурсов и несырьевого сектора экономики о перераспределении бюджетных ассигнований (23.01.2014 № 07-01-14-517/14).</t>
    </r>
  </si>
  <si>
    <r>
      <rPr>
        <u/>
        <sz val="22"/>
        <rFont val="Times New Roman"/>
        <family val="1"/>
        <charset val="204"/>
      </rPr>
      <t xml:space="preserve">СЮН в лесопарк.зоне, междуречье р.Сайма:
</t>
    </r>
    <r>
      <rPr>
        <sz val="22"/>
        <rFont val="Times New Roman"/>
        <family val="1"/>
        <charset val="204"/>
      </rPr>
      <t xml:space="preserve">Проектно-изыскательские работы выполняются в соответствии с заключенным МК с  ООО "Сибпроектстрой 1" №18/П-2013 от 31.12.2013г. Сумма по контракту - 12 042,38 тыс.руб. срок выполнения работ - 9 месяцев с даты заключения контракта. 882,33 тыс.руб. -экономия по итогам торгов. Средства  предложены к снятию, вынесены на заседание Думы в апреле. 
</t>
    </r>
    <r>
      <rPr>
        <u/>
        <sz val="22"/>
        <rFont val="Times New Roman"/>
        <family val="1"/>
        <charset val="204"/>
      </rPr>
      <t xml:space="preserve">Предоставление субсидии на выполнение муниципального задания подведомственным учреждениям, оказывающим муниципальную услугу «Организация и обеспечение отдыха и оздоровления детей»:
</t>
    </r>
    <r>
      <rPr>
        <sz val="22"/>
        <rFont val="Times New Roman"/>
        <family val="1"/>
        <charset val="204"/>
      </rPr>
      <t xml:space="preserve">12 269,12 тыс.руб. - остаток от доведенного объема средств на оплату стоимости питания детям школьного возраста в оздоровительных лагерях с дневным пребыванием детей. В Департамент социального развития ХМАО-Югры направлено письмо с просьбой перераспределения данных средств на организацию отдыха и оздоровления детей на приобретение путевок (от 20.12.2013 № 12-15-9423/13).
</t>
    </r>
    <r>
      <rPr>
        <u/>
        <sz val="22"/>
        <rFont val="Times New Roman"/>
        <family val="1"/>
        <charset val="204"/>
      </rPr>
      <t xml:space="preserve">Финансовое обеспечение организации отдыха и оздоровления детей, проживающих на территории муниципального образования:
</t>
    </r>
    <r>
      <rPr>
        <sz val="22"/>
        <rFont val="Times New Roman"/>
        <family val="1"/>
        <charset val="204"/>
      </rPr>
      <t>1 496,10 тыс.руб. - на основании справок Департамента финансов ХМАО № 500/05/51 от 18.03.2014 на данную сумму доведенный объем на организацию отдыха и оздоровления уменьшен. 
9,28 - экономия после проведения конкурса.</t>
    </r>
  </si>
  <si>
    <r>
      <t xml:space="preserve">Подпрограмма III"Содействие развитию жилищного строительства".
</t>
    </r>
    <r>
      <rPr>
        <i/>
        <sz val="18"/>
        <rFont val="Times New Roman"/>
        <family val="1"/>
        <charset val="204"/>
      </rPr>
      <t xml:space="preserve">Магистральный водовод в ВЖР от ул.9П (Нефтеюганское шоссе) по ул.Рационализаторов до ВК-сущ (ДАиГ) - 48 498,97 тыс.руб. (38 342 тыс.руб. - средства ХМАО, 4 260 тыс.руб. - средства МО, 5 896,97 тыс.руб. - МО сверх соглашения).
</t>
    </r>
    <r>
      <rPr>
        <sz val="18"/>
        <rFont val="Times New Roman"/>
        <family val="1"/>
        <charset val="204"/>
      </rPr>
      <t xml:space="preserve">Управлением Федеральной монопольной службы по ХМАО-Югре выдано предписание об аннулировании результатов аукциона на основании жалобы участника торгов ООО "Горизонт" о нарушении заказчиком закона о размещении муниципального заказа, признанной обоснованной. Определение Арбитражного суда о принятии заявления МКУ "УКС" об оспаривании нормативного акта принято, проведено предварительное заседание суда. По результатам проведенного 29.01.2014 судебного заседания ненормативный правовой акт и предписание УФАС ХМАО-Югры признаны недействительными в полном объеме. По истечению апелляционного периода, в марте 2014 года, СК "ВОРТ" подаст исковое заявление в суд на право заключения муниципального контракта. Согласно условий аукциона сумма контракта на 2014 год составляет 101 569,69 (10 156,97 тыс. руб. - средства МО; 91 412,72 тыс. руб. - средства ХМАО). Для обеспечения условий согласно протокола аукциона </t>
    </r>
    <r>
      <rPr>
        <u/>
        <sz val="18"/>
        <rFont val="Times New Roman"/>
        <family val="1"/>
        <charset val="204"/>
      </rPr>
      <t xml:space="preserve">требуется дополнительное финансирование в сумме 53 070,72 тыс.руб. окружного бюджета. В депстроительства ХМАО направлено письмо от 29.01.2014 № 02-01-505/14. Ответ не поступал.
</t>
    </r>
  </si>
  <si>
    <r>
      <t xml:space="preserve">Государственная поддержка развития растениеводства:
</t>
    </r>
    <r>
      <rPr>
        <sz val="18"/>
        <rFont val="Times New Roman"/>
        <family val="1"/>
        <charset val="204"/>
      </rPr>
      <t xml:space="preserve">Не определен получатель субсидии. В январе 2014 года направлено предложение в отраслевой орган - департамент природных ресурсов и несырьевого сектора экономики (23.01.2014 № 07-01-14-517/14) о перераспределении бюджетных ассигнований. Повторно 28.03.2014 направлено в отраслевой орган предложение о снятии бюджетных ассигнований по данному мероприятию в связи с отсутствием заявлений о предоставлении субсидии.
</t>
    </r>
    <r>
      <rPr>
        <u/>
        <sz val="18"/>
        <rFont val="Times New Roman"/>
        <family val="1"/>
        <charset val="204"/>
      </rPr>
      <t xml:space="preserve">Государственная поддержка малых форм хозяйствования - предоставление субсидий на возмещение части затрат на развитие материально-технической базы (за исключением личных подсобных хозяйств):
</t>
    </r>
    <r>
      <rPr>
        <sz val="18"/>
        <rFont val="Times New Roman"/>
        <family val="1"/>
        <charset val="204"/>
      </rPr>
      <t>Не определен получатель субсидии. В январе 2014 года направлено предложение в отраслевой орган - департамент природных ресурсов и несырьевого сектора экономики о перераспределении бюджетных ассигнований (23.01.2014 № 07-01-14-517/14).</t>
    </r>
  </si>
  <si>
    <r>
      <t xml:space="preserve">Обеспечение жилыми помещениями отдельных категорий граждан (инвалиды, ветераны ВОВ):
</t>
    </r>
    <r>
      <rPr>
        <sz val="18"/>
        <rFont val="Times New Roman"/>
        <family val="1"/>
        <charset val="204"/>
      </rPr>
      <t>По состоянию на 01.04.2014 потребность в приобретение жилых помещений отсутствует. УУиРЖ ведется работа по приему заявлений для улучшения жилищных условий ветеранов ВОВ.</t>
    </r>
  </si>
  <si>
    <r>
      <t xml:space="preserve">Расширение полигона твердых бытовых отходов в г. Сургуте:
</t>
    </r>
    <r>
      <rPr>
        <sz val="18"/>
        <rFont val="Times New Roman"/>
        <family val="1"/>
        <charset val="204"/>
      </rPr>
      <t>Выполнение  работ в соответствии с заключенным муниципальным контрактом на выполнение работ по строительству объекта от 19.08.2013 года № 17-10-2617/3. Завершены работы по устройству защитного слоя из песка на профильтрационном экране и работы по укладке сетей канализации. Финансирование осуществляется по факту выполнения работ. Средства в сумме 21 120,12 тыс. руб. планируется исключить из адресной инвестиционной программы при внесении изменений.</t>
    </r>
  </si>
  <si>
    <r>
      <rPr>
        <u/>
        <sz val="18"/>
        <rFont val="Times New Roman"/>
        <family val="1"/>
        <charset val="204"/>
      </rPr>
      <t>Выполнение работ по зимнему содержанию проездов к жилым строениям и строениям, приспособленным для проживания:</t>
    </r>
    <r>
      <rPr>
        <sz val="18"/>
        <rFont val="Times New Roman"/>
        <family val="1"/>
        <charset val="204"/>
      </rPr>
      <t xml:space="preserve">
2 455,80 тыс. руб. - экономия по результатам размещения муниципального заказа (бюджет МО). Средства планируются к перераспределению. </t>
    </r>
  </si>
  <si>
    <r>
      <t xml:space="preserve">Канализационный коллектор от КНС-12:
</t>
    </r>
    <r>
      <rPr>
        <sz val="18"/>
        <rFont val="Times New Roman"/>
        <family val="1"/>
        <charset val="204"/>
      </rPr>
      <t>Средства планируются к снятию назаседании Думы города в апреле (15140,82 тыс.руб.). 
Финансирование окружного бюджета осуществляется по факту выполненных работ.
 Письмо в Департамент жилищно-коммунального комплекса и энергетики ХМАО-Югры (от 31.03.2014 № 01-11-1727/14) о перераспределении экономии на иной объект.</t>
    </r>
  </si>
  <si>
    <r>
      <rPr>
        <u/>
        <sz val="18"/>
        <rFont val="Times New Roman"/>
        <family val="1"/>
        <charset val="204"/>
      </rPr>
      <t>Загородный специализированный (профильный) военно-спортивный лагерь "Барсова гора":</t>
    </r>
    <r>
      <rPr>
        <sz val="18"/>
        <rFont val="Times New Roman"/>
        <family val="1"/>
        <charset val="204"/>
      </rPr>
      <t xml:space="preserve">
Выполнение проектно-изыскательских работ осуществляется в соответствии с заключенным контрактом с ООО "ЭКСПроект" МК №04/П-2014 от 09.01.2014г. Сумма по контракту 8 700,00 тыс.руб Срок выполнения работ по контракту 9 месяцев с даты подписания. В адрес Департамента соцразвития ХМАО-Югры направлено предложение о внесении изменений в программу и уточнении объема доведенной субсидии от 06.03.14г №01-11-1241/14-0-0.</t>
    </r>
  </si>
  <si>
    <r>
      <rPr>
        <u/>
        <sz val="18"/>
        <rFont val="Times New Roman"/>
        <family val="1"/>
        <charset val="204"/>
      </rPr>
      <t>ПИР "Олимпия":</t>
    </r>
    <r>
      <rPr>
        <sz val="18"/>
        <rFont val="Times New Roman"/>
        <family val="1"/>
        <charset val="204"/>
      </rPr>
      <t xml:space="preserve">
Выполнение проектно-изыскательских работ осуществляется в соответствии с заключенным контрактом с ООО "Стройуслуга" МК №01/П-2014 от 09.01.2014г  Сумма по контракту 6 016,56 тыс.руб. Срок выполнения работ по контракту 9 месяцев с даты подписания. В адрес Департамента социального развития ХМАО-Югры направлено предложение о внесении изменений в программу и уточнении объема доведенной субсидии от 06.03.2014г №01-11-1241/14-0-0.
</t>
    </r>
  </si>
  <si>
    <r>
      <rPr>
        <u/>
        <sz val="18"/>
        <rFont val="Times New Roman"/>
        <family val="1"/>
        <charset val="204"/>
      </rPr>
      <t xml:space="preserve">СЮН в лесопарк.зоне, междуречье р.Сайма:
</t>
    </r>
    <r>
      <rPr>
        <sz val="18"/>
        <rFont val="Times New Roman"/>
        <family val="1"/>
        <charset val="204"/>
      </rPr>
      <t xml:space="preserve">Проектно-изыскательские работы выполняются в соответствии с заключенным МК с  ООО "Сибпроектстрой 1" №18/П-2013 от 31.12.2013г. Сумма по контракту - 12 042,38 тыс.руб. срок выполнения работ - 9 месяцев с даты заключения контракта. 882,33 тыс.руб. -экономия по итогам торгов. Средства  предложены к снятию, вынесены на заседание Думы в апреле. 
</t>
    </r>
    <r>
      <rPr>
        <u/>
        <sz val="18"/>
        <rFont val="Times New Roman"/>
        <family val="1"/>
        <charset val="204"/>
      </rPr>
      <t xml:space="preserve">Предоставление субсидии на выполнение муниципального задания подведомственным учреждениям, оказывающим муниципальную услугу «Организация и обеспечение отдыха и оздоровления детей»:
</t>
    </r>
    <r>
      <rPr>
        <sz val="18"/>
        <rFont val="Times New Roman"/>
        <family val="1"/>
        <charset val="204"/>
      </rPr>
      <t xml:space="preserve">12 269,12 тыс.руб. - остаток от доведенного объема средств на оплату стоимости питания детям школьного возраста в оздоровительных лагерях с дневным пребыванием детей. В Департамент социального развития ХМАО-Югры направлено письмо с просьбой перераспределения данных средств на организацию отдыха и оздоровления детей на приобретение путевок (от 20.12.2013 № 12-15-9423/13).
</t>
    </r>
    <r>
      <rPr>
        <u/>
        <sz val="18"/>
        <rFont val="Times New Roman"/>
        <family val="1"/>
        <charset val="204"/>
      </rPr>
      <t xml:space="preserve">Финансовое обеспечение организации отдыха и оздоровления детей, проживающих на территории муниципального образования:
</t>
    </r>
    <r>
      <rPr>
        <sz val="18"/>
        <rFont val="Times New Roman"/>
        <family val="1"/>
        <charset val="204"/>
      </rPr>
      <t>1 496,10 тыс.руб. - на основании справок Департамента финансов ХМАО № 500/05/51 от 18.03.2014 на данную сумму доведенный объем на организацию отдыха и оздоровления уменьшен. 
9,28 - экономия после проведения конкурса.</t>
    </r>
  </si>
  <si>
    <t>Муниципальная программа функционирования «Управление муниципальными финансами города Сургута на 2014-2016 годы» (ДФ)</t>
  </si>
  <si>
    <t>Муниципальная программа "Развитие муниципальной службы в муниципальном образовании городской округ город Сургут на 2014-2016 годы" (УКиМС)</t>
  </si>
  <si>
    <t>30.1.1.</t>
  </si>
  <si>
    <t>30.1.1.1.</t>
  </si>
  <si>
    <t>30.1.1.2.</t>
  </si>
  <si>
    <t>30.1.1.3.</t>
  </si>
  <si>
    <t>30.1.1.4.</t>
  </si>
  <si>
    <t>30.1.2.</t>
  </si>
  <si>
    <t>30.1.2.1.</t>
  </si>
  <si>
    <t>30.1.3.</t>
  </si>
  <si>
    <t>30.1.3.1.</t>
  </si>
  <si>
    <t>30.2.1.1.</t>
  </si>
  <si>
    <t>30.2.2.1.</t>
  </si>
  <si>
    <t>30.2.2.2.</t>
  </si>
  <si>
    <t>30.2.2.3.</t>
  </si>
  <si>
    <t>30.2.2.4.</t>
  </si>
  <si>
    <t>30.2.3.</t>
  </si>
  <si>
    <t>30.2.3.1.</t>
  </si>
  <si>
    <t>30.2.3.2.</t>
  </si>
  <si>
    <t>30.2.4.</t>
  </si>
  <si>
    <t>30.2.4.1.</t>
  </si>
  <si>
    <t>30.3.</t>
  </si>
  <si>
    <t>30.3.1.</t>
  </si>
  <si>
    <t>30.3.1.1.</t>
  </si>
  <si>
    <t>30.3.1.1.1.</t>
  </si>
  <si>
    <t>30.3.1.1.2.</t>
  </si>
  <si>
    <t>30.3.2.</t>
  </si>
  <si>
    <t>30.3.2.1.</t>
  </si>
  <si>
    <t>30.3.3.</t>
  </si>
  <si>
    <t>30.3.3.1.</t>
  </si>
  <si>
    <t>30.3.4.</t>
  </si>
  <si>
    <t>30.3.4.1.</t>
  </si>
  <si>
    <t>Сводная информация о реализации муниципальных программ 
 город Сургут на 01.10.2014 года</t>
  </si>
  <si>
    <t>на 01 октября 2014 года</t>
  </si>
  <si>
    <t>Муниципальная программа «Развитие гражданского общества в городе Сургуте на 2014 — 2020 годы» (МКУ "Наш город")</t>
  </si>
  <si>
    <t>Ожидаемый остаток средств на 01.01.2016</t>
  </si>
  <si>
    <r>
      <t xml:space="preserve">Финансовые затраты на реализацию программы в </t>
    </r>
    <r>
      <rPr>
        <u/>
        <sz val="14"/>
        <rFont val="Times New Roman"/>
        <family val="1"/>
        <charset val="204"/>
      </rPr>
      <t>2015</t>
    </r>
    <r>
      <rPr>
        <sz val="14"/>
        <rFont val="Times New Roman"/>
        <family val="1"/>
        <charset val="204"/>
      </rPr>
      <t xml:space="preserve"> г.  </t>
    </r>
  </si>
  <si>
    <t xml:space="preserve">Утвержденный план 
на 2015 год </t>
  </si>
  <si>
    <t xml:space="preserve">Уточненный план 
на 2015 год </t>
  </si>
  <si>
    <t xml:space="preserve">Информационное обслуживание ОМС в рамках заключенных контратов по результатам проведения ОК: выпуск программ "Новости Сургута" и "Итоги недели", "ТОН" и "В центре событий" </t>
  </si>
  <si>
    <t>Информационное обслуживание ОМС в рамках заключенных контратов по результатам проведения ОК: выпуск программы "Новости" на "Русское радио в Сургуте"</t>
  </si>
  <si>
    <t>Печать  и доставка до почтовых ящиков жителей города газеты "Сургутские ведомости"</t>
  </si>
  <si>
    <t>Опубликование информационных материалов в газете "Сургутская трибуна", "Новый город"</t>
  </si>
  <si>
    <t>Проведение церемонии награждения конкурса "Журналист года - 2014" (вручение призов в денежной форме)</t>
  </si>
  <si>
    <t>Реализация проектов социальной рекламы: печать баннеров, плакатов, стикеров</t>
  </si>
  <si>
    <t>Издание книги "Фамилии Победы"</t>
  </si>
  <si>
    <t>Подпрограмма 3. Муниципальная программа "Развитие гражданского общества в городе Сургуте на 2014-2016 годы"</t>
  </si>
  <si>
    <t>департамент финансов Администрации города Сургута</t>
  </si>
  <si>
    <t>(наименование органа, исполняющего бюджет)</t>
  </si>
  <si>
    <t xml:space="preserve"> на 01.07.2015 г.</t>
  </si>
  <si>
    <t>Дата печати 30.06.2015 (11:21:02)</t>
  </si>
  <si>
    <t>Бюджет: Бюджет городского округа город Сургут</t>
  </si>
  <si>
    <t>Бланк расходов: МКУ "Наш город" ГОРОД-10-040</t>
  </si>
  <si>
    <t>руб.</t>
  </si>
  <si>
    <t>КФСР</t>
  </si>
  <si>
    <t>КЦСР</t>
  </si>
  <si>
    <t>КВР</t>
  </si>
  <si>
    <t>КОСГУ</t>
  </si>
  <si>
    <t>КВСР</t>
  </si>
  <si>
    <t>Доп. ФК</t>
  </si>
  <si>
    <t>Доп. ЭК</t>
  </si>
  <si>
    <t>Доп. КР</t>
  </si>
  <si>
    <t>Финансирование</t>
  </si>
  <si>
    <t>Расход по ЛС</t>
  </si>
  <si>
    <t>Ассигнования 2015  год</t>
  </si>
  <si>
    <t>0113</t>
  </si>
  <si>
    <t>3110059</t>
  </si>
  <si>
    <t>111</t>
  </si>
  <si>
    <t>211</t>
  </si>
  <si>
    <t>040</t>
  </si>
  <si>
    <t>0000</t>
  </si>
  <si>
    <t>000000</t>
  </si>
  <si>
    <t>311010099</t>
  </si>
  <si>
    <t>213</t>
  </si>
  <si>
    <t>112</t>
  </si>
  <si>
    <t>212</t>
  </si>
  <si>
    <t>222</t>
  </si>
  <si>
    <t>226</t>
  </si>
  <si>
    <t>243</t>
  </si>
  <si>
    <t>226202</t>
  </si>
  <si>
    <t>244</t>
  </si>
  <si>
    <t>221</t>
  </si>
  <si>
    <t>225</t>
  </si>
  <si>
    <t>311060099</t>
  </si>
  <si>
    <t>225001</t>
  </si>
  <si>
    <t>226006</t>
  </si>
  <si>
    <t>226014</t>
  </si>
  <si>
    <t>226300</t>
  </si>
  <si>
    <t>290</t>
  </si>
  <si>
    <t>310</t>
  </si>
  <si>
    <t>340</t>
  </si>
  <si>
    <t>340020</t>
  </si>
  <si>
    <t>851</t>
  </si>
  <si>
    <t>290009</t>
  </si>
  <si>
    <t>853</t>
  </si>
  <si>
    <t>290008</t>
  </si>
  <si>
    <t>мероприятие 2</t>
  </si>
  <si>
    <t>тут соц исследования, приобретение и ремонт информационных стендов</t>
  </si>
  <si>
    <t>мероприятие 1</t>
  </si>
  <si>
    <t>тут всякие расходы на содержание МКУ" НГ"</t>
  </si>
  <si>
    <t>3112390</t>
  </si>
  <si>
    <t>224</t>
  </si>
  <si>
    <t>311070099</t>
  </si>
  <si>
    <t>3117904</t>
  </si>
  <si>
    <t>630</t>
  </si>
  <si>
    <t>242</t>
  </si>
  <si>
    <t>мероприятие 3</t>
  </si>
  <si>
    <t>это на тосы. Смотри названия КЦСР или доп КР и сравнивай с названиями мероприятий</t>
  </si>
  <si>
    <t>0314</t>
  </si>
  <si>
    <t>1702443</t>
  </si>
  <si>
    <t>113</t>
  </si>
  <si>
    <t>170010013</t>
  </si>
  <si>
    <t>170020013</t>
  </si>
  <si>
    <t>1705443</t>
  </si>
  <si>
    <t>2226</t>
  </si>
  <si>
    <t>1705609</t>
  </si>
  <si>
    <t>2315</t>
  </si>
  <si>
    <t>это вообще не наши ребята и в отчете не учавствуют</t>
  </si>
  <si>
    <t>Итого</t>
  </si>
  <si>
    <t>такие итоговые цифры должны быть по НГ. Когда будешь забивать смотри формулы не трогай и обращай внимание на исполнителя мероприятий. Он в скобках указан в названии мероприятий</t>
  </si>
  <si>
    <t>твоя задача сводиться к тому что бы забить данные по НГ и пояснения</t>
  </si>
  <si>
    <t>Пояснения можно взять из анализа если ты его делал :)</t>
  </si>
  <si>
    <t>по остольным мероприятиям тебе должны прислать отчет соадминистраторы с указанием сумм и пояснений</t>
  </si>
  <si>
    <t>полностью проверить отчет ты можешь если попросишь Андрея сделать тебе выгрузку по программе из АЦК (правда там ДАиГа не будет).</t>
  </si>
  <si>
    <t>и кстати я вижу вы уже кучу передвижек сделали, насколько я помню значения по ассигнованиям ты забиваешь в графу "уточненный бюджет" а в графу "утвержденный" надо ставить значения в соответствии с решением Думы о бюджете</t>
  </si>
  <si>
    <t>данные пошли</t>
  </si>
  <si>
    <t>Организация  акций по месту жительства для детей и подростков (ДКМПиС)</t>
  </si>
  <si>
    <t xml:space="preserve"> на 01.08.2015 г.</t>
  </si>
  <si>
    <t>Дата печати 31.07.2015 (09:40:11)</t>
  </si>
  <si>
    <t>226013</t>
  </si>
  <si>
    <t>Мероприятие 1</t>
  </si>
  <si>
    <t>Мероприятие 2</t>
  </si>
  <si>
    <t>Мероприятие 3</t>
  </si>
  <si>
    <t>Директор МКУ "Наш город"</t>
  </si>
  <si>
    <t>Д.В. Сердюков</t>
  </si>
  <si>
    <t xml:space="preserve">По итогам заседаний координационного совета по вопросам ТОС от 29.01.2015 , 13.04.2015, 26.06.2015 предусмотрено выделение субсидии ТОСам в размере 22 812 100 тыс. руб. К настоящему времени произведено 100% перечисление  субсидии за 1 квартал, 100% субсидии за 2 квартал. Остальные средства будут перечислены в 4 квартале, в соотвествии с Порядком предоставления субсидий ТОС и графиками перечисления средств субсидии. Заключены МК №26, 28 по услугам аренды помещений, оплата производится ежемесячно по факту оказания услуг. </t>
  </si>
  <si>
    <t>"_____" _______2015г.</t>
  </si>
  <si>
    <t>Исполнитель: Ведущий экономист МКУ "МФЦ г. Сургута"                                          Д.А.Бондарь 230-939</t>
  </si>
  <si>
    <t xml:space="preserve"> на 01.09.2015 г.</t>
  </si>
  <si>
    <t>Дата печати 01.09.2015 (15:28:23)</t>
  </si>
  <si>
    <t xml:space="preserve"> на 01.10.2015 г.</t>
  </si>
  <si>
    <t>Дата печати 30.09.2015 (09:51:14)</t>
  </si>
  <si>
    <t>852</t>
  </si>
  <si>
    <t>1705463</t>
  </si>
  <si>
    <t>Оплата услуг в рамках заключенных муниципальных контрактов запланирована в IV квартале, при завершении работ по проведению социологических исследований.</t>
  </si>
  <si>
    <t xml:space="preserve"> </t>
  </si>
  <si>
    <t xml:space="preserve">Заключены 
4 соглашения, перечисление субсидий по которым осуществляется поквартально согласно утвержденному в соглашениях графику. В IV квартале 2015 года планируется заключение соглашений с двумя общественными организациями инвалидов
</t>
  </si>
  <si>
    <t xml:space="preserve">Состоялось три семинара, два из которых были проведены вне плана, на бесплатной основе.
В IV квартале 2015 года согласно заключенному контракту будет проведен еще один семинар для НКО
</t>
  </si>
  <si>
    <t>Информация о реализации муниципальных программ города Сургута  на 01.11.2015 года</t>
  </si>
  <si>
    <t xml:space="preserve">По итогам проведенного конкурса в соответстсвиии с постановлением Администирации города от 13.03.2015  № 1678  "О выделении грантов в форме субсидий некоммерчесеским организациям в целях поддержки общественно значимых инициатив" будет заключено 18 договоров с НКО. Оставшиеся средства планируется выделить на конкурсной основе в  IV квартале 2015 года.
</t>
  </si>
  <si>
    <t>Средства планируется освоить с IV квартале 2015 года</t>
  </si>
  <si>
    <t>1) 28, 30 мая 2015г состоялось проведение  акции среди детей и подростков по месту жительства "Автобус добра"  в сумме 86 741,42. (заключен договор от 24.04.2015: № 72-15, заключен контракт  от 27.04.15. № 64-МК-15; договор от 18.05.2015 № 78-15; договор от 01.04.2015 № 51-15.)                                                                                                                        2) Проведение  акции среди детей и подростков по месту жительства "Автобус добра" состоялось в сентябре 2015 г. в сумме 72 550,00 (заключен договор от 24.04.2015: № 72-15, заключен контракт  от 27.04.15. № 64-МК-15; договор от 18.05.2015 № 78-15; договор от 01.04.2015 № 51-15.)</t>
  </si>
  <si>
    <t>на 01.11.2015 года</t>
  </si>
  <si>
    <t xml:space="preserve">Зарегистрированы бюджетные обязательства на сумму 3 277,99 тыс.руб.
Всего оплачены расходы в сумме 2 286,58 тыс.руб., в том числе:
1 393,76 тыс.руб. - оплачены коммунальные услуги за январь-сентябрь 2015 года.
892,82 тыс.руб. - оплачены расходы по содержанию объектов соц.сферы за январь-сентябрь 2015 года.
Оплата работ осуществляется в соответствии с заключенными муниципальными контрактами.  </t>
  </si>
  <si>
    <t xml:space="preserve"> на 31.10.2015 г.</t>
  </si>
  <si>
    <t>Дата печати 30.10.2015 (18:41:54)</t>
  </si>
  <si>
    <t>Код цели</t>
  </si>
  <si>
    <t>КВФО</t>
  </si>
  <si>
    <t>0</t>
  </si>
  <si>
    <t>1</t>
  </si>
  <si>
    <t>1702463</t>
  </si>
  <si>
    <t>2226.040.13Б.5463</t>
  </si>
  <si>
    <t>2315.040.13Б.5609</t>
  </si>
  <si>
    <t>Извещения о проведении конкурса по подбору инвестора для реализации инвестиционного проекта по созданию объекта размещено 06.04.2015 г. Вскрытие конвертов состоялось 27.04.2015г. По результатам процедуры вскрытия подана одна заявка  от ООО "СоюзСтрой". На основании  протокола подведения итогов открытого конкурса  от 08.05.2015г. №ИК/3 конкурс признан несостоявшимся, т.к. поступило менее двух конкурсных предложений. 
В связи с изменением законодательства в части расчета стоимости СМР (применение ФЕР), стоимость работ по завершению строительства объекта возросла, утвержденных лимитов бюджетных обязательств не достаточно для проведения аукциона. Увеличение расходов по данному объекту вкючено в перечень принимаемых (увеличение действующих) обязательств на 2016 год. Средства 2015 года перераспределены на заседании Думы города которое состоялось в сентябре 2015 года.</t>
  </si>
  <si>
    <t>Информация о реализации муниципальных программ города Сургута  на 01.12.2015 года</t>
  </si>
  <si>
    <t>на 01.12.2015 года</t>
  </si>
  <si>
    <t>Зарегистрированы бюджетные обязательства на сумму 3 455,66 тыс. руб. Всего оплачены расходы в сумме 2 604,32 тыс. руб., в том числе: 1 587,32 тыс. руб. - оплачены расходы по содержанию объектов соц сферы за январь-октябрь 2015 года.                                                    Оплата работ осуществляется в соответствии с заключенными муниципальными контрактами.</t>
  </si>
  <si>
    <t>По итогам проведенного конкурса в соответстсвиии с постановлением Администирации города от 13.03.2015  № 1678  "О выделении грантов в форме субсидий некоммерчесеским организациям в целях поддержки общественно значимых инициатив" будет заключено 18 договоров с НКО. Оставшиеся средства планируется выделить на конкурсной основе в декабре 2015 г.</t>
  </si>
  <si>
    <t xml:space="preserve">Заключены 5 соглашений, перечисление субсидий по которым осуществляется покватально согласно утве
</t>
  </si>
  <si>
    <t xml:space="preserve">По итогам дополнительно проведенного аукциона на услуги по организации и проведению семинара будет заключен муниципальный контракт на сумму 79 800 руб.
</t>
  </si>
  <si>
    <t>По итогам аукциона на услуги по организации и проведению выставки будет заключен муниципальный контракт на сумму 199 500,00 руб.</t>
  </si>
  <si>
    <t>В декабре 2015 года будет заключен договор на услуги по организации и проведению конференции на сумму 100 000 руб.</t>
  </si>
  <si>
    <t xml:space="preserve">Проведение церемонии награждения конкурса "Журналист года - 2014" (вручение призов в денежной форме), мониторинг средств массовой информации </t>
  </si>
  <si>
    <t>Издание книги "Фамилии Победы", "Улицы Сургута"</t>
  </si>
  <si>
    <t xml:space="preserve"> на 01.12.2015 г.</t>
  </si>
  <si>
    <t>Дата печати 30.11.2015 (14:55:41)</t>
  </si>
  <si>
    <t>Бюджетополучатель: муниципальное казенное учреждение "Наш город"</t>
  </si>
  <si>
    <t>Подраздел</t>
  </si>
  <si>
    <t>00</t>
  </si>
  <si>
    <t>0000000</t>
  </si>
  <si>
    <t>000</t>
  </si>
  <si>
    <t>000000000</t>
  </si>
  <si>
    <t>2</t>
  </si>
  <si>
    <t>13</t>
  </si>
  <si>
    <t>3</t>
  </si>
  <si>
    <t>4</t>
  </si>
  <si>
    <t>5</t>
  </si>
  <si>
    <t>6</t>
  </si>
  <si>
    <t>7</t>
  </si>
  <si>
    <t>8</t>
  </si>
  <si>
    <t>9</t>
  </si>
  <si>
    <t>10</t>
  </si>
  <si>
    <t>11</t>
  </si>
  <si>
    <t>12</t>
  </si>
  <si>
    <t>14</t>
  </si>
  <si>
    <t>15</t>
  </si>
  <si>
    <t>16</t>
  </si>
  <si>
    <t>17</t>
  </si>
  <si>
    <t>18</t>
  </si>
  <si>
    <t>19</t>
  </si>
  <si>
    <t>20</t>
  </si>
  <si>
    <t>21</t>
  </si>
  <si>
    <t>22</t>
  </si>
  <si>
    <t>23</t>
  </si>
  <si>
    <t>24</t>
  </si>
  <si>
    <t>25</t>
  </si>
  <si>
    <t>26</t>
  </si>
  <si>
    <t>27</t>
  </si>
  <si>
    <t>28</t>
  </si>
  <si>
    <t>29</t>
  </si>
  <si>
    <t>30</t>
  </si>
  <si>
    <t>31</t>
  </si>
  <si>
    <t>32</t>
  </si>
  <si>
    <t>33</t>
  </si>
  <si>
    <t>34</t>
  </si>
  <si>
    <t>35</t>
  </si>
  <si>
    <t>36</t>
  </si>
  <si>
    <t>37</t>
  </si>
  <si>
    <t>226004</t>
  </si>
  <si>
    <t>38</t>
  </si>
  <si>
    <t>39</t>
  </si>
  <si>
    <t>40</t>
  </si>
  <si>
    <t>Дата печати 09.12.2015 (10:33:10)</t>
  </si>
  <si>
    <t>Дата печати 09.12.2015 (17:19:15)</t>
  </si>
  <si>
    <t>Код РО</t>
  </si>
  <si>
    <t>Остаток КП - расходы 1кв</t>
  </si>
  <si>
    <t>Остаток КП - расходы 2кв</t>
  </si>
  <si>
    <t>Остаток КП - расходы 3кв</t>
  </si>
  <si>
    <t>Остаток КП - расходы 4кв</t>
  </si>
  <si>
    <t>Остаток КП - расходы год</t>
  </si>
  <si>
    <t>Последний утвержденный АССИГ 2015 на 31.10.2015</t>
  </si>
  <si>
    <t>РГ-А-0700</t>
  </si>
  <si>
    <t>РГ-А-8600</t>
  </si>
  <si>
    <t>РГ-А-8100</t>
  </si>
  <si>
    <t>РГ-А-4600</t>
  </si>
  <si>
    <t>2226.040.13Б.5443</t>
  </si>
  <si>
    <t>РГ-А-4600, РГ-А-4600</t>
  </si>
  <si>
    <t>Мероприятие «Осуществление отдельных государственных полномочий по обеспечению составления (изменения и дополнения) списков кандидатов в присяжные заседатели федеральных судов общей юрисдикции»</t>
  </si>
  <si>
    <t>Опубликование списков кандидатов в присяжные заседатели федеральных судов общей юрисдикции (государственная программа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ХМАО-югре на 2014-2020 годах»)</t>
  </si>
  <si>
    <t>Информация о реализации муниципальных программ города Сургута  на 01.01.2016 года</t>
  </si>
  <si>
    <t>По итогам аукциона на услуги по организации и проведению выставки заключен муниципальный контракт на сумму 199 500,00 руб.</t>
  </si>
  <si>
    <t>Конференция проведена. Экономия составила 50 000 руб.</t>
  </si>
  <si>
    <t>Проведены три семинара. Экономия составила 94 400 руб.</t>
  </si>
  <si>
    <t>Заключены 5 соглашений с общественными организациями инвалидов. Экономия составила 476 717,48 руб.</t>
  </si>
  <si>
    <t xml:space="preserve">По итогам проведенного конкурса в соответствиии с постановлением Администрации города от 13.03.2015  № 1678  "О выделении грантов в форме субсидий некоммерческим организациям в целях поддержки общественно значимых инициатив" заключено 17 договоров с НКО. Экономия составила 274 001,74 руб.
</t>
  </si>
  <si>
    <t>Зарегистрированы бюджетные обязательства на сумму 3 725,65 тыс.руб.
Всего оплачены расходы в сумме 3 369,54 тыс.руб., в том числе:
2 110,39 тыс.руб. - оплачены коммунальные услуги за январь-декабрь 2015 года.
1 259,15 тыс.руб. - оплачены расходы по содержанию объектов соц.сферы за январь-декабрь 2015 года.
Оплата работ осуществляется в соответствии с заключенными муниципальными контрактами.  
Остаток средств 887,78 тыс.руб.,в том числе:
732,78 тыс.руб. - по коммунальным услугам, оплата произведена по фактическим показаниям приборов учета;
155,0 тыс.руб. - экономия в связи с уточнением объемов обслуживания по результатам инвентаризации.</t>
  </si>
  <si>
    <t>Проведение церемонии награждения конкурса "Журналист года - 2014" (вручение призов в денежной форме), мониторинг средств массовой информации</t>
  </si>
  <si>
    <t xml:space="preserve">Информационное обслуживание ОМС в рамках заключенных контратов по результатам проведения ОК: выпуск программ "Новости Сургута" и "Итоги недели", "ТОН" и "В центре событий"  </t>
  </si>
  <si>
    <t>Информационное обслуживание ОМС в рамках заключенных контратов по результатам проведения ОК: выпуск программы "Новости" на "Русское радио в Сургуте", "Диалог в прямом эфире"</t>
  </si>
  <si>
    <t>Издание книг "Фамилии Победы", "Улицы Сургута", "Краеведческий календарь"</t>
  </si>
  <si>
    <t>В связи с тем, что приобретение товаров для проведения акций среди детей "Автобус добра" осуществлялось путем проведения электронных аукционов, сложилась экономия в сумме 40 708,60 рублей. Товар приобретен в полном количестве, согласно смет расходов.                                                                                                                В адрес департамента культуры, молодежной политики и спорта направлено письмо (ДКМПиС № 04-01-06-3785/15-0-0 от 18.06.2015) о внесении изменений в муниципальную программу «Развитие гражданского общества в городском округе Сургут на 2014-2020 годы» и утверждении новой суммы расходов на 2015 год в размере 159 291,42 рублей.                                                                    1) 28, 30 мая 2015г состоялось проведение  акции среди детей и подростков по месту жительства "Автобус добра"  в сумме 86 741,42. (заключен договор от 24.04.2015: № 72-15, заключен контракт  от 27.04.15. № 64-МК-15; договор от 18.05.2015 № 78-15; договор от 01.04.2015 № 51-15.)                                                                                                                        2) Проведение  акции среди детей и подростков по месту жительства "Автобус добра" состоялось в сентябре 2015 г. в сумме 72 550,00 (заключен договор от 24.04.2015: № 72-15, заключен контракт  от 27.04.15. № 64-МК-15; договор от 18.05.2015 № 78-15; договор от 01.04.2015 № 51-15.)</t>
  </si>
  <si>
    <t>Наименование</t>
  </si>
  <si>
    <t>Ответственный (администратор 
или соадминистратор)</t>
  </si>
  <si>
    <t>Объем финансирования
( руб.)</t>
  </si>
  <si>
    <t>Примечание (внешние и внутренние факторы, обусловившие неисполнение плана)</t>
  </si>
  <si>
    <t>Наименование показателя, ед. измер.</t>
  </si>
  <si>
    <t>Результат реализации программы</t>
  </si>
  <si>
    <t>Примечание (внешние и внутренние факторы, обусловившие неисполнение / перевыполнение показателей)*</t>
  </si>
  <si>
    <t>отклонение</t>
  </si>
  <si>
    <t>%</t>
  </si>
  <si>
    <t>ед.</t>
  </si>
  <si>
    <t>Цель подпрограммы: Создание условий для развития социально ориентированных некоммерческих организаций в городском округе город Сургут</t>
  </si>
  <si>
    <t xml:space="preserve">управление общественных связей </t>
  </si>
  <si>
    <t>Всего, в том числе:</t>
  </si>
  <si>
    <t>- за счет средств местного бюджета</t>
  </si>
  <si>
    <t xml:space="preserve">количество заключенных соглашений 
о предоставлении 
субсидии социально ориентированным 
некоммерческим организациям, ед.
</t>
  </si>
  <si>
    <t xml:space="preserve">количество участников семинаров 
для социально ориентированных 
некоммерческих организаций, чел.
</t>
  </si>
  <si>
    <t>Всего, в том числе</t>
  </si>
  <si>
    <t>количество участников городской выставки социально значимых проектов, ед.</t>
  </si>
  <si>
    <t xml:space="preserve"> за счет средств местного бюджета</t>
  </si>
  <si>
    <t xml:space="preserve">количество мероприятий 
с участием социально ориентированных 
некоммерческих организаций, ед.
</t>
  </si>
  <si>
    <t>за счет средств местного бюджета</t>
  </si>
  <si>
    <t>за счет межбюджетных трансфертов из федерального бюджета</t>
  </si>
  <si>
    <t>Подпрограмма 3. Поддержка социально ориентированных некоммерческих организаций</t>
  </si>
  <si>
    <t>Подпрограмма 2. «Создание условий для расширения доступа населения к информации о деятельности органов местного самоуправления»</t>
  </si>
  <si>
    <t>Цель подпрограммы 2: Обеспечение реализации конституционных прав граждан на получение своевременной, достоверной, полной и разносторонней информации о деятельности органов местного самоуправления и социально-экономическом развитии муниципального образования городской округ город Сургут</t>
  </si>
  <si>
    <t>Целевые показатели результатов реализации муниципальной программы</t>
  </si>
  <si>
    <t>Управление информационной политики</t>
  </si>
  <si>
    <t>всего, в том числе:</t>
  </si>
  <si>
    <t>количество проведенных мероприятий, ед.</t>
  </si>
  <si>
    <t>х</t>
  </si>
  <si>
    <t xml:space="preserve">количество полос, вышедших 
в номерах еженедельной официальной газеты, ед.
</t>
  </si>
  <si>
    <t>количество проектов социальной рекламы, представленных на конкурс, ед.</t>
  </si>
  <si>
    <t>количество реализованных презентационных 
и краеведческих издательских проектов, ед.</t>
  </si>
  <si>
    <t>Всего 
по подпрограмме 2 «Создание условий 
для расширения доступа населения к информации 
о деятельности органов местного самоуправления»</t>
  </si>
  <si>
    <t>количество вышедших 
в эфир информационных
 и информационно-аналитических программ, ед.</t>
  </si>
  <si>
    <t>количество полос опубликованной информации о деятельности органов местного самоуправления, ед.</t>
  </si>
  <si>
    <t>Комплексная цель программы: создание условий для развития гражданского общества в городе Сургуте</t>
  </si>
  <si>
    <t>Департамент городского хозяйства</t>
  </si>
  <si>
    <t>количество проведенных акций по месту жительства для детей и подростков, ед.</t>
  </si>
  <si>
    <t>Цель подпрограммы 1: Совершенствование механизма взаимодействия органов местного самоуправления с институтами гражданского общества в решении вопросов местного значения</t>
  </si>
  <si>
    <t>количество жителей, участвующих в мероприятиях по правовому просвещению и пропаганде социально ответственного поведения (посещение бесплатных юридических консультаций и семинаров), чел.</t>
  </si>
  <si>
    <t>количество жителей, вовлеченных в организацию и проведение совместных с органами местного самоуправления мероприятия по обсуждению социально значимых проблем и вопросов местного значения, чел.</t>
  </si>
  <si>
    <t>число реализованных гражданских инициатив по месту жительства (созданные советы многоквартирных домов), ед.</t>
  </si>
  <si>
    <t xml:space="preserve">количество жителей, участвующих
в мероприятиях по правовому просвещению и пропаганде социально ответственного поведения (посещение бесплатных юридических консультаций и семинаров), чел.
</t>
  </si>
  <si>
    <t xml:space="preserve">количество жителей, вовлеченных в организацию и проведение совместных
с органами местного самоуправления мероприятий по обсуждению социально значимых проблем и вопросов местного значения, чел.
</t>
  </si>
  <si>
    <t xml:space="preserve">число реализованных гражданских инициатив по месту жительства (созданные советы многоквартирных домов), ед.
</t>
  </si>
  <si>
    <t>количество социологических исследований по актуальным вопросам жизнеобеспечения города, ед.</t>
  </si>
  <si>
    <t>количество распространенных по месту жительства информационных материалов по актуальным вопросам жизнеобеспечения и вопросам местного значения, тыс. листов</t>
  </si>
  <si>
    <t>количество реализованных социально значимых проектов территориальных общественных самоуправлений, ед.</t>
  </si>
  <si>
    <t>уровень удовлетворенности населения доступностью и качеством получаемой информации в средствах массовой информации  (на основе социологических исследований), %</t>
  </si>
  <si>
    <t>количество подписчиков муниципального печатного издания, чел.</t>
  </si>
  <si>
    <t>количество участников проектов по созданию и продвижению социальной рекламы, чел.</t>
  </si>
  <si>
    <t>количество реализованных краеведческих и презентационных издательских проектов, ед.</t>
  </si>
  <si>
    <t>количество заключенных договоров на предоставление субсидий социально ориентированным некоммерческим организациям в целях поддержки общественно значимых инициатив, ед.</t>
  </si>
  <si>
    <t>количество участников семинаров для социально ориентированных некоммерческих организаций, чел.</t>
  </si>
  <si>
    <t>количество мероприятий с участием социально ориентированных некоммерческих организаций, ед.</t>
  </si>
  <si>
    <t xml:space="preserve">количество сетевых портов подключения 
к транспортной сети передачи данных муниципальной информационной системы, ед.
</t>
  </si>
  <si>
    <t>количество обслуживаемых средств вычислительной, копировально-множительной техники и периферийного оборудования МКУ «Наш город», ед.</t>
  </si>
  <si>
    <t>Итого 
по мероприятиям задачи 1</t>
  </si>
  <si>
    <t>Задача 2. Совершенствование системы изучения и формирования общественного мнения (информирование населения)  по актуальным вопросам жизнеобеспечения, предоставление органам местного самоуправления аналитической информации о ситуации в городе</t>
  </si>
  <si>
    <t xml:space="preserve">количество социологических исследований 
по актуальным вопросам жизнеобеспечения города, ед.
</t>
  </si>
  <si>
    <t xml:space="preserve">количество распространенных
по месту жительства информационных материалов по актуальным вопросам жизнеобеспечения
и вопросам местного значения, 
тыс. листов
</t>
  </si>
  <si>
    <t>Задача 3. Совершенствование механизма поддержки территориальных общественных самоуправлений и вовлечение граждан по месту жительства в решение проблем местного сообщества</t>
  </si>
  <si>
    <t>количество проведенных городских конкурсов «Лучший совет ТОС», ед.</t>
  </si>
  <si>
    <t>Итого 
по мероприятиям задачи 2</t>
  </si>
  <si>
    <t>Итого 
по мероприятиям задачи 3</t>
  </si>
  <si>
    <t xml:space="preserve">Всего 
по подпрограмме 1 «Взаимодействие органов местного самоуправления 
с институтами гражданского общества в решении вопросов местного значения»
</t>
  </si>
  <si>
    <t>количество реализованных проектов социальной рекламы, ед.</t>
  </si>
  <si>
    <t>Всего по подпрограмме 3 «Поддержка социально ориентированных некоммерческих организаций»</t>
  </si>
  <si>
    <t>Общий объем ассигнований на реализацию программы – всего, в том числе:</t>
  </si>
  <si>
    <t>за счет средств федерального бюджета</t>
  </si>
  <si>
    <t>количество участников проектов по созданию и продвижению социальной рекламы, ед.</t>
  </si>
  <si>
    <t>количество минут вышедшей в эфир информации о деятельности органов местного самоуправления, ед.</t>
  </si>
  <si>
    <t xml:space="preserve">количество заключенных договоров о предоставлении грантов 
в форме субсидий социально ориентированным 
некоммерческим организациям, ед.
</t>
  </si>
  <si>
    <t>количество заключенных договоров 
на предоставление субсидий социально ориентированным
некоммерческим организациям
в целях поддержки общественно значимых инициатив, ед.</t>
  </si>
  <si>
    <t>утвержденный план 
на 2016 год</t>
  </si>
  <si>
    <t>уточненный план 
на 2016 год</t>
  </si>
  <si>
    <t xml:space="preserve"> факт 
за 2016 год</t>
  </si>
  <si>
    <t>Утвержденный план на 2016 год</t>
  </si>
  <si>
    <t>Уточненный план на 2016 год</t>
  </si>
  <si>
    <t>факт 
за 2016 год</t>
  </si>
  <si>
    <t xml:space="preserve">Объем ассигнований администратора  – </t>
  </si>
  <si>
    <t>департамент архитектуры и градостроительства</t>
  </si>
  <si>
    <t>муниципальное казенное учреждение "Наш город"</t>
  </si>
  <si>
    <t>отдел молодежной политики</t>
  </si>
  <si>
    <t>Мероприятие 1.1.1. Обеспечение выполнения функций муниципального казенного учреждения «Наш город» в рамках комплексной работы с населением</t>
  </si>
  <si>
    <t xml:space="preserve">Мероприятие 1.1.3. Акция среди детей и подростков 
по месту жительства «Автобус добра»
</t>
  </si>
  <si>
    <t>Мероприятие 1.1.4. Предоставление услуг муниципальному казенному учреждению «Наш город» в сфере информационных технологий</t>
  </si>
  <si>
    <t>Муниципальное казённое учреждение "Управление информационных технологий и связи г. Сургута"</t>
  </si>
  <si>
    <t>Мероприятие 1.1.5. 
Обеспечение деятельности МКУ «Наш город» в сфере коммунального обслуживания</t>
  </si>
  <si>
    <t>доля помещений МКУ "Наш город", обеспеченных комплексным содержанием, %</t>
  </si>
  <si>
    <t xml:space="preserve">Мероприятие 1.2.1. Организация социологических исследований 
и информирование населения города по социально значимым вопросам
</t>
  </si>
  <si>
    <t xml:space="preserve">Мероприятие 1.3.1. Методическая, организационная, материально-техническая и финансовая поддержка деятельности территориальных общественных самоуправлений
</t>
  </si>
  <si>
    <t>Задача 4. Обеспечение и реализация информационной политики органов муниципальной власти</t>
  </si>
  <si>
    <t>Мероприятие 2.4..1. Организация 
и проведение информационных мероприятий (пресс-конференций, брифингов, выходов к прессе, пресс-туров 
и так далее), специализированных журналистских (профессиональных) конкурсов</t>
  </si>
  <si>
    <t>Итого по мероприятиям задачи 4.</t>
  </si>
  <si>
    <t>Задача 5. Формирование и использование информационных ресурсов для обеспечения жителей города общественно  значимой информацией</t>
  </si>
  <si>
    <t>Мероприятие 2.5.1. Информационное обеспечение органов местного самоуправления  
в электронных СМИ (телевидение)</t>
  </si>
  <si>
    <t>Мероприятие 2.5.2. Информационное обеспечение органов местного самоуправления 
в электронных СМИ (радиовещание)</t>
  </si>
  <si>
    <t>Мероприятие 2.5.3. Информационное обеспечение органов местного самоуправления  
в печатных СМИ</t>
  </si>
  <si>
    <t>Мероприятие 2.5.4. Подготовка 
и издание еженедельной официальной газеты органов местного самоуправления</t>
  </si>
  <si>
    <t>Мероприятие 2.5.5. Осуществление отдельных государственных полномочий по обеспечению составления (изменения и дополнения) списков кандидатов в присяжные заседатели федеральных судов общей юрисдикции</t>
  </si>
  <si>
    <t xml:space="preserve">Мероприятие 2.5.5.1. Опубликование списков кандидатов в присяжные заседатели федеральных судов общей юрисдикции
</t>
  </si>
  <si>
    <t>Мероприятие 2.5.5.2.Материально-техническое обеспечение  деятельности по осуществлению отдельных государственных полномочий по обеспечению составления (изменения и дополнения) списков кандидатов в присяжные заседатели федеральных судов общей юрисдикции</t>
  </si>
  <si>
    <t>муниципальное казенное учреждение "Хозяйственно- эксплуатационное управление"</t>
  </si>
  <si>
    <t>всего, в том числе</t>
  </si>
  <si>
    <t>Итого по мероприятиям задачи 5.</t>
  </si>
  <si>
    <t>Задача 6. Поддержка и развитие социальной рекламы</t>
  </si>
  <si>
    <t>Мероприятие 2.6.1. Подготовка 
и проведение конкурса социальной рекламы «Простые правила»</t>
  </si>
  <si>
    <t>Мероприятие 2.6.2. Создание 
и реализация проектов социальной рекламы</t>
  </si>
  <si>
    <t>Итого по мероприятиям задачи 6.</t>
  </si>
  <si>
    <t>Задача 7. Поддержка издательской деятельности в части издания презентационной и краеведческой  литературы</t>
  </si>
  <si>
    <t xml:space="preserve">Мероприятие 2.7.1. Создание 
и реализация презентационных и краеведческих издательских проектов
</t>
  </si>
  <si>
    <t>Всего по мероприятиям задачи 7.</t>
  </si>
  <si>
    <t>Задача 8: Содействие формированию открытой и конкурентной системы поддержки социально ориентированных некоммерческих организаций</t>
  </si>
  <si>
    <t>Мероприятие 3.8.1.  Оказание финансовой поддержки социально ориентированным некоммерческим организациям путем предоставления субсидий на конкурсной основе</t>
  </si>
  <si>
    <t>Мероприятие 3.8.1.1. 
Проведение конкурса на предоставление грантов в форме субсидий некоммерческим организациям в целях поддержки общественно значимых инициатив</t>
  </si>
  <si>
    <t>Мероприятие 3.8.1.2. 
Предоставление субсидий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</si>
  <si>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Итого по мероприятиям
задачи 8:</t>
  </si>
  <si>
    <t>Задача 9. Содействие повышению эффективности и профессионализма в деятельности социально ориентированных некоммерческих организаций</t>
  </si>
  <si>
    <t>Мероприятие 3.9.1. 
Оказание 
поддержки в области подготовки, дополнительного профессионального образования работников и добровольцев социально ориентированных 
некоммерческих организаций</t>
  </si>
  <si>
    <t>Задача 10. Распространение лучших практик социально ориентированных некоммерческих организаций</t>
  </si>
  <si>
    <t>Мероприятие 3.10.1. 
Проведение городской выставки 
социальных проектов 
некоммерческих организаций</t>
  </si>
  <si>
    <t>Задача 11. Привлечение социально ориентированных некоммерческих организаций к реализации городских мероприятий</t>
  </si>
  <si>
    <t>Мероприятие 3.11.1. 
Проведение городских мероприятий (конференций, круглых 
столов, встреч, общественных слушаний)
с участием социально ориентированных некоммерческих организаций</t>
  </si>
  <si>
    <t xml:space="preserve"> на 01.01.2017 г.</t>
  </si>
  <si>
    <t>Дата печати 19.01.2017 (16:06:24)</t>
  </si>
  <si>
    <t>Ассигнования 2016 год</t>
  </si>
  <si>
    <t>Последний утвержденный АССИГ 2016 на 31.12.2016</t>
  </si>
  <si>
    <t>3110100590</t>
  </si>
  <si>
    <t>310099</t>
  </si>
  <si>
    <t>04-2105</t>
  </si>
  <si>
    <t>119</t>
  </si>
  <si>
    <t>225012</t>
  </si>
  <si>
    <t>04-2115</t>
  </si>
  <si>
    <t>3110600590</t>
  </si>
  <si>
    <t>04-2111</t>
  </si>
  <si>
    <t>3110720980</t>
  </si>
  <si>
    <t>3110761810</t>
  </si>
  <si>
    <t>3400320980</t>
  </si>
  <si>
    <t>341199</t>
  </si>
  <si>
    <t>1710182300</t>
  </si>
  <si>
    <t>170013</t>
  </si>
  <si>
    <t>04-2041</t>
  </si>
  <si>
    <t>1710185120</t>
  </si>
  <si>
    <t>17101S2300</t>
  </si>
  <si>
    <t>1710220050</t>
  </si>
  <si>
    <t>170099</t>
  </si>
  <si>
    <t>Объем ассигнований соадминистратора – департамента архитектуры и градостроительства</t>
  </si>
  <si>
    <t xml:space="preserve">- за счет средств местного бюджета </t>
  </si>
  <si>
    <t xml:space="preserve">Объем ассигнований соадминистратора – отдел молодёжной политики </t>
  </si>
  <si>
    <t>Объем ассигнований соадминистратора – департамента городского хозяйства</t>
  </si>
  <si>
    <t>Объем ассигнований соадминистратора – управления информационной политики</t>
  </si>
  <si>
    <t>- за счет межбюджетных трансфертов из федерального бюджета</t>
  </si>
  <si>
    <t>Объем ассигнований соадминистратора – управления общественных связей</t>
  </si>
  <si>
    <t>Объем ассигнований соадминистратора – муниципального казенного учреждения «Хозяйственно – эксплуатационное управление</t>
  </si>
  <si>
    <t xml:space="preserve">Управление общественных связей </t>
  </si>
  <si>
    <t xml:space="preserve">Отдел молодёжной политики </t>
  </si>
  <si>
    <t>Департамент архитектуры и градостроительства</t>
  </si>
  <si>
    <t>Муниципальное казенное учреждение "Хозяйственно- эксплуатационное управление"</t>
  </si>
  <si>
    <t>Муниципальное казенное учреждение "Наш город"</t>
  </si>
  <si>
    <t>Внешний фактор: увеличение показателя обусловлено проведением мероприятий по повышению гражданской активности избирателей</t>
  </si>
  <si>
    <t xml:space="preserve">Внешний фактор: показатель отражает фактическое количество проектов, заявленных ТОС с целью получения средств субсидии на реализацию. Средства предоставлены 15-и ТОС на основании решений межведомственного координационного совета по вопросам территориального общественного самоуправления,  в соответствии с постановлениями Администрации города «О предоставлении субсидии ТОС города Сургута на осуществление собственных инициатив по вопросам местного значения в рамках реализации муниципальной программы «Развитие гражданского общества в городе Сургуте на 2014- 2030 годы» </t>
  </si>
  <si>
    <t xml:space="preserve">Внутренний фактор: изменение количества информационных минут обусловлено корректировкой технического задания </t>
  </si>
  <si>
    <t>Внутренний фактор: показатель получен по итогам  решения городской комиссии по издательской деятельности, определяющей целесообразность реализации того или иного проекта, исходя из количества поданных заявок и их краеведческой и исторической значимости.</t>
  </si>
  <si>
    <t>Внутренний фактор: 419 576,74 руб. - оплата работ по  "факту" на основании актов выполненных работ, в том числе:
  363 622,01 руб. - на коммунальные услуги, оплата произведена по фактическим приборам учета; 
 55 954,73 руб. - на эксплуатацию инженерных систем, в связи с уточнением объемов обслуживания по результатам инвентаризации (МКУ "Наш город").
- 25 173,76 руб. - отсутствие потребности в запланированных расходах на содержание общедомового имущества, сумма расходов уточнена при заключении контрактов  с управляющими организациями  по объектам  МКУ "Наш город".</t>
  </si>
  <si>
    <t>Внешний фактор: экономия в результате проведения аукциона в электронной форме</t>
  </si>
  <si>
    <t>Внешний фактор: экономия в результате проведения электронного аукциона</t>
  </si>
  <si>
    <t>Внешний фактор: экономия сложилась по результатам торгов.</t>
  </si>
  <si>
    <t>Внешний фактор: одно из запланированных мероприятий  не было проведено в связи с его отменой.  Муниципальный контракт на оказание услуг по проведению конференции был расторгнут по обоюдному согласию сторон</t>
  </si>
  <si>
    <t>Внешний фактор: перевыполнение показателя обусловлено востребованностью получения бесплатных юридических консультаций председателями, членами  правления, бухгалтерами садоводческих, дачных и гаражных некоммерческих объединений города Сургута</t>
  </si>
  <si>
    <t>Внешний фактор: перевыполнение показателя обусловлено проведением мероприятий по повышению гражданской активности избирателей</t>
  </si>
  <si>
    <t>Внешний фактор: перевыполнение показателя произошло за счет проведения исследования "Оценка качества предоставления государственных и муниципальных услуг на территории муниципального образования городской округ город Сургут" (по запросу МКУ "МФЦ")</t>
  </si>
  <si>
    <t xml:space="preserve">Внешний фактор: Средства предоставлены 15-и ТОС на основании решений межведомственного координационного совета по вопросам территориального общественного самоуправления, в соответствии с постановлениями Администрации города «О предоставлении субсидии ТОС города Сургута на осуществление собственных инициатив по вопросам местного значения в рамках реализации настоящей муниципальной программы </t>
  </si>
  <si>
    <t xml:space="preserve">Внешний фактор: перевыполнение показателя обусловлено увеличением популярности конкурса социальной рекламы "Простые правила" </t>
  </si>
  <si>
    <t>ввод в эксплуатацию, ед.</t>
  </si>
  <si>
    <t>количество подключенных объектов к сетям газоснабжения, ед.</t>
  </si>
  <si>
    <t>Внешний фактор: конкурс признан несостоявшимся в связи с нарушением пункта 5.2.1. Положения о проведении городского конкурса «Лучший Совет ТОС», утверждённого постановлением Администрации города от 01.04.2014 № 2082 «О проведении городского конкурса «Лучший Совет ТОС» (с последующими изменениями), согласно решению заседания межведомственного координационного совета по вопросам территориального общественного самоуправления от 05.10.2016</t>
  </si>
  <si>
    <t>Внешний фактор: увеличение показателя обусловлено опубликованием  полного списка присяжных заседателей, который подлежит утверждению один раз в 4 года, в остальные годы - частичная корректировка.</t>
  </si>
  <si>
    <t>Внутренний фактор: перевыполнение показателя обусловлено увеличением среднего объема и количества подлежащих опубликованию нормативно-правовых актов</t>
  </si>
  <si>
    <t>количество полос опубликованной информации 
по спискам кандидатов 
в присяжные заседатели федеральных судов общей юрисдикции, ед.</t>
  </si>
  <si>
    <t>Внутренний фактор: в связи с проведением конкурсных процедур на закупку товаров, за счет сложившейся экономии дополнительно приобретены конверты и бумага.</t>
  </si>
  <si>
    <t>Внешний фактор: фактическое значение показателя установлено по итогам  решения городской комиссии по издательской деятельности, определяющей целесообразность реализации того или иного проекта, исходя из количества поданных заявок и их краеведческой и исторической значимости.</t>
  </si>
  <si>
    <t>Подпрограмма 1 "Взаимодействие органов местного самоуправления с институтами гражданского общества в решении вопросов местного значения"</t>
  </si>
  <si>
    <t>Задача 1: Повышение эффективности взаимодействия органов местного самоуправления с гражданами в реализации социально значимых инициатив (мероприятий)</t>
  </si>
  <si>
    <t>Мероприятие 1.1.2. Строительство объекта «Общественный центр в п. Снежный"</t>
  </si>
  <si>
    <t>площадь введенного в эксплуатацию общественного центра в п. Снежный, кв.м</t>
  </si>
  <si>
    <t>доля населения, получившая доступ к услугам общественного центра в п. Снежный, %</t>
  </si>
  <si>
    <t>степень готовности объекта «Общественный центр в п. Снежный», %</t>
  </si>
  <si>
    <t>Внешний фактор: увеличение показателя произошло за счет проведения исследования "Оценка качества предоставления государственных и муниципальных услуг на территории муниципального образования городской округ город Сургут"  по запросу МКУ "МФЦ"</t>
  </si>
  <si>
    <t>Внешний фактор: снижение стоимости газетной полосы произошло за счет увеличения общего объема номера газеты, в которой были размещены списки присяжных заседателей</t>
  </si>
  <si>
    <t>уровень выполнения договорных обязательств по материально-техническому и организационному обеспечению деятельности органов местного самоуправления, %</t>
  </si>
  <si>
    <t xml:space="preserve">Внешний фактор: в связи с поздними сроками подведения итогов конкурса, длительной процедурой проведения электронного аукциона, не представилось возможным проведение дополнительного аукциона на реализацию проектов социальной рекламы за счет средств образовавшейся экономии </t>
  </si>
  <si>
    <t xml:space="preserve">за счет межбюджетных трансфертов 
из федерального бюджета
</t>
  </si>
  <si>
    <t xml:space="preserve">Внешний фактор: показатель получен по результатам социологического опроса «Мониторинг информационного пространства города Сургута»
</t>
  </si>
  <si>
    <t>Внешний фактор: снижение количества подписчиков обусловлено следующими причинами:
–Осуществление бесплатной доставки газеты «Сургутские ведомости» населению; 
–увеличение количества читателей электронной версии газеты, размещенной на официальном портале Администрации города;
–общая тенденция к снижению популярности печатных изданий, снижению их тиража, связанная в том числе со снижением реальных доходов населения.</t>
  </si>
  <si>
    <t xml:space="preserve">Внешний фактор: показатель не достигнут в связи с  отменой 1 мероприятия. Муниципальный контракт на оказание услуг по его проведению был расторгнут по обоюдному согласию сторон. </t>
  </si>
  <si>
    <t>Внешний фактор: показатель не достигнут  в связи с  отменой одного мероприятия.  Муниципальный контракт на оказание услуг по его проведению  был расторгнут по обоюдному согласию сторон. Выполнение трех мероприятий организовано без привлечения  бюджетных ассигнований.</t>
  </si>
  <si>
    <t>% исполнения</t>
  </si>
  <si>
    <t>%  исполнения</t>
  </si>
  <si>
    <t>Анализ исполнения муниципальной программы "Развитие гражданского общества в городе Сургуте на 2014-2030 годы" за 2016 год</t>
  </si>
  <si>
    <t>Приложение 27.1</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</si>
</sst>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5" formatCode="#,##0&quot;р.&quot;;\-#,##0&quot;р.&quot;"/>
    <numFmt numFmtId="43" formatCode="_-* #,##0.00_р_._-;\-* #,##0.00_р_._-;_-* &quot;-&quot;??_р_._-;_-@_-"/>
    <numFmt numFmtId="164" formatCode="#,##0.0"/>
    <numFmt numFmtId="165" formatCode="0.0"/>
    <numFmt numFmtId="166" formatCode="#,##0.0_ ;\-#,##0.0\ "/>
    <numFmt numFmtId="167" formatCode="0.0%"/>
    <numFmt numFmtId="168" formatCode="#,##0.00_ ;\-#,##0.00\ "/>
    <numFmt numFmtId="169" formatCode="&quot;$&quot;#,##0_);\(&quot;$&quot;#,##0\)"/>
    <numFmt numFmtId="170" formatCode="&quot;р.&quot;#,##0_);\(&quot;р.&quot;#,##0\)"/>
    <numFmt numFmtId="171" formatCode="000000"/>
    <numFmt numFmtId="172" formatCode="#,##0.0_р_."/>
    <numFmt numFmtId="173" formatCode="0_ ;\-0\ "/>
    <numFmt numFmtId="174" formatCode="dd/mm/yyyy\ hh:mm"/>
  </numFmts>
  <fonts count="90" x14ac:knownFonts="1">
    <font>
      <sz val="12"/>
      <color theme="1"/>
      <name val="Times New Roman"/>
      <family val="2"/>
      <charset val="204"/>
    </font>
    <font>
      <sz val="12"/>
      <color indexed="8"/>
      <name val="Times New Roman"/>
      <family val="2"/>
      <charset val="204"/>
    </font>
    <font>
      <b/>
      <sz val="28"/>
      <name val="Times New Roman"/>
      <family val="1"/>
      <charset val="204"/>
    </font>
    <font>
      <sz val="26"/>
      <color indexed="8"/>
      <name val="Calibri"/>
      <family val="2"/>
    </font>
    <font>
      <sz val="26"/>
      <name val="Times New Roman"/>
      <family val="1"/>
      <charset val="204"/>
    </font>
    <font>
      <sz val="26"/>
      <color indexed="8"/>
      <name val="Times New Roman"/>
      <family val="1"/>
      <charset val="204"/>
    </font>
    <font>
      <i/>
      <sz val="26"/>
      <name val="Times New Roman"/>
      <family val="1"/>
      <charset val="204"/>
    </font>
    <font>
      <sz val="12"/>
      <color indexed="8"/>
      <name val="Times New Roman"/>
      <family val="2"/>
      <charset val="204"/>
    </font>
    <font>
      <sz val="8"/>
      <name val="Times New Roman"/>
      <family val="2"/>
      <charset val="204"/>
    </font>
    <font>
      <sz val="14"/>
      <name val="Times New Roman"/>
      <family val="1"/>
      <charset val="204"/>
    </font>
    <font>
      <i/>
      <sz val="26"/>
      <color indexed="8"/>
      <name val="Times New Roman"/>
      <family val="1"/>
      <charset val="204"/>
    </font>
    <font>
      <sz val="26"/>
      <color indexed="10"/>
      <name val="Times New Roman"/>
      <family val="1"/>
      <charset val="204"/>
    </font>
    <font>
      <i/>
      <sz val="14"/>
      <name val="Times New Roman"/>
      <family val="1"/>
      <charset val="204"/>
    </font>
    <font>
      <b/>
      <sz val="14"/>
      <name val="Times New Roman"/>
      <family val="1"/>
      <charset val="204"/>
    </font>
    <font>
      <b/>
      <i/>
      <sz val="14"/>
      <name val="Times New Roman"/>
      <family val="1"/>
      <charset val="204"/>
    </font>
    <font>
      <b/>
      <sz val="16"/>
      <name val="Times New Roman"/>
      <family val="1"/>
      <charset val="204"/>
    </font>
    <font>
      <u/>
      <sz val="14"/>
      <name val="Times New Roman"/>
      <family val="1"/>
      <charset val="204"/>
    </font>
    <font>
      <sz val="9"/>
      <color indexed="81"/>
      <name val="Tahoma"/>
      <family val="2"/>
      <charset val="204"/>
    </font>
    <font>
      <b/>
      <sz val="9"/>
      <color indexed="81"/>
      <name val="Tahoma"/>
      <family val="2"/>
      <charset val="204"/>
    </font>
    <font>
      <sz val="10"/>
      <name val="Arial Cyr"/>
      <charset val="204"/>
    </font>
    <font>
      <sz val="10"/>
      <name val="Arial"/>
      <family val="2"/>
      <charset val="204"/>
    </font>
    <font>
      <sz val="10"/>
      <name val="Helv"/>
      <family val="2"/>
      <charset val="204"/>
    </font>
    <font>
      <sz val="11"/>
      <color indexed="8"/>
      <name val="Calibri"/>
      <family val="2"/>
      <charset val="204"/>
    </font>
    <font>
      <sz val="18"/>
      <name val="Times New Roman"/>
      <family val="1"/>
      <charset val="204"/>
    </font>
    <font>
      <b/>
      <sz val="18"/>
      <name val="Times New Roman"/>
      <family val="1"/>
      <charset val="204"/>
    </font>
    <font>
      <sz val="14"/>
      <name val="Calibri"/>
      <family val="2"/>
    </font>
    <font>
      <sz val="18"/>
      <name val="Calibri"/>
      <family val="2"/>
    </font>
    <font>
      <sz val="20"/>
      <name val="Times New Roman"/>
      <family val="1"/>
      <charset val="204"/>
    </font>
    <font>
      <sz val="20"/>
      <name val="Calibri"/>
      <family val="2"/>
    </font>
    <font>
      <sz val="22"/>
      <name val="Times New Roman"/>
      <family val="1"/>
      <charset val="204"/>
    </font>
    <font>
      <b/>
      <sz val="24"/>
      <name val="Times New Roman"/>
      <family val="1"/>
      <charset val="204"/>
    </font>
    <font>
      <b/>
      <sz val="22"/>
      <name val="Times New Roman"/>
      <family val="1"/>
      <charset val="204"/>
    </font>
    <font>
      <b/>
      <sz val="18"/>
      <name val="Calibri"/>
      <family val="2"/>
    </font>
    <font>
      <b/>
      <sz val="26"/>
      <name val="Times New Roman"/>
      <family val="1"/>
      <charset val="204"/>
    </font>
    <font>
      <sz val="18"/>
      <name val="Times New Roman"/>
      <family val="2"/>
      <charset val="204"/>
    </font>
    <font>
      <b/>
      <sz val="20"/>
      <name val="Times New Roman"/>
      <family val="1"/>
      <charset val="204"/>
    </font>
    <font>
      <b/>
      <u/>
      <sz val="26"/>
      <name val="Times New Roman"/>
      <family val="1"/>
      <charset val="204"/>
    </font>
    <font>
      <sz val="28"/>
      <name val="Times New Roman"/>
      <family val="1"/>
      <charset val="204"/>
    </font>
    <font>
      <sz val="24"/>
      <name val="Times New Roman"/>
      <family val="1"/>
      <charset val="204"/>
    </font>
    <font>
      <sz val="25"/>
      <name val="Times New Roman"/>
      <family val="1"/>
      <charset val="204"/>
    </font>
    <font>
      <u/>
      <sz val="26"/>
      <name val="Times New Roman"/>
      <family val="1"/>
      <charset val="204"/>
    </font>
    <font>
      <u/>
      <sz val="22"/>
      <name val="Times New Roman"/>
      <family val="1"/>
      <charset val="204"/>
    </font>
    <font>
      <b/>
      <i/>
      <sz val="24"/>
      <name val="Times New Roman"/>
      <family val="1"/>
      <charset val="204"/>
    </font>
    <font>
      <b/>
      <sz val="14"/>
      <name val="Calibri"/>
      <family val="2"/>
    </font>
    <font>
      <sz val="20"/>
      <name val="Times"/>
      <family val="1"/>
    </font>
    <font>
      <u/>
      <sz val="24"/>
      <name val="Times New Roman"/>
      <family val="1"/>
      <charset val="204"/>
    </font>
    <font>
      <u/>
      <sz val="18"/>
      <name val="Times New Roman"/>
      <family val="1"/>
      <charset val="204"/>
    </font>
    <font>
      <i/>
      <sz val="18"/>
      <name val="Times New Roman"/>
      <family val="1"/>
      <charset val="204"/>
    </font>
    <font>
      <sz val="22"/>
      <name val="Calibri"/>
      <family val="2"/>
    </font>
    <font>
      <sz val="16"/>
      <name val="Times New Roman"/>
      <family val="1"/>
      <charset val="204"/>
    </font>
    <font>
      <sz val="14"/>
      <color indexed="8"/>
      <name val="Times New Roman"/>
      <family val="2"/>
      <charset val="204"/>
    </font>
    <font>
      <sz val="10"/>
      <name val="Arial"/>
      <family val="2"/>
      <charset val="204"/>
    </font>
    <font>
      <sz val="8.5"/>
      <name val="MS Sans Serif"/>
      <family val="2"/>
      <charset val="204"/>
    </font>
    <font>
      <sz val="8"/>
      <name val="Arial Cyr"/>
      <family val="2"/>
      <charset val="204"/>
    </font>
    <font>
      <b/>
      <sz val="11"/>
      <name val="Times New Roman"/>
      <family val="1"/>
      <charset val="204"/>
    </font>
    <font>
      <b/>
      <sz val="8.5"/>
      <name val="MS Sans Serif"/>
      <family val="2"/>
      <charset val="204"/>
    </font>
    <font>
      <sz val="8"/>
      <name val="Arial Cyr"/>
      <charset val="204"/>
    </font>
    <font>
      <b/>
      <sz val="8"/>
      <name val="Arial Cyr"/>
      <charset val="204"/>
    </font>
    <font>
      <b/>
      <sz val="10"/>
      <name val="Arial"/>
      <family val="2"/>
      <charset val="204"/>
    </font>
    <font>
      <i/>
      <sz val="12"/>
      <name val="Times New Roman"/>
      <family val="1"/>
      <charset val="204"/>
    </font>
    <font>
      <b/>
      <i/>
      <sz val="8"/>
      <name val="Arial Cyr"/>
      <charset val="204"/>
    </font>
    <font>
      <sz val="14"/>
      <color indexed="8"/>
      <name val="Times New Roman"/>
      <family val="1"/>
      <charset val="204"/>
    </font>
    <font>
      <sz val="14"/>
      <name val="Times New Roman"/>
      <family val="2"/>
      <charset val="204"/>
    </font>
    <font>
      <sz val="10"/>
      <name val="Times New Roman"/>
      <family val="1"/>
      <charset val="204"/>
    </font>
    <font>
      <sz val="12"/>
      <color theme="1"/>
      <name val="Times New Roman"/>
      <family val="2"/>
      <charset val="204"/>
    </font>
    <font>
      <sz val="11"/>
      <color theme="1"/>
      <name val="Calibri"/>
      <family val="2"/>
      <charset val="204"/>
      <scheme val="minor"/>
    </font>
    <font>
      <b/>
      <sz val="26"/>
      <color theme="0"/>
      <name val="Times New Roman"/>
      <family val="1"/>
      <charset val="204"/>
    </font>
    <font>
      <sz val="26"/>
      <color theme="0"/>
      <name val="Times New Roman"/>
      <family val="1"/>
      <charset val="204"/>
    </font>
    <font>
      <sz val="18"/>
      <color theme="0"/>
      <name val="Times New Roman"/>
      <family val="1"/>
      <charset val="204"/>
    </font>
    <font>
      <sz val="22"/>
      <color theme="0"/>
      <name val="Times New Roman"/>
      <family val="1"/>
      <charset val="204"/>
    </font>
    <font>
      <sz val="18"/>
      <color theme="1"/>
      <name val="Times New Roman"/>
      <family val="1"/>
      <charset val="204"/>
    </font>
    <font>
      <b/>
      <sz val="16"/>
      <color theme="0"/>
      <name val="Times New Roman"/>
      <family val="1"/>
      <charset val="204"/>
    </font>
    <font>
      <sz val="10"/>
      <color rgb="FF00B050"/>
      <name val="Arial"/>
      <family val="2"/>
      <charset val="204"/>
    </font>
    <font>
      <sz val="14"/>
      <color theme="8" tint="0.79998168889431442"/>
      <name val="Times New Roman"/>
      <family val="1"/>
      <charset val="204"/>
    </font>
    <font>
      <b/>
      <sz val="14"/>
      <color theme="8" tint="0.79998168889431442"/>
      <name val="Times New Roman"/>
      <family val="1"/>
      <charset val="204"/>
    </font>
    <font>
      <sz val="14"/>
      <color theme="0"/>
      <name val="Times New Roman"/>
      <family val="1"/>
      <charset val="204"/>
    </font>
    <font>
      <sz val="14"/>
      <color theme="1"/>
      <name val="Times New Roman"/>
      <family val="1"/>
      <charset val="204"/>
    </font>
    <font>
      <i/>
      <sz val="14"/>
      <color theme="0"/>
      <name val="Times New Roman"/>
      <family val="1"/>
      <charset val="204"/>
    </font>
    <font>
      <b/>
      <sz val="12"/>
      <color theme="1"/>
      <name val="Times New Roman"/>
      <family val="2"/>
      <charset val="204"/>
    </font>
    <font>
      <sz val="10"/>
      <color rgb="FF000000"/>
      <name val="Times New Roman"/>
      <family val="1"/>
      <charset val="204"/>
    </font>
    <font>
      <sz val="10"/>
      <color theme="1"/>
      <name val="Times New Roman"/>
      <family val="1"/>
      <charset val="204"/>
    </font>
    <font>
      <sz val="10"/>
      <color theme="1"/>
      <name val="Times New Roman"/>
      <family val="2"/>
      <charset val="204"/>
    </font>
    <font>
      <b/>
      <sz val="10"/>
      <color theme="1"/>
      <name val="Times New Roman"/>
      <family val="1"/>
      <charset val="204"/>
    </font>
    <font>
      <sz val="10"/>
      <color theme="1"/>
      <name val="Calibri"/>
      <family val="2"/>
      <charset val="204"/>
      <scheme val="minor"/>
    </font>
    <font>
      <sz val="8.5"/>
      <name val="MS Sans Serif"/>
    </font>
    <font>
      <sz val="8"/>
      <name val="Arial Cyr"/>
    </font>
    <font>
      <b/>
      <sz val="8.5"/>
      <name val="MS Sans Serif"/>
    </font>
    <font>
      <b/>
      <sz val="8"/>
      <name val="Arial Cyr"/>
    </font>
    <font>
      <sz val="10"/>
      <color rgb="FFFF0000"/>
      <name val="Times New Roman"/>
      <family val="2"/>
      <charset val="204"/>
    </font>
    <font>
      <sz val="10"/>
      <name val="Times New Roman"/>
      <family val="2"/>
      <charset val="204"/>
    </font>
  </fonts>
  <fills count="27">
    <fill>
      <patternFill patternType="none"/>
    </fill>
    <fill>
      <patternFill patternType="gray125"/>
    </fill>
    <fill>
      <patternFill patternType="solid">
        <fgColor indexed="42"/>
        <bgColor indexed="64"/>
      </patternFill>
    </fill>
    <fill>
      <patternFill patternType="solid">
        <fgColor indexed="27"/>
        <bgColor indexed="64"/>
      </patternFill>
    </fill>
    <fill>
      <patternFill patternType="solid">
        <fgColor indexed="9"/>
        <bgColor indexed="64"/>
      </patternFill>
    </fill>
    <fill>
      <patternFill patternType="solid">
        <fgColor indexed="49"/>
        <bgColor indexed="64"/>
      </patternFill>
    </fill>
    <fill>
      <patternFill patternType="solid">
        <fgColor indexed="41"/>
        <bgColor indexed="64"/>
      </patternFill>
    </fill>
    <fill>
      <patternFill patternType="solid">
        <fgColor indexed="44"/>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0000"/>
        <bgColor indexed="64"/>
      </patternFill>
    </fill>
    <fill>
      <patternFill patternType="solid">
        <fgColor rgb="FF66FFCC"/>
        <bgColor indexed="64"/>
      </patternFill>
    </fill>
    <fill>
      <patternFill patternType="solid">
        <fgColor rgb="FFFFC000"/>
        <bgColor indexed="64"/>
      </patternFill>
    </fill>
    <fill>
      <patternFill patternType="solid">
        <fgColor rgb="FF66FFFF"/>
        <bgColor indexed="64"/>
      </patternFill>
    </fill>
    <fill>
      <patternFill patternType="solid">
        <fgColor rgb="FF99FF99"/>
        <bgColor indexed="64"/>
      </patternFill>
    </fill>
    <fill>
      <patternFill patternType="solid">
        <fgColor rgb="FF66FF99"/>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3" tint="0.59999389629810485"/>
        <bgColor indexed="64"/>
      </patternFill>
    </fill>
    <fill>
      <patternFill patternType="solid">
        <fgColor rgb="FFCCFFFF"/>
        <bgColor indexed="64"/>
      </patternFill>
    </fill>
    <fill>
      <patternFill patternType="solid">
        <fgColor rgb="FFCCECFF"/>
        <bgColor indexed="64"/>
      </patternFill>
    </fill>
    <fill>
      <patternFill patternType="solid">
        <fgColor rgb="FFCCCCFF"/>
        <bgColor indexed="64"/>
      </patternFill>
    </fill>
    <fill>
      <patternFill patternType="solid">
        <fgColor rgb="FFFF99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s>
  <cellStyleXfs count="59">
    <xf numFmtId="0" fontId="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5" fillId="0" borderId="0"/>
    <xf numFmtId="0" fontId="65" fillId="0" borderId="0"/>
    <xf numFmtId="0" fontId="51" fillId="0" borderId="0"/>
    <xf numFmtId="0" fontId="19" fillId="0" borderId="0"/>
    <xf numFmtId="0" fontId="19" fillId="0" borderId="0"/>
    <xf numFmtId="0" fontId="65" fillId="0" borderId="0"/>
    <xf numFmtId="0" fontId="65" fillId="0" borderId="0"/>
    <xf numFmtId="0" fontId="19" fillId="0" borderId="0"/>
    <xf numFmtId="0" fontId="65" fillId="0" borderId="0"/>
    <xf numFmtId="0" fontId="65" fillId="0" borderId="0"/>
    <xf numFmtId="0" fontId="20" fillId="0" borderId="0"/>
    <xf numFmtId="0" fontId="1" fillId="0" borderId="0"/>
    <xf numFmtId="0" fontId="20" fillId="0" borderId="0"/>
    <xf numFmtId="0" fontId="1" fillId="0" borderId="0"/>
    <xf numFmtId="0" fontId="64" fillId="0" borderId="0"/>
    <xf numFmtId="0" fontId="20" fillId="0" borderId="0"/>
    <xf numFmtId="0" fontId="20" fillId="0" borderId="0"/>
    <xf numFmtId="0" fontId="20" fillId="0" borderId="0"/>
    <xf numFmtId="0" fontId="19" fillId="0" borderId="0"/>
    <xf numFmtId="0" fontId="65" fillId="0" borderId="0"/>
    <xf numFmtId="0" fontId="65" fillId="0" borderId="0"/>
    <xf numFmtId="0" fontId="20" fillId="0" borderId="0"/>
    <xf numFmtId="0" fontId="1" fillId="0" borderId="0"/>
    <xf numFmtId="9" fontId="64" fillId="0" borderId="0" applyFont="0" applyFill="0" applyBorder="0" applyAlignment="0" applyProtection="0"/>
    <xf numFmtId="9" fontId="19" fillId="0" borderId="0" applyFont="0" applyFill="0" applyBorder="0" applyAlignment="0" applyProtection="0"/>
    <xf numFmtId="0" fontId="21" fillId="0" borderId="0"/>
    <xf numFmtId="43" fontId="7" fillId="0" borderId="0" applyFont="0" applyFill="0" applyBorder="0" applyAlignment="0" applyProtection="0"/>
    <xf numFmtId="0" fontId="2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20" fillId="0" borderId="0" applyFont="0" applyFill="0" applyBorder="0" applyAlignment="0" applyProtection="0"/>
    <xf numFmtId="170" fontId="20" fillId="0" borderId="0" applyFont="0" applyFill="0" applyBorder="0" applyAlignment="0" applyProtection="0"/>
    <xf numFmtId="5"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cellStyleXfs>
  <cellXfs count="1067">
    <xf numFmtId="0" fontId="0" fillId="0" borderId="0" xfId="0"/>
    <xf numFmtId="0" fontId="3" fillId="0" borderId="0" xfId="0" applyFont="1" applyFill="1" applyBorder="1"/>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165" fontId="4" fillId="2" borderId="1" xfId="0" applyNumberFormat="1" applyFont="1" applyFill="1" applyBorder="1" applyAlignment="1" applyProtection="1">
      <alignment horizontal="center" vertical="center" wrapText="1"/>
      <protection locked="0"/>
    </xf>
    <xf numFmtId="165" fontId="4" fillId="2" borderId="2" xfId="0" applyNumberFormat="1" applyFont="1" applyFill="1" applyBorder="1" applyAlignment="1" applyProtection="1">
      <alignment horizontal="center" vertical="center" wrapText="1"/>
      <protection locked="0"/>
    </xf>
    <xf numFmtId="165" fontId="4" fillId="0" borderId="0" xfId="0" applyNumberFormat="1" applyFont="1" applyFill="1" applyBorder="1" applyAlignment="1" applyProtection="1">
      <alignment horizontal="center" vertical="center" wrapText="1"/>
      <protection locked="0"/>
    </xf>
    <xf numFmtId="166" fontId="5" fillId="0" borderId="0" xfId="34" applyNumberFormat="1" applyFont="1" applyFill="1" applyBorder="1" applyAlignment="1">
      <alignment horizontal="center" wrapText="1"/>
    </xf>
    <xf numFmtId="166" fontId="5" fillId="0" borderId="0" xfId="34" applyNumberFormat="1" applyFont="1" applyFill="1" applyBorder="1" applyAlignment="1">
      <alignment wrapText="1"/>
    </xf>
    <xf numFmtId="0" fontId="4" fillId="0" borderId="0" xfId="0" applyFont="1" applyFill="1" applyBorder="1"/>
    <xf numFmtId="166" fontId="5" fillId="0" borderId="1" xfId="34" applyNumberFormat="1" applyFont="1" applyFill="1" applyBorder="1"/>
    <xf numFmtId="166" fontId="5" fillId="0" borderId="0" xfId="34" applyNumberFormat="1" applyFont="1" applyFill="1" applyBorder="1"/>
    <xf numFmtId="4" fontId="4" fillId="0" borderId="1" xfId="0" applyNumberFormat="1" applyFont="1" applyBorder="1" applyAlignment="1">
      <alignment horizontal="right"/>
    </xf>
    <xf numFmtId="0" fontId="4" fillId="0" borderId="1" xfId="0" applyFont="1" applyBorder="1"/>
    <xf numFmtId="0" fontId="4" fillId="0" borderId="2" xfId="0" applyFont="1" applyBorder="1"/>
    <xf numFmtId="4" fontId="5" fillId="0" borderId="1" xfId="0" applyNumberFormat="1" applyFont="1" applyBorder="1" applyAlignment="1">
      <alignment horizontal="right"/>
    </xf>
    <xf numFmtId="0" fontId="5" fillId="0" borderId="1" xfId="0" applyFont="1" applyBorder="1"/>
    <xf numFmtId="0" fontId="5" fillId="0" borderId="2" xfId="0" applyFont="1" applyBorder="1"/>
    <xf numFmtId="0" fontId="4" fillId="0" borderId="0" xfId="0" applyFont="1" applyAlignment="1">
      <alignment horizontal="left" vertical="center"/>
    </xf>
    <xf numFmtId="0" fontId="3" fillId="3" borderId="1" xfId="0" applyFont="1" applyFill="1" applyBorder="1"/>
    <xf numFmtId="0" fontId="3" fillId="0" borderId="0" xfId="0" applyFont="1"/>
    <xf numFmtId="0" fontId="3" fillId="0" borderId="1" xfId="0" applyFont="1" applyBorder="1"/>
    <xf numFmtId="16" fontId="4" fillId="2" borderId="1" xfId="0" applyNumberFormat="1" applyFont="1" applyFill="1" applyBorder="1" applyAlignment="1">
      <alignment horizontal="lef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horizontal="center" vertical="center" wrapText="1"/>
    </xf>
    <xf numFmtId="4" fontId="4" fillId="4" borderId="1" xfId="0" applyNumberFormat="1" applyFont="1" applyFill="1" applyBorder="1" applyAlignment="1">
      <alignment horizontal="center" vertical="center" wrapText="1"/>
    </xf>
    <xf numFmtId="166" fontId="5" fillId="0" borderId="1" xfId="34" applyNumberFormat="1" applyFont="1" applyFill="1" applyBorder="1" applyAlignment="1">
      <alignment horizontal="center" vertical="center"/>
    </xf>
    <xf numFmtId="166" fontId="5" fillId="0" borderId="2" xfId="34" applyNumberFormat="1" applyFont="1" applyFill="1" applyBorder="1" applyAlignment="1">
      <alignment horizontal="center" vertical="center"/>
    </xf>
    <xf numFmtId="0" fontId="5" fillId="2" borderId="1" xfId="0" applyFont="1" applyFill="1" applyBorder="1" applyAlignment="1">
      <alignment horizontal="left" vertical="center" wrapText="1"/>
    </xf>
    <xf numFmtId="0" fontId="4" fillId="4" borderId="0" xfId="0" applyFont="1" applyFill="1" applyAlignment="1">
      <alignment horizontal="left" vertical="center"/>
    </xf>
    <xf numFmtId="0" fontId="3" fillId="4" borderId="0" xfId="0" applyFont="1" applyFill="1" applyBorder="1"/>
    <xf numFmtId="2" fontId="4" fillId="2" borderId="1" xfId="0" applyNumberFormat="1" applyFont="1" applyFill="1" applyBorder="1" applyAlignment="1" applyProtection="1">
      <alignment horizontal="center" vertical="center" wrapText="1"/>
      <protection locked="0"/>
    </xf>
    <xf numFmtId="2" fontId="4" fillId="4" borderId="1" xfId="0" applyNumberFormat="1" applyFont="1" applyFill="1" applyBorder="1" applyAlignment="1">
      <alignment horizontal="center" vertical="center" wrapText="1"/>
    </xf>
    <xf numFmtId="2" fontId="3" fillId="0" borderId="0" xfId="0" applyNumberFormat="1" applyFont="1" applyFill="1" applyBorder="1"/>
    <xf numFmtId="2" fontId="3" fillId="4" borderId="0" xfId="0" applyNumberFormat="1" applyFont="1" applyFill="1" applyBorder="1"/>
    <xf numFmtId="2" fontId="3" fillId="0" borderId="0" xfId="0" applyNumberFormat="1" applyFont="1"/>
    <xf numFmtId="1" fontId="4" fillId="2" borderId="1" xfId="0" applyNumberFormat="1" applyFont="1" applyFill="1" applyBorder="1" applyAlignment="1" applyProtection="1">
      <alignment horizontal="center" vertical="center" wrapText="1"/>
      <protection locked="0"/>
    </xf>
    <xf numFmtId="1" fontId="5" fillId="4" borderId="1" xfId="34" applyNumberFormat="1" applyFont="1" applyFill="1" applyBorder="1" applyAlignment="1">
      <alignment horizontal="center" vertical="center"/>
    </xf>
    <xf numFmtId="1" fontId="3" fillId="0" borderId="0" xfId="0" applyNumberFormat="1" applyFont="1" applyFill="1" applyBorder="1"/>
    <xf numFmtId="1" fontId="3" fillId="0" borderId="0" xfId="0" applyNumberFormat="1" applyFont="1"/>
    <xf numFmtId="0" fontId="2" fillId="0" borderId="3"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5" fillId="0" borderId="1" xfId="0" applyFont="1" applyFill="1" applyBorder="1"/>
    <xf numFmtId="0" fontId="5" fillId="0" borderId="2" xfId="0" applyFont="1" applyFill="1" applyBorder="1"/>
    <xf numFmtId="0" fontId="4" fillId="5" borderId="1" xfId="0" applyFont="1" applyFill="1" applyBorder="1"/>
    <xf numFmtId="166" fontId="5" fillId="5" borderId="1" xfId="34" applyNumberFormat="1" applyFont="1" applyFill="1" applyBorder="1"/>
    <xf numFmtId="0" fontId="5" fillId="5" borderId="1" xfId="0" applyFont="1" applyFill="1" applyBorder="1"/>
    <xf numFmtId="0" fontId="5" fillId="5" borderId="2" xfId="0" applyFont="1" applyFill="1" applyBorder="1"/>
    <xf numFmtId="166" fontId="5" fillId="0" borderId="1" xfId="0" applyNumberFormat="1" applyFont="1" applyFill="1" applyBorder="1"/>
    <xf numFmtId="0" fontId="3" fillId="3" borderId="0" xfId="0" applyFont="1" applyFill="1" applyBorder="1"/>
    <xf numFmtId="4" fontId="4" fillId="6" borderId="1" xfId="0" applyNumberFormat="1" applyFont="1" applyFill="1" applyBorder="1" applyAlignment="1">
      <alignment horizontal="center" vertical="center" wrapText="1"/>
    </xf>
    <xf numFmtId="2" fontId="4" fillId="6" borderId="1" xfId="0" applyNumberFormat="1" applyFont="1" applyFill="1" applyBorder="1" applyAlignment="1">
      <alignment horizontal="center" vertical="center" wrapText="1"/>
    </xf>
    <xf numFmtId="4" fontId="4" fillId="7" borderId="1" xfId="0" applyNumberFormat="1" applyFont="1" applyFill="1" applyBorder="1" applyAlignment="1">
      <alignment horizontal="center" vertical="center" wrapText="1"/>
    </xf>
    <xf numFmtId="1" fontId="5" fillId="7" borderId="1" xfId="34" applyNumberFormat="1" applyFont="1" applyFill="1" applyBorder="1" applyAlignment="1">
      <alignment horizontal="center" vertical="center"/>
    </xf>
    <xf numFmtId="4" fontId="5" fillId="7" borderId="1" xfId="0" applyNumberFormat="1" applyFont="1" applyFill="1" applyBorder="1" applyAlignment="1">
      <alignment horizontal="center" vertical="center" wrapText="1"/>
    </xf>
    <xf numFmtId="4" fontId="4" fillId="7" borderId="1" xfId="0" applyNumberFormat="1" applyFont="1" applyFill="1" applyBorder="1" applyAlignment="1">
      <alignment horizontal="center" vertical="center"/>
    </xf>
    <xf numFmtId="166" fontId="5" fillId="7" borderId="1" xfId="34" applyNumberFormat="1" applyFont="1" applyFill="1" applyBorder="1" applyAlignment="1">
      <alignment horizontal="center" vertical="center"/>
    </xf>
    <xf numFmtId="2" fontId="4" fillId="7" borderId="1" xfId="0" applyNumberFormat="1" applyFont="1" applyFill="1" applyBorder="1" applyAlignment="1">
      <alignment horizontal="center" vertical="center"/>
    </xf>
    <xf numFmtId="16" fontId="4" fillId="7" borderId="1" xfId="0" applyNumberFormat="1" applyFont="1" applyFill="1" applyBorder="1" applyAlignment="1">
      <alignment horizontal="left" vertical="top" wrapText="1"/>
    </xf>
    <xf numFmtId="0" fontId="5" fillId="7" borderId="1" xfId="0" applyFont="1" applyFill="1" applyBorder="1" applyAlignment="1">
      <alignment vertical="top" wrapText="1"/>
    </xf>
    <xf numFmtId="0" fontId="4" fillId="7" borderId="1" xfId="0" applyFont="1" applyFill="1" applyBorder="1" applyAlignment="1">
      <alignment horizontal="left" vertical="top" wrapText="1"/>
    </xf>
    <xf numFmtId="0" fontId="4" fillId="7" borderId="1" xfId="0" applyFont="1" applyFill="1" applyBorder="1" applyAlignment="1">
      <alignment vertical="top" wrapText="1"/>
    </xf>
    <xf numFmtId="4" fontId="4" fillId="7" borderId="1" xfId="0" applyNumberFormat="1" applyFont="1" applyFill="1" applyBorder="1" applyAlignment="1">
      <alignment horizontal="right" vertical="center"/>
    </xf>
    <xf numFmtId="166" fontId="5" fillId="7" borderId="1" xfId="34" applyNumberFormat="1" applyFont="1" applyFill="1" applyBorder="1" applyAlignment="1">
      <alignment vertical="center"/>
    </xf>
    <xf numFmtId="4" fontId="6" fillId="7" borderId="1" xfId="0" applyNumberFormat="1" applyFont="1" applyFill="1" applyBorder="1" applyAlignment="1">
      <alignment horizontal="right" vertical="center"/>
    </xf>
    <xf numFmtId="4" fontId="4" fillId="7" borderId="1" xfId="0" applyNumberFormat="1" applyFont="1" applyFill="1" applyBorder="1" applyAlignment="1">
      <alignment horizontal="right" vertical="center" wrapText="1"/>
    </xf>
    <xf numFmtId="16" fontId="4" fillId="7" borderId="1" xfId="0" applyNumberFormat="1" applyFont="1" applyFill="1" applyBorder="1" applyAlignment="1">
      <alignment horizontal="left" vertical="center" wrapText="1"/>
    </xf>
    <xf numFmtId="0" fontId="5" fillId="7" borderId="1" xfId="0" applyFont="1" applyFill="1" applyBorder="1" applyAlignment="1">
      <alignment vertical="center" wrapText="1"/>
    </xf>
    <xf numFmtId="0" fontId="4" fillId="7" borderId="1" xfId="0" applyFont="1" applyFill="1" applyBorder="1" applyAlignment="1">
      <alignment horizontal="left" vertical="center" wrapText="1"/>
    </xf>
    <xf numFmtId="0" fontId="4" fillId="7" borderId="1" xfId="0" applyFont="1" applyFill="1" applyBorder="1" applyAlignment="1">
      <alignment horizontal="center" vertical="center"/>
    </xf>
    <xf numFmtId="0" fontId="4" fillId="7" borderId="1" xfId="0" applyFont="1" applyFill="1" applyBorder="1" applyAlignment="1">
      <alignment vertical="center" wrapText="1"/>
    </xf>
    <xf numFmtId="4" fontId="4" fillId="7" borderId="1" xfId="0" applyNumberFormat="1" applyFont="1" applyFill="1" applyBorder="1" applyAlignment="1">
      <alignment horizontal="right"/>
    </xf>
    <xf numFmtId="166" fontId="5" fillId="7" borderId="1" xfId="34" applyNumberFormat="1" applyFont="1" applyFill="1" applyBorder="1"/>
    <xf numFmtId="4" fontId="4" fillId="7" borderId="1" xfId="0" applyNumberFormat="1" applyFont="1" applyFill="1" applyBorder="1" applyAlignment="1">
      <alignment horizontal="right" vertical="top" wrapText="1"/>
    </xf>
    <xf numFmtId="3" fontId="5" fillId="7" borderId="1" xfId="34" applyNumberFormat="1" applyFont="1" applyFill="1" applyBorder="1" applyAlignment="1">
      <alignment horizontal="center" vertical="center"/>
    </xf>
    <xf numFmtId="2" fontId="5" fillId="7" borderId="1" xfId="0" applyNumberFormat="1" applyFont="1" applyFill="1" applyBorder="1" applyAlignment="1">
      <alignment horizontal="center" vertical="center"/>
    </xf>
    <xf numFmtId="4" fontId="5" fillId="7" borderId="1" xfId="0" applyNumberFormat="1" applyFont="1" applyFill="1" applyBorder="1" applyAlignment="1">
      <alignment horizontal="center" vertical="center"/>
    </xf>
    <xf numFmtId="4" fontId="5" fillId="7" borderId="1" xfId="0" applyNumberFormat="1" applyFont="1" applyFill="1" applyBorder="1" applyAlignment="1">
      <alignment horizontal="right"/>
    </xf>
    <xf numFmtId="3" fontId="5" fillId="7" borderId="1" xfId="0" applyNumberFormat="1" applyFont="1" applyFill="1" applyBorder="1" applyAlignment="1">
      <alignment horizontal="center" vertical="center"/>
    </xf>
    <xf numFmtId="166" fontId="5" fillId="7" borderId="1" xfId="0" applyNumberFormat="1" applyFont="1" applyFill="1" applyBorder="1"/>
    <xf numFmtId="1" fontId="5" fillId="7" borderId="1" xfId="0" applyNumberFormat="1" applyFont="1" applyFill="1" applyBorder="1" applyAlignment="1">
      <alignment horizontal="center" vertical="center"/>
    </xf>
    <xf numFmtId="4" fontId="23" fillId="0" borderId="1" xfId="0" applyNumberFormat="1" applyFont="1" applyFill="1" applyBorder="1" applyAlignment="1">
      <alignment horizontal="center" vertical="center" wrapText="1"/>
    </xf>
    <xf numFmtId="0" fontId="24" fillId="0" borderId="0" xfId="0" applyFont="1" applyFill="1" applyBorder="1" applyAlignment="1">
      <alignment vertical="center" wrapText="1"/>
    </xf>
    <xf numFmtId="0" fontId="25" fillId="0" borderId="0" xfId="0" applyFont="1" applyFill="1" applyBorder="1" applyAlignment="1">
      <alignment vertical="center"/>
    </xf>
    <xf numFmtId="0" fontId="13" fillId="0" borderId="0" xfId="0" applyFont="1" applyFill="1" applyBorder="1" applyAlignment="1">
      <alignment vertical="center"/>
    </xf>
    <xf numFmtId="0" fontId="23"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4" fillId="0" borderId="0" xfId="0" applyFont="1" applyFill="1" applyBorder="1" applyAlignment="1">
      <alignment horizontal="center" vertical="center"/>
    </xf>
    <xf numFmtId="0" fontId="23" fillId="0" borderId="0" xfId="0" applyFont="1" applyFill="1" applyBorder="1" applyAlignment="1">
      <alignment horizontal="center" vertical="center"/>
    </xf>
    <xf numFmtId="165" fontId="23" fillId="0" borderId="0" xfId="0" applyNumberFormat="1" applyFont="1" applyFill="1" applyBorder="1" applyAlignment="1" applyProtection="1">
      <alignment horizontal="center" vertical="center" wrapText="1"/>
      <protection locked="0"/>
    </xf>
    <xf numFmtId="165" fontId="24" fillId="0" borderId="0" xfId="0" applyNumberFormat="1" applyFont="1" applyFill="1" applyBorder="1" applyAlignment="1" applyProtection="1">
      <alignment horizontal="center" vertical="center" wrapText="1"/>
      <protection locked="0"/>
    </xf>
    <xf numFmtId="0" fontId="23" fillId="0" borderId="0" xfId="0" applyFont="1" applyFill="1" applyBorder="1" applyAlignment="1">
      <alignment vertical="center"/>
    </xf>
    <xf numFmtId="16" fontId="29" fillId="0" borderId="1" xfId="0" applyNumberFormat="1" applyFont="1" applyFill="1" applyBorder="1" applyAlignment="1">
      <alignment horizontal="left" vertical="center" wrapText="1"/>
    </xf>
    <xf numFmtId="4" fontId="30" fillId="0" borderId="1" xfId="0" applyNumberFormat="1" applyFont="1" applyFill="1" applyBorder="1" applyAlignment="1">
      <alignment horizontal="center" vertical="center" wrapText="1"/>
    </xf>
    <xf numFmtId="168" fontId="23" fillId="0" borderId="0" xfId="39" applyNumberFormat="1" applyFont="1" applyFill="1" applyBorder="1" applyAlignment="1">
      <alignment vertical="center"/>
    </xf>
    <xf numFmtId="166" fontId="24" fillId="0" borderId="0" xfId="39" applyNumberFormat="1" applyFont="1" applyFill="1" applyBorder="1" applyAlignment="1">
      <alignment vertical="center"/>
    </xf>
    <xf numFmtId="166" fontId="23" fillId="0" borderId="0" xfId="39" applyNumberFormat="1" applyFont="1" applyFill="1" applyBorder="1" applyAlignment="1">
      <alignment vertical="center"/>
    </xf>
    <xf numFmtId="0" fontId="26" fillId="0" borderId="0" xfId="0" applyFont="1" applyFill="1" applyBorder="1" applyAlignment="1">
      <alignment vertical="center"/>
    </xf>
    <xf numFmtId="0" fontId="29" fillId="8" borderId="1" xfId="0" applyFont="1" applyFill="1" applyBorder="1" applyAlignment="1">
      <alignment horizontal="left" vertical="center" wrapText="1"/>
    </xf>
    <xf numFmtId="0" fontId="29" fillId="0" borderId="1" xfId="0" applyFont="1" applyFill="1" applyBorder="1" applyAlignment="1">
      <alignment horizontal="left" vertical="center" wrapText="1"/>
    </xf>
    <xf numFmtId="168" fontId="24" fillId="9" borderId="0" xfId="39" applyNumberFormat="1" applyFont="1" applyFill="1" applyBorder="1" applyAlignment="1">
      <alignment vertical="center"/>
    </xf>
    <xf numFmtId="166" fontId="24" fillId="9" borderId="0" xfId="39" applyNumberFormat="1" applyFont="1" applyFill="1" applyBorder="1" applyAlignment="1">
      <alignment vertical="center"/>
    </xf>
    <xf numFmtId="0" fontId="32" fillId="9" borderId="0" xfId="0" applyFont="1" applyFill="1" applyBorder="1" applyAlignment="1">
      <alignment vertical="center"/>
    </xf>
    <xf numFmtId="16" fontId="27" fillId="0" borderId="1" xfId="0" applyNumberFormat="1" applyFont="1" applyFill="1" applyBorder="1" applyAlignment="1">
      <alignment horizontal="left" vertical="center" wrapText="1"/>
    </xf>
    <xf numFmtId="4" fontId="4" fillId="0" borderId="1" xfId="0" applyNumberFormat="1" applyFont="1" applyFill="1" applyBorder="1" applyAlignment="1">
      <alignment horizontal="center" vertical="center" wrapText="1"/>
    </xf>
    <xf numFmtId="4" fontId="4" fillId="8" borderId="1" xfId="0" applyNumberFormat="1" applyFont="1" applyFill="1" applyBorder="1" applyAlignment="1">
      <alignment horizontal="center" vertical="center" wrapText="1"/>
    </xf>
    <xf numFmtId="0" fontId="24" fillId="0" borderId="0" xfId="0" applyFont="1" applyFill="1" applyBorder="1" applyAlignment="1">
      <alignment vertical="center"/>
    </xf>
    <xf numFmtId="0" fontId="34" fillId="8" borderId="1"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24" fillId="8" borderId="0" xfId="0" applyFont="1" applyFill="1" applyBorder="1" applyAlignment="1">
      <alignment vertical="center"/>
    </xf>
    <xf numFmtId="166" fontId="24" fillId="8" borderId="0" xfId="39" applyNumberFormat="1" applyFont="1" applyFill="1" applyBorder="1" applyAlignment="1">
      <alignment vertical="center"/>
    </xf>
    <xf numFmtId="0" fontId="32" fillId="8" borderId="0" xfId="0" applyFont="1" applyFill="1" applyBorder="1" applyAlignment="1">
      <alignment vertical="center"/>
    </xf>
    <xf numFmtId="0" fontId="27" fillId="8" borderId="0" xfId="0" applyFont="1" applyFill="1" applyBorder="1" applyAlignment="1">
      <alignment horizontal="left" vertical="center"/>
    </xf>
    <xf numFmtId="0" fontId="27" fillId="0" borderId="4" xfId="0" applyNumberFormat="1" applyFont="1" applyFill="1" applyBorder="1" applyAlignment="1">
      <alignment horizontal="left" vertical="center" wrapText="1"/>
    </xf>
    <xf numFmtId="0" fontId="27" fillId="0" borderId="5" xfId="0" applyNumberFormat="1" applyFont="1" applyFill="1" applyBorder="1" applyAlignment="1">
      <alignment horizontal="left" vertical="center" wrapText="1"/>
    </xf>
    <xf numFmtId="0" fontId="27" fillId="0" borderId="5" xfId="0" quotePrefix="1" applyNumberFormat="1" applyFont="1" applyFill="1" applyBorder="1" applyAlignment="1">
      <alignment horizontal="left" vertical="center" wrapText="1"/>
    </xf>
    <xf numFmtId="171" fontId="27" fillId="8" borderId="5" xfId="0" applyNumberFormat="1" applyFont="1" applyFill="1" applyBorder="1" applyAlignment="1">
      <alignment horizontal="left" vertical="center" wrapText="1"/>
    </xf>
    <xf numFmtId="0" fontId="27" fillId="8" borderId="5" xfId="0" applyFont="1" applyFill="1" applyBorder="1" applyAlignment="1">
      <alignment horizontal="left" vertical="center" wrapText="1"/>
    </xf>
    <xf numFmtId="4" fontId="29" fillId="0" borderId="1" xfId="0" applyNumberFormat="1" applyFont="1" applyFill="1" applyBorder="1" applyAlignment="1">
      <alignment horizontal="center" vertical="center" wrapText="1"/>
    </xf>
    <xf numFmtId="0" fontId="27" fillId="0" borderId="1" xfId="0" applyFont="1" applyFill="1" applyBorder="1" applyAlignment="1">
      <alignment vertical="center" wrapText="1"/>
    </xf>
    <xf numFmtId="4" fontId="4" fillId="0" borderId="1" xfId="0"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0" fontId="23" fillId="8" borderId="0" xfId="0" applyFont="1" applyFill="1" applyBorder="1" applyAlignment="1">
      <alignment vertical="center"/>
    </xf>
    <xf numFmtId="166" fontId="23" fillId="8" borderId="0" xfId="39" applyNumberFormat="1" applyFont="1" applyFill="1" applyBorder="1" applyAlignment="1">
      <alignment vertical="center"/>
    </xf>
    <xf numFmtId="0" fontId="26" fillId="8" borderId="0" xfId="0" applyFont="1" applyFill="1" applyBorder="1" applyAlignment="1">
      <alignment vertical="center"/>
    </xf>
    <xf numFmtId="0" fontId="27" fillId="8" borderId="5" xfId="0" applyFont="1" applyFill="1" applyBorder="1" applyAlignment="1">
      <alignment vertical="center" wrapText="1"/>
    </xf>
    <xf numFmtId="0" fontId="27" fillId="0" borderId="6" xfId="0" applyFont="1" applyFill="1" applyBorder="1" applyAlignment="1">
      <alignment horizontal="left" vertical="center" wrapText="1"/>
    </xf>
    <xf numFmtId="0" fontId="27" fillId="0" borderId="0" xfId="0" applyFont="1" applyFill="1" applyBorder="1" applyAlignment="1">
      <alignment horizontal="left" vertical="center" wrapText="1"/>
    </xf>
    <xf numFmtId="0" fontId="9" fillId="0" borderId="0" xfId="0" applyFont="1" applyFill="1" applyAlignment="1">
      <alignment horizontal="left" vertical="center"/>
    </xf>
    <xf numFmtId="0" fontId="9" fillId="0" borderId="0" xfId="0" applyFont="1" applyFill="1" applyBorder="1" applyAlignment="1">
      <alignment horizontal="left" vertical="center"/>
    </xf>
    <xf numFmtId="2" fontId="25" fillId="0" borderId="0" xfId="0" applyNumberFormat="1" applyFont="1" applyFill="1" applyAlignment="1">
      <alignment vertical="center"/>
    </xf>
    <xf numFmtId="1" fontId="43" fillId="0" borderId="0" xfId="0" applyNumberFormat="1" applyFont="1" applyFill="1" applyAlignment="1">
      <alignment vertical="center"/>
    </xf>
    <xf numFmtId="2" fontId="43" fillId="0" borderId="0" xfId="0" applyNumberFormat="1" applyFont="1" applyFill="1" applyAlignment="1">
      <alignment vertical="center"/>
    </xf>
    <xf numFmtId="1" fontId="25" fillId="0" borderId="0" xfId="0" applyNumberFormat="1" applyFont="1" applyFill="1" applyAlignment="1">
      <alignment vertical="center"/>
    </xf>
    <xf numFmtId="0" fontId="25" fillId="0" borderId="1" xfId="0" applyFont="1" applyFill="1" applyBorder="1" applyAlignment="1">
      <alignment vertical="center"/>
    </xf>
    <xf numFmtId="167" fontId="30" fillId="0" borderId="1" xfId="39" applyNumberFormat="1" applyFont="1" applyFill="1" applyBorder="1" applyAlignment="1">
      <alignment horizontal="center" vertical="center"/>
    </xf>
    <xf numFmtId="2" fontId="23" fillId="10" borderId="1" xfId="0" applyNumberFormat="1" applyFont="1" applyFill="1" applyBorder="1" applyAlignment="1" applyProtection="1">
      <alignment horizontal="center" vertical="center" wrapText="1"/>
      <protection locked="0"/>
    </xf>
    <xf numFmtId="1" fontId="23" fillId="10" borderId="1" xfId="0" applyNumberFormat="1" applyFont="1" applyFill="1" applyBorder="1" applyAlignment="1" applyProtection="1">
      <alignment horizontal="center" vertical="center" wrapText="1"/>
      <protection locked="0"/>
    </xf>
    <xf numFmtId="0" fontId="31" fillId="11" borderId="1" xfId="0" applyFont="1" applyFill="1" applyBorder="1" applyAlignment="1">
      <alignment horizontal="left" vertical="center" wrapText="1"/>
    </xf>
    <xf numFmtId="4" fontId="30" fillId="11" borderId="1" xfId="0" applyNumberFormat="1" applyFont="1" applyFill="1" applyBorder="1" applyAlignment="1">
      <alignment horizontal="center" vertical="center" wrapText="1"/>
    </xf>
    <xf numFmtId="167" fontId="30" fillId="11" borderId="1" xfId="39" applyNumberFormat="1" applyFont="1" applyFill="1" applyBorder="1" applyAlignment="1">
      <alignment horizontal="center" vertical="center"/>
    </xf>
    <xf numFmtId="166" fontId="27" fillId="0" borderId="7" xfId="39" applyNumberFormat="1" applyFont="1" applyFill="1" applyBorder="1" applyAlignment="1">
      <alignment horizontal="center" vertical="center" wrapText="1"/>
    </xf>
    <xf numFmtId="167" fontId="4" fillId="0" borderId="1" xfId="39" applyNumberFormat="1" applyFont="1" applyFill="1" applyBorder="1" applyAlignment="1">
      <alignment horizontal="center" vertical="center"/>
    </xf>
    <xf numFmtId="0" fontId="35" fillId="11" borderId="1" xfId="0" applyFont="1" applyFill="1" applyBorder="1" applyAlignment="1">
      <alignment horizontal="left" vertical="center" wrapText="1"/>
    </xf>
    <xf numFmtId="4" fontId="33" fillId="11" borderId="1" xfId="0" applyNumberFormat="1" applyFont="1" applyFill="1" applyBorder="1" applyAlignment="1">
      <alignment horizontal="center" vertical="center" wrapText="1"/>
    </xf>
    <xf numFmtId="167" fontId="33" fillId="11" borderId="1" xfId="39" applyNumberFormat="1" applyFont="1" applyFill="1" applyBorder="1" applyAlignment="1">
      <alignment horizontal="center" vertical="center"/>
    </xf>
    <xf numFmtId="167" fontId="29" fillId="0" borderId="1" xfId="0" applyNumberFormat="1" applyFont="1" applyFill="1" applyBorder="1" applyAlignment="1">
      <alignment horizontal="center" vertical="center" wrapText="1"/>
    </xf>
    <xf numFmtId="167" fontId="66" fillId="0" borderId="1" xfId="39" applyNumberFormat="1" applyFont="1" applyFill="1" applyBorder="1" applyAlignment="1">
      <alignment horizontal="center" vertical="center"/>
    </xf>
    <xf numFmtId="167" fontId="67" fillId="0" borderId="1" xfId="39" applyNumberFormat="1" applyFont="1" applyFill="1" applyBorder="1" applyAlignment="1">
      <alignment horizontal="center" vertical="center"/>
    </xf>
    <xf numFmtId="4" fontId="67" fillId="0" borderId="1" xfId="0" applyNumberFormat="1" applyFont="1" applyFill="1" applyBorder="1" applyAlignment="1">
      <alignment horizontal="center" vertical="center" wrapText="1"/>
    </xf>
    <xf numFmtId="4" fontId="67" fillId="8" borderId="1" xfId="0" applyNumberFormat="1" applyFont="1" applyFill="1" applyBorder="1" applyAlignment="1">
      <alignment horizontal="center" vertical="center" wrapText="1"/>
    </xf>
    <xf numFmtId="167" fontId="4" fillId="8" borderId="1" xfId="39" applyNumberFormat="1" applyFont="1" applyFill="1" applyBorder="1" applyAlignment="1">
      <alignment horizontal="center" vertical="center"/>
    </xf>
    <xf numFmtId="167" fontId="67" fillId="8" borderId="1" xfId="39" applyNumberFormat="1" applyFont="1" applyFill="1" applyBorder="1" applyAlignment="1">
      <alignment horizontal="center" vertical="center"/>
    </xf>
    <xf numFmtId="0" fontId="68" fillId="0" borderId="0" xfId="0" applyFont="1" applyFill="1" applyBorder="1" applyAlignment="1">
      <alignment vertical="center"/>
    </xf>
    <xf numFmtId="4" fontId="69" fillId="0" borderId="1" xfId="0" applyNumberFormat="1" applyFont="1" applyFill="1" applyBorder="1" applyAlignment="1">
      <alignment horizontal="center" vertical="center" wrapText="1"/>
    </xf>
    <xf numFmtId="167" fontId="69" fillId="0" borderId="1" xfId="0" applyNumberFormat="1" applyFont="1" applyFill="1" applyBorder="1" applyAlignment="1">
      <alignment horizontal="center" vertical="center" wrapText="1"/>
    </xf>
    <xf numFmtId="167" fontId="31" fillId="11" borderId="1" xfId="0" applyNumberFormat="1" applyFont="1" applyFill="1" applyBorder="1" applyAlignment="1">
      <alignment horizontal="center" vertical="center" wrapText="1"/>
    </xf>
    <xf numFmtId="4" fontId="31" fillId="11" borderId="1" xfId="0" applyNumberFormat="1" applyFont="1" applyFill="1" applyBorder="1" applyAlignment="1">
      <alignment horizontal="center" vertical="center" wrapText="1"/>
    </xf>
    <xf numFmtId="4" fontId="67" fillId="0" borderId="1" xfId="0" applyNumberFormat="1" applyFont="1" applyFill="1" applyBorder="1" applyAlignment="1">
      <alignment horizontal="center" vertical="center"/>
    </xf>
    <xf numFmtId="4" fontId="4" fillId="11" borderId="1" xfId="0" applyNumberFormat="1" applyFont="1" applyFill="1" applyBorder="1" applyAlignment="1">
      <alignment horizontal="center" vertical="center" wrapText="1"/>
    </xf>
    <xf numFmtId="4" fontId="33" fillId="11" borderId="1" xfId="0" applyNumberFormat="1" applyFont="1" applyFill="1" applyBorder="1" applyAlignment="1">
      <alignment horizontal="center" vertical="center"/>
    </xf>
    <xf numFmtId="2" fontId="67" fillId="0" borderId="1" xfId="0" applyNumberFormat="1" applyFont="1" applyFill="1" applyBorder="1" applyAlignment="1">
      <alignment horizontal="center" vertical="center"/>
    </xf>
    <xf numFmtId="2" fontId="33" fillId="11" borderId="1" xfId="0" applyNumberFormat="1" applyFont="1" applyFill="1" applyBorder="1" applyAlignment="1">
      <alignment horizontal="center" vertical="center"/>
    </xf>
    <xf numFmtId="4" fontId="23" fillId="0" borderId="8" xfId="0" applyNumberFormat="1" applyFont="1" applyFill="1" applyBorder="1" applyAlignment="1">
      <alignment horizontal="center" vertical="center" wrapText="1"/>
    </xf>
    <xf numFmtId="4" fontId="23" fillId="0" borderId="9" xfId="0" applyNumberFormat="1" applyFont="1" applyFill="1" applyBorder="1" applyAlignment="1">
      <alignment horizontal="center" vertical="center" wrapText="1"/>
    </xf>
    <xf numFmtId="167" fontId="23" fillId="0" borderId="9" xfId="39" applyNumberFormat="1" applyFont="1" applyFill="1" applyBorder="1" applyAlignment="1">
      <alignment horizontal="center" vertical="center"/>
    </xf>
    <xf numFmtId="0" fontId="23" fillId="0" borderId="9" xfId="0" applyFont="1" applyFill="1" applyBorder="1" applyAlignment="1">
      <alignment horizontal="center" vertical="center" wrapText="1"/>
    </xf>
    <xf numFmtId="4" fontId="68" fillId="0" borderId="10" xfId="0" applyNumberFormat="1" applyFont="1" applyFill="1" applyBorder="1" applyAlignment="1">
      <alignment horizontal="center" vertical="center" wrapText="1"/>
    </xf>
    <xf numFmtId="4" fontId="68" fillId="0" borderId="1" xfId="0" applyNumberFormat="1" applyFont="1" applyFill="1" applyBorder="1" applyAlignment="1">
      <alignment horizontal="center" vertical="center" wrapText="1"/>
    </xf>
    <xf numFmtId="167" fontId="68" fillId="0" borderId="1" xfId="39" applyNumberFormat="1" applyFont="1" applyFill="1" applyBorder="1" applyAlignment="1">
      <alignment horizontal="center" vertical="center"/>
    </xf>
    <xf numFmtId="0" fontId="23" fillId="0" borderId="1" xfId="0" applyFont="1" applyFill="1" applyBorder="1" applyAlignment="1">
      <alignment horizontal="left" vertical="center" wrapText="1"/>
    </xf>
    <xf numFmtId="4" fontId="23" fillId="0" borderId="10" xfId="0" applyNumberFormat="1" applyFont="1" applyFill="1" applyBorder="1" applyAlignment="1">
      <alignment horizontal="center" vertical="center" wrapText="1"/>
    </xf>
    <xf numFmtId="167" fontId="23" fillId="0" borderId="1" xfId="39" applyNumberFormat="1" applyFont="1" applyFill="1" applyBorder="1" applyAlignment="1">
      <alignment horizontal="center" vertical="center"/>
    </xf>
    <xf numFmtId="16" fontId="23" fillId="0" borderId="1" xfId="0" applyNumberFormat="1" applyFont="1" applyFill="1" applyBorder="1" applyAlignment="1">
      <alignment horizontal="left" vertical="center" wrapText="1"/>
    </xf>
    <xf numFmtId="0" fontId="23" fillId="0" borderId="1" xfId="0" applyFont="1" applyFill="1" applyBorder="1" applyAlignment="1">
      <alignment horizontal="center" vertical="center" wrapText="1"/>
    </xf>
    <xf numFmtId="4" fontId="23" fillId="0" borderId="10" xfId="0" applyNumberFormat="1" applyFont="1" applyFill="1" applyBorder="1" applyAlignment="1">
      <alignment horizontal="center" vertical="center"/>
    </xf>
    <xf numFmtId="4" fontId="23" fillId="0" borderId="1" xfId="0" applyNumberFormat="1" applyFont="1" applyFill="1" applyBorder="1" applyAlignment="1">
      <alignment horizontal="center" vertical="center"/>
    </xf>
    <xf numFmtId="2" fontId="23" fillId="0" borderId="10" xfId="0" applyNumberFormat="1" applyFont="1" applyFill="1" applyBorder="1" applyAlignment="1">
      <alignment horizontal="center" vertical="center"/>
    </xf>
    <xf numFmtId="4" fontId="68" fillId="0" borderId="10"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2" fontId="68" fillId="0" borderId="1" xfId="0" applyNumberFormat="1" applyFont="1" applyFill="1" applyBorder="1" applyAlignment="1">
      <alignment horizontal="center" vertical="center"/>
    </xf>
    <xf numFmtId="2" fontId="23" fillId="0" borderId="1" xfId="0" applyNumberFormat="1" applyFont="1" applyFill="1" applyBorder="1" applyAlignment="1">
      <alignment horizontal="center" vertical="center"/>
    </xf>
    <xf numFmtId="2" fontId="68" fillId="0" borderId="10" xfId="0" applyNumberFormat="1" applyFont="1" applyFill="1" applyBorder="1" applyAlignment="1">
      <alignment horizontal="center" vertical="center"/>
    </xf>
    <xf numFmtId="167" fontId="23" fillId="0" borderId="1" xfId="0" applyNumberFormat="1" applyFont="1" applyFill="1" applyBorder="1" applyAlignment="1">
      <alignment horizontal="center" vertical="center" wrapText="1"/>
    </xf>
    <xf numFmtId="4" fontId="70" fillId="0" borderId="10" xfId="0" applyNumberFormat="1" applyFont="1" applyFill="1" applyBorder="1" applyAlignment="1">
      <alignment horizontal="center" vertical="center" wrapText="1"/>
    </xf>
    <xf numFmtId="167" fontId="68" fillId="0" borderId="1" xfId="0" applyNumberFormat="1" applyFont="1" applyFill="1" applyBorder="1" applyAlignment="1">
      <alignment horizontal="center" vertical="center" wrapText="1"/>
    </xf>
    <xf numFmtId="4" fontId="35" fillId="11" borderId="8" xfId="0" applyNumberFormat="1" applyFont="1" applyFill="1" applyBorder="1" applyAlignment="1">
      <alignment horizontal="center" vertical="center" wrapText="1"/>
    </xf>
    <xf numFmtId="4" fontId="35" fillId="11" borderId="9" xfId="0" applyNumberFormat="1" applyFont="1" applyFill="1" applyBorder="1" applyAlignment="1">
      <alignment horizontal="center" vertical="center" wrapText="1"/>
    </xf>
    <xf numFmtId="167" fontId="35" fillId="11" borderId="9" xfId="39" applyNumberFormat="1" applyFont="1" applyFill="1" applyBorder="1" applyAlignment="1">
      <alignment horizontal="center" vertical="center"/>
    </xf>
    <xf numFmtId="0" fontId="30" fillId="11" borderId="9" xfId="0" applyFont="1" applyFill="1" applyBorder="1" applyAlignment="1">
      <alignment horizontal="center" vertical="center" wrapText="1"/>
    </xf>
    <xf numFmtId="4" fontId="35" fillId="0" borderId="10" xfId="0" applyNumberFormat="1" applyFont="1" applyFill="1" applyBorder="1" applyAlignment="1">
      <alignment horizontal="center" vertical="center" wrapText="1"/>
    </xf>
    <xf numFmtId="4" fontId="35" fillId="0" borderId="1" xfId="0" applyNumberFormat="1" applyFont="1" applyFill="1" applyBorder="1" applyAlignment="1">
      <alignment horizontal="center" vertical="center" wrapText="1"/>
    </xf>
    <xf numFmtId="167" fontId="35" fillId="0" borderId="1" xfId="39" applyNumberFormat="1" applyFont="1" applyFill="1" applyBorder="1" applyAlignment="1">
      <alignment horizontal="center" vertical="center"/>
    </xf>
    <xf numFmtId="4" fontId="35" fillId="0" borderId="11" xfId="0" applyNumberFormat="1" applyFont="1" applyFill="1" applyBorder="1" applyAlignment="1">
      <alignment horizontal="center" vertical="center" wrapText="1"/>
    </xf>
    <xf numFmtId="4" fontId="35" fillId="0" borderId="12" xfId="0" applyNumberFormat="1" applyFont="1" applyFill="1" applyBorder="1" applyAlignment="1">
      <alignment horizontal="center" vertical="center" wrapText="1"/>
    </xf>
    <xf numFmtId="167" fontId="35" fillId="0" borderId="12" xfId="39" applyNumberFormat="1" applyFont="1" applyFill="1" applyBorder="1" applyAlignment="1">
      <alignment horizontal="center" vertical="center"/>
    </xf>
    <xf numFmtId="16" fontId="29" fillId="0" borderId="12" xfId="0" applyNumberFormat="1" applyFont="1" applyFill="1" applyBorder="1" applyAlignment="1">
      <alignment horizontal="left" vertical="center" wrapText="1"/>
    </xf>
    <xf numFmtId="1" fontId="23" fillId="10" borderId="9" xfId="0" applyNumberFormat="1" applyFont="1" applyFill="1" applyBorder="1" applyAlignment="1" applyProtection="1">
      <alignment horizontal="center" vertical="center" wrapText="1"/>
      <protection locked="0"/>
    </xf>
    <xf numFmtId="2" fontId="23" fillId="10" borderId="9" xfId="0" applyNumberFormat="1" applyFont="1" applyFill="1" applyBorder="1" applyAlignment="1" applyProtection="1">
      <alignment horizontal="center" vertical="center" wrapText="1"/>
      <protection locked="0"/>
    </xf>
    <xf numFmtId="0" fontId="71" fillId="8" borderId="0" xfId="0" quotePrefix="1" applyFont="1" applyFill="1" applyBorder="1" applyAlignment="1">
      <alignment horizontal="center" vertical="top" wrapText="1"/>
    </xf>
    <xf numFmtId="4" fontId="71" fillId="8" borderId="0" xfId="0" quotePrefix="1" applyNumberFormat="1" applyFont="1" applyFill="1" applyBorder="1" applyAlignment="1">
      <alignment horizontal="center" vertical="top" wrapText="1"/>
    </xf>
    <xf numFmtId="0" fontId="13" fillId="8" borderId="0" xfId="0" applyFont="1" applyFill="1" applyBorder="1" applyAlignment="1">
      <alignment horizontal="left" vertical="center" wrapText="1"/>
    </xf>
    <xf numFmtId="4" fontId="49" fillId="8" borderId="0" xfId="0" quotePrefix="1" applyNumberFormat="1" applyFont="1" applyFill="1" applyBorder="1" applyAlignment="1">
      <alignment horizontal="center" vertical="top" wrapText="1"/>
    </xf>
    <xf numFmtId="0" fontId="49" fillId="8" borderId="0" xfId="0" quotePrefix="1" applyFont="1" applyFill="1" applyBorder="1" applyAlignment="1">
      <alignment horizontal="center" vertical="top" wrapText="1"/>
    </xf>
    <xf numFmtId="0" fontId="12" fillId="8" borderId="12" xfId="0" applyFont="1" applyFill="1" applyBorder="1" applyAlignment="1">
      <alignment horizontal="center" vertical="center" wrapText="1"/>
    </xf>
    <xf numFmtId="0" fontId="12" fillId="0" borderId="1" xfId="30" applyFont="1" applyFill="1" applyBorder="1" applyAlignment="1">
      <alignment horizontal="left" vertical="center" wrapText="1"/>
    </xf>
    <xf numFmtId="167" fontId="9" fillId="8" borderId="13" xfId="0" applyNumberFormat="1" applyFont="1" applyFill="1" applyBorder="1" applyAlignment="1">
      <alignment horizontal="center" vertical="center" wrapText="1"/>
    </xf>
    <xf numFmtId="0" fontId="52" fillId="0" borderId="0" xfId="10" applyFont="1" applyAlignment="1"/>
    <xf numFmtId="0" fontId="52" fillId="0" borderId="0" xfId="10" applyFont="1"/>
    <xf numFmtId="0" fontId="51" fillId="0" borderId="0" xfId="10"/>
    <xf numFmtId="0" fontId="53" fillId="0" borderId="0" xfId="10" applyFont="1" applyAlignment="1"/>
    <xf numFmtId="0" fontId="54" fillId="0" borderId="0" xfId="10" applyFont="1" applyAlignment="1">
      <alignment horizontal="left"/>
    </xf>
    <xf numFmtId="0" fontId="54" fillId="0" borderId="0" xfId="10" applyFont="1" applyAlignment="1">
      <alignment horizontal="center"/>
    </xf>
    <xf numFmtId="22" fontId="54" fillId="0" borderId="0" xfId="10" applyNumberFormat="1" applyFont="1" applyAlignment="1">
      <alignment horizontal="center"/>
    </xf>
    <xf numFmtId="0" fontId="52" fillId="0" borderId="0" xfId="10" applyFont="1" applyAlignment="1">
      <alignment horizontal="left" vertical="top" wrapText="1"/>
    </xf>
    <xf numFmtId="0" fontId="52" fillId="0" borderId="0" xfId="10" applyFont="1" applyAlignment="1">
      <alignment wrapText="1"/>
    </xf>
    <xf numFmtId="49" fontId="55" fillId="0" borderId="1" xfId="10" applyNumberFormat="1" applyFont="1" applyBorder="1" applyAlignment="1">
      <alignment horizontal="center" vertical="center" wrapText="1"/>
    </xf>
    <xf numFmtId="49" fontId="56" fillId="0" borderId="14" xfId="10" applyNumberFormat="1" applyFont="1" applyBorder="1" applyAlignment="1">
      <alignment horizontal="center" vertical="center" wrapText="1"/>
    </xf>
    <xf numFmtId="4" fontId="56" fillId="0" borderId="14" xfId="10" applyNumberFormat="1" applyFont="1" applyBorder="1" applyAlignment="1">
      <alignment horizontal="right" vertical="center" wrapText="1"/>
    </xf>
    <xf numFmtId="49" fontId="56" fillId="12" borderId="14" xfId="10" applyNumberFormat="1" applyFont="1" applyFill="1" applyBorder="1" applyAlignment="1">
      <alignment horizontal="center" vertical="center" wrapText="1"/>
    </xf>
    <xf numFmtId="49" fontId="56" fillId="0" borderId="14" xfId="10" applyNumberFormat="1" applyFont="1" applyFill="1" applyBorder="1" applyAlignment="1">
      <alignment horizontal="center" vertical="center" wrapText="1"/>
    </xf>
    <xf numFmtId="49" fontId="57" fillId="0" borderId="14" xfId="10" applyNumberFormat="1" applyFont="1" applyBorder="1" applyAlignment="1">
      <alignment horizontal="center" vertical="center" wrapText="1"/>
    </xf>
    <xf numFmtId="0" fontId="58" fillId="0" borderId="0" xfId="10" applyFont="1"/>
    <xf numFmtId="49" fontId="57" fillId="0" borderId="14" xfId="10" applyNumberFormat="1" applyFont="1" applyBorder="1" applyAlignment="1">
      <alignment horizontal="left" vertical="center"/>
    </xf>
    <xf numFmtId="0" fontId="58" fillId="0" borderId="0" xfId="10" applyFont="1" applyAlignment="1">
      <alignment wrapText="1"/>
    </xf>
    <xf numFmtId="0" fontId="59" fillId="0" borderId="1" xfId="30" applyFont="1" applyFill="1" applyBorder="1" applyAlignment="1">
      <alignment horizontal="left" vertical="center" wrapText="1"/>
    </xf>
    <xf numFmtId="0" fontId="20" fillId="0" borderId="0" xfId="10" applyFont="1"/>
    <xf numFmtId="49" fontId="57" fillId="0" borderId="15" xfId="10" applyNumberFormat="1" applyFont="1" applyBorder="1" applyAlignment="1">
      <alignment horizontal="center"/>
    </xf>
    <xf numFmtId="49" fontId="57" fillId="0" borderId="16" xfId="10" applyNumberFormat="1" applyFont="1" applyBorder="1" applyAlignment="1">
      <alignment horizontal="center"/>
    </xf>
    <xf numFmtId="4" fontId="57" fillId="0" borderId="16" xfId="10" applyNumberFormat="1" applyFont="1" applyBorder="1" applyAlignment="1">
      <alignment horizontal="right"/>
    </xf>
    <xf numFmtId="0" fontId="20" fillId="0" borderId="0" xfId="10" applyFont="1" applyAlignment="1">
      <alignment wrapText="1"/>
    </xf>
    <xf numFmtId="4" fontId="57" fillId="13" borderId="14" xfId="10" applyNumberFormat="1" applyFont="1" applyFill="1" applyBorder="1" applyAlignment="1">
      <alignment horizontal="right" vertical="center" wrapText="1"/>
    </xf>
    <xf numFmtId="4" fontId="72" fillId="0" borderId="0" xfId="10" applyNumberFormat="1" applyFont="1"/>
    <xf numFmtId="0" fontId="72" fillId="0" borderId="0" xfId="10" applyFont="1" applyAlignment="1">
      <alignment horizontal="right"/>
    </xf>
    <xf numFmtId="4" fontId="57" fillId="8" borderId="14" xfId="10" applyNumberFormat="1" applyFont="1" applyFill="1" applyBorder="1" applyAlignment="1">
      <alignment horizontal="right" vertical="center" wrapText="1"/>
    </xf>
    <xf numFmtId="0" fontId="9" fillId="8" borderId="0" xfId="0" applyFont="1" applyFill="1" applyAlignment="1">
      <alignment wrapText="1"/>
    </xf>
    <xf numFmtId="0" fontId="15" fillId="8" borderId="0" xfId="0" quotePrefix="1" applyFont="1" applyFill="1" applyBorder="1" applyAlignment="1">
      <alignment horizontal="center" vertical="center" wrapText="1"/>
    </xf>
    <xf numFmtId="4" fontId="15" fillId="8" borderId="0" xfId="0" quotePrefix="1" applyNumberFormat="1" applyFont="1" applyFill="1" applyBorder="1" applyAlignment="1">
      <alignment horizontal="center" vertical="top" wrapText="1"/>
    </xf>
    <xf numFmtId="167" fontId="9" fillId="8" borderId="0" xfId="0" applyNumberFormat="1" applyFont="1" applyFill="1" applyBorder="1" applyAlignment="1">
      <alignment horizontal="center" vertical="center" wrapText="1"/>
    </xf>
    <xf numFmtId="4" fontId="9" fillId="8" borderId="0" xfId="0" applyNumberFormat="1" applyFont="1" applyFill="1" applyBorder="1" applyAlignment="1">
      <alignment horizontal="right" vertical="center" wrapText="1"/>
    </xf>
    <xf numFmtId="2" fontId="9" fillId="8" borderId="0" xfId="0" applyNumberFormat="1" applyFont="1" applyFill="1" applyBorder="1" applyAlignment="1">
      <alignment horizontal="right" vertical="center" wrapText="1"/>
    </xf>
    <xf numFmtId="0" fontId="9" fillId="8" borderId="0" xfId="0" applyFont="1" applyFill="1" applyBorder="1" applyAlignment="1">
      <alignment horizontal="right" wrapText="1"/>
    </xf>
    <xf numFmtId="0" fontId="9" fillId="8" borderId="0" xfId="0" applyFont="1" applyFill="1" applyBorder="1" applyAlignment="1">
      <alignment wrapText="1"/>
    </xf>
    <xf numFmtId="0" fontId="9" fillId="8" borderId="0" xfId="0" applyFont="1" applyFill="1" applyAlignment="1">
      <alignment horizontal="left" vertical="top" wrapText="1"/>
    </xf>
    <xf numFmtId="0" fontId="12" fillId="8" borderId="17" xfId="0" applyFont="1" applyFill="1" applyBorder="1" applyAlignment="1">
      <alignment horizontal="center" vertical="center" wrapText="1"/>
    </xf>
    <xf numFmtId="1" fontId="12" fillId="8" borderId="12" xfId="0" applyNumberFormat="1" applyFont="1" applyFill="1" applyBorder="1" applyAlignment="1">
      <alignment horizontal="center" vertical="center" wrapText="1"/>
    </xf>
    <xf numFmtId="0" fontId="12" fillId="8" borderId="11" xfId="0" applyFont="1" applyFill="1" applyBorder="1" applyAlignment="1">
      <alignment horizontal="center" vertical="center" wrapText="1"/>
    </xf>
    <xf numFmtId="0" fontId="12" fillId="8" borderId="0" xfId="0" applyFont="1" applyFill="1" applyAlignment="1">
      <alignment horizontal="center" vertical="top" wrapText="1"/>
    </xf>
    <xf numFmtId="0" fontId="13" fillId="8" borderId="0" xfId="0" applyFont="1" applyFill="1" applyAlignment="1">
      <alignment horizontal="left" vertical="top" wrapText="1"/>
    </xf>
    <xf numFmtId="4" fontId="13" fillId="8" borderId="0" xfId="0" applyNumberFormat="1" applyFont="1" applyFill="1" applyAlignment="1">
      <alignment horizontal="left" vertical="top" wrapText="1"/>
    </xf>
    <xf numFmtId="9" fontId="9" fillId="8" borderId="1" xfId="31" applyFont="1" applyFill="1" applyBorder="1" applyAlignment="1">
      <alignment horizontal="center" vertical="center" wrapText="1"/>
    </xf>
    <xf numFmtId="0" fontId="14" fillId="8" borderId="1" xfId="30" applyFont="1" applyFill="1" applyBorder="1" applyAlignment="1">
      <alignment horizontal="left" vertical="center" wrapText="1"/>
    </xf>
    <xf numFmtId="4" fontId="14" fillId="8" borderId="1" xfId="44" applyNumberFormat="1" applyFont="1" applyFill="1" applyBorder="1" applyAlignment="1">
      <alignment horizontal="center" vertical="center" wrapText="1"/>
    </xf>
    <xf numFmtId="167" fontId="14" fillId="8" borderId="1" xfId="44" applyNumberFormat="1" applyFont="1" applyFill="1" applyBorder="1" applyAlignment="1">
      <alignment horizontal="center" vertical="center" wrapText="1"/>
    </xf>
    <xf numFmtId="9" fontId="14" fillId="8" borderId="1" xfId="31" applyFont="1" applyFill="1" applyBorder="1" applyAlignment="1">
      <alignment horizontal="center" vertical="center" wrapText="1"/>
    </xf>
    <xf numFmtId="0" fontId="9" fillId="8" borderId="1" xfId="30" applyFont="1" applyFill="1" applyBorder="1" applyAlignment="1">
      <alignment horizontal="left" vertical="center" wrapText="1"/>
    </xf>
    <xf numFmtId="4" fontId="9" fillId="8" borderId="1" xfId="44" applyNumberFormat="1" applyFont="1" applyFill="1" applyBorder="1" applyAlignment="1">
      <alignment horizontal="center" vertical="center" wrapText="1"/>
    </xf>
    <xf numFmtId="167" fontId="9" fillId="8" borderId="1" xfId="44" applyNumberFormat="1" applyFont="1" applyFill="1" applyBorder="1" applyAlignment="1">
      <alignment horizontal="center" vertical="center" wrapText="1"/>
    </xf>
    <xf numFmtId="0" fontId="12" fillId="8" borderId="1" xfId="30" applyFont="1" applyFill="1" applyBorder="1" applyAlignment="1">
      <alignment horizontal="left" vertical="center" wrapText="1"/>
    </xf>
    <xf numFmtId="4" fontId="12" fillId="8" borderId="1" xfId="44" applyNumberFormat="1" applyFont="1" applyFill="1" applyBorder="1" applyAlignment="1">
      <alignment horizontal="center" vertical="center" wrapText="1"/>
    </xf>
    <xf numFmtId="2" fontId="9" fillId="8" borderId="1" xfId="44" applyNumberFormat="1" applyFont="1" applyFill="1" applyBorder="1" applyAlignment="1">
      <alignment horizontal="center" vertical="center" wrapText="1"/>
    </xf>
    <xf numFmtId="2" fontId="12" fillId="8" borderId="1" xfId="44" applyNumberFormat="1" applyFont="1" applyFill="1" applyBorder="1" applyAlignment="1">
      <alignment horizontal="center" vertical="center" wrapText="1"/>
    </xf>
    <xf numFmtId="0" fontId="13" fillId="8" borderId="1" xfId="30" applyFont="1" applyFill="1" applyBorder="1" applyAlignment="1">
      <alignment horizontal="left" vertical="center" wrapText="1"/>
    </xf>
    <xf numFmtId="43" fontId="12" fillId="8" borderId="1" xfId="44" applyFont="1" applyFill="1" applyBorder="1" applyAlignment="1">
      <alignment horizontal="center" vertical="center" wrapText="1"/>
    </xf>
    <xf numFmtId="43" fontId="9" fillId="8" borderId="1" xfId="44" applyFont="1" applyFill="1" applyBorder="1" applyAlignment="1">
      <alignment horizontal="center" vertical="center" wrapText="1"/>
    </xf>
    <xf numFmtId="0" fontId="9" fillId="8" borderId="0" xfId="0" applyFont="1" applyFill="1" applyAlignment="1">
      <alignment horizontal="center" vertical="center" wrapText="1"/>
    </xf>
    <xf numFmtId="0" fontId="9" fillId="8" borderId="0" xfId="0" applyFont="1" applyFill="1" applyAlignment="1">
      <alignment horizontal="left" vertical="center" wrapText="1"/>
    </xf>
    <xf numFmtId="167" fontId="9" fillId="8" borderId="0" xfId="0" applyNumberFormat="1" applyFont="1" applyFill="1" applyAlignment="1">
      <alignment wrapText="1"/>
    </xf>
    <xf numFmtId="2" fontId="9" fillId="8" borderId="0" xfId="0" applyNumberFormat="1" applyFont="1" applyFill="1" applyAlignment="1">
      <alignment wrapText="1"/>
    </xf>
    <xf numFmtId="0" fontId="50" fillId="8" borderId="0" xfId="30" applyFont="1" applyFill="1"/>
    <xf numFmtId="0" fontId="50" fillId="8" borderId="3" xfId="30" applyFont="1" applyFill="1" applyBorder="1"/>
    <xf numFmtId="0" fontId="9" fillId="8" borderId="0" xfId="0" applyFont="1" applyFill="1" applyAlignment="1">
      <alignment horizontal="justify" wrapText="1"/>
    </xf>
    <xf numFmtId="0" fontId="52" fillId="0" borderId="0" xfId="0" applyFont="1" applyAlignment="1"/>
    <xf numFmtId="0" fontId="52" fillId="0" borderId="0" xfId="0" applyFont="1"/>
    <xf numFmtId="0" fontId="53" fillId="0" borderId="0" xfId="0" applyFont="1" applyAlignment="1"/>
    <xf numFmtId="0" fontId="54" fillId="0" borderId="0" xfId="0" applyFont="1" applyAlignment="1">
      <alignment horizontal="left"/>
    </xf>
    <xf numFmtId="0" fontId="54" fillId="0" borderId="0" xfId="0" applyFont="1" applyAlignment="1">
      <alignment horizontal="center"/>
    </xf>
    <xf numFmtId="22" fontId="54" fillId="0" borderId="0" xfId="0" applyNumberFormat="1" applyFont="1" applyAlignment="1">
      <alignment horizontal="center"/>
    </xf>
    <xf numFmtId="0" fontId="52" fillId="0" borderId="0" xfId="0" applyFont="1" applyAlignment="1">
      <alignment horizontal="left" vertical="top" wrapText="1"/>
    </xf>
    <xf numFmtId="0" fontId="52" fillId="0" borderId="0" xfId="0" applyFont="1" applyAlignment="1">
      <alignment wrapText="1"/>
    </xf>
    <xf numFmtId="49" fontId="55" fillId="0" borderId="1" xfId="0" applyNumberFormat="1" applyFont="1" applyBorder="1" applyAlignment="1">
      <alignment horizontal="center" vertical="center" wrapText="1"/>
    </xf>
    <xf numFmtId="49" fontId="56" fillId="0" borderId="14" xfId="0" applyNumberFormat="1" applyFont="1" applyBorder="1" applyAlignment="1">
      <alignment horizontal="center" vertical="center" wrapText="1"/>
    </xf>
    <xf numFmtId="4" fontId="56" fillId="0" borderId="14" xfId="0" applyNumberFormat="1" applyFont="1" applyBorder="1" applyAlignment="1">
      <alignment horizontal="right" vertical="center" wrapText="1"/>
    </xf>
    <xf numFmtId="49" fontId="57" fillId="0" borderId="15" xfId="0" applyNumberFormat="1" applyFont="1" applyBorder="1" applyAlignment="1">
      <alignment horizontal="center"/>
    </xf>
    <xf numFmtId="49" fontId="57" fillId="0" borderId="16" xfId="0" applyNumberFormat="1" applyFont="1" applyBorder="1" applyAlignment="1">
      <alignment horizontal="center"/>
    </xf>
    <xf numFmtId="4" fontId="57" fillId="0" borderId="16" xfId="0" applyNumberFormat="1" applyFont="1" applyBorder="1" applyAlignment="1">
      <alignment horizontal="right"/>
    </xf>
    <xf numFmtId="49" fontId="56" fillId="14" borderId="14" xfId="0" applyNumberFormat="1" applyFont="1" applyFill="1" applyBorder="1" applyAlignment="1">
      <alignment horizontal="center" vertical="center" wrapText="1"/>
    </xf>
    <xf numFmtId="4" fontId="56" fillId="14" borderId="14" xfId="0" applyNumberFormat="1" applyFont="1" applyFill="1" applyBorder="1" applyAlignment="1">
      <alignment horizontal="right" vertical="center" wrapText="1"/>
    </xf>
    <xf numFmtId="4" fontId="57" fillId="14" borderId="14" xfId="0" applyNumberFormat="1" applyFont="1" applyFill="1" applyBorder="1" applyAlignment="1">
      <alignment horizontal="right" vertical="center" wrapText="1"/>
    </xf>
    <xf numFmtId="49" fontId="56" fillId="15" borderId="14" xfId="0" applyNumberFormat="1" applyFont="1" applyFill="1" applyBorder="1" applyAlignment="1">
      <alignment horizontal="center" vertical="center" wrapText="1"/>
    </xf>
    <xf numFmtId="4" fontId="56" fillId="15" borderId="14" xfId="0" applyNumberFormat="1" applyFont="1" applyFill="1" applyBorder="1" applyAlignment="1">
      <alignment horizontal="right" vertical="center" wrapText="1"/>
    </xf>
    <xf numFmtId="4" fontId="60" fillId="12" borderId="14" xfId="0" applyNumberFormat="1" applyFont="1" applyFill="1" applyBorder="1" applyAlignment="1">
      <alignment horizontal="right" vertical="center" wrapText="1"/>
    </xf>
    <xf numFmtId="4" fontId="9" fillId="8" borderId="13" xfId="0" applyNumberFormat="1" applyFont="1" applyFill="1" applyBorder="1" applyAlignment="1">
      <alignment horizontal="center" vertical="center" wrapText="1"/>
    </xf>
    <xf numFmtId="0" fontId="15" fillId="8" borderId="0" xfId="0" quotePrefix="1" applyFont="1" applyFill="1" applyBorder="1" applyAlignment="1">
      <alignment horizontal="center" vertical="top" wrapText="1"/>
    </xf>
    <xf numFmtId="0" fontId="0" fillId="0" borderId="0" xfId="0"/>
    <xf numFmtId="4" fontId="9" fillId="8" borderId="0" xfId="0" applyNumberFormat="1" applyFont="1" applyFill="1" applyBorder="1" applyAlignment="1">
      <alignment horizontal="center" vertical="center" wrapText="1"/>
    </xf>
    <xf numFmtId="4" fontId="9" fillId="8" borderId="0" xfId="0" applyNumberFormat="1" applyFont="1" applyFill="1" applyAlignment="1">
      <alignment wrapText="1"/>
    </xf>
    <xf numFmtId="4" fontId="14" fillId="8" borderId="1" xfId="0" applyNumberFormat="1" applyFont="1" applyFill="1" applyBorder="1" applyAlignment="1">
      <alignment horizontal="center" vertical="center" wrapText="1"/>
    </xf>
    <xf numFmtId="167" fontId="9" fillId="8" borderId="1" xfId="0" applyNumberFormat="1" applyFont="1" applyFill="1" applyBorder="1" applyAlignment="1">
      <alignment horizontal="center" vertical="center" wrapText="1"/>
    </xf>
    <xf numFmtId="0" fontId="9" fillId="8" borderId="1" xfId="0" applyFont="1" applyFill="1" applyBorder="1" applyAlignment="1">
      <alignment horizontal="left" vertical="center" wrapText="1"/>
    </xf>
    <xf numFmtId="49" fontId="56" fillId="16" borderId="14" xfId="0" applyNumberFormat="1" applyFont="1" applyFill="1" applyBorder="1" applyAlignment="1">
      <alignment horizontal="center" vertical="center" wrapText="1"/>
    </xf>
    <xf numFmtId="4" fontId="56" fillId="16" borderId="14" xfId="0" applyNumberFormat="1" applyFont="1" applyFill="1" applyBorder="1" applyAlignment="1">
      <alignment horizontal="right" vertical="center" wrapText="1"/>
    </xf>
    <xf numFmtId="4" fontId="57" fillId="16" borderId="14" xfId="0" applyNumberFormat="1" applyFont="1" applyFill="1" applyBorder="1" applyAlignment="1">
      <alignment horizontal="right" vertical="center" wrapText="1"/>
    </xf>
    <xf numFmtId="49" fontId="56" fillId="8" borderId="14" xfId="0" applyNumberFormat="1" applyFont="1" applyFill="1" applyBorder="1" applyAlignment="1">
      <alignment horizontal="center" vertical="center" wrapText="1"/>
    </xf>
    <xf numFmtId="0" fontId="0" fillId="8" borderId="0" xfId="0" applyFill="1"/>
    <xf numFmtId="4" fontId="57" fillId="12" borderId="14" xfId="0" applyNumberFormat="1" applyFont="1" applyFill="1" applyBorder="1" applyAlignment="1">
      <alignment horizontal="right" vertical="center" wrapText="1"/>
    </xf>
    <xf numFmtId="49" fontId="56" fillId="17" borderId="14" xfId="0" applyNumberFormat="1" applyFont="1" applyFill="1" applyBorder="1" applyAlignment="1">
      <alignment horizontal="center" vertical="center" wrapText="1"/>
    </xf>
    <xf numFmtId="49" fontId="57" fillId="17" borderId="18" xfId="0" applyNumberFormat="1" applyFont="1" applyFill="1" applyBorder="1" applyAlignment="1">
      <alignment horizontal="center" vertical="center" wrapText="1"/>
    </xf>
    <xf numFmtId="49" fontId="57" fillId="17" borderId="19" xfId="0" applyNumberFormat="1" applyFont="1" applyFill="1" applyBorder="1" applyAlignment="1">
      <alignment horizontal="center" vertical="center" wrapText="1"/>
    </xf>
    <xf numFmtId="49" fontId="57" fillId="17" borderId="20" xfId="0" applyNumberFormat="1" applyFont="1" applyFill="1" applyBorder="1" applyAlignment="1">
      <alignment horizontal="center" vertical="center" wrapText="1"/>
    </xf>
    <xf numFmtId="4" fontId="57" fillId="17" borderId="14" xfId="0" applyNumberFormat="1" applyFont="1" applyFill="1" applyBorder="1" applyAlignment="1">
      <alignment horizontal="right" vertical="center" wrapText="1"/>
    </xf>
    <xf numFmtId="167" fontId="14" fillId="8" borderId="1" xfId="0" applyNumberFormat="1" applyFont="1" applyFill="1" applyBorder="1" applyAlignment="1">
      <alignment horizontal="center" vertical="center" wrapText="1"/>
    </xf>
    <xf numFmtId="49" fontId="56" fillId="18" borderId="14" xfId="0" applyNumberFormat="1" applyFont="1" applyFill="1" applyBorder="1" applyAlignment="1">
      <alignment horizontal="center" vertical="center" wrapText="1"/>
    </xf>
    <xf numFmtId="4" fontId="57" fillId="18" borderId="14" xfId="0" applyNumberFormat="1" applyFont="1" applyFill="1" applyBorder="1" applyAlignment="1">
      <alignment horizontal="right" vertical="center" wrapText="1"/>
    </xf>
    <xf numFmtId="49" fontId="13" fillId="8" borderId="1" xfId="11" applyNumberFormat="1" applyFont="1" applyFill="1" applyBorder="1" applyAlignment="1">
      <alignment horizontal="justify" vertical="center" wrapText="1"/>
    </xf>
    <xf numFmtId="0" fontId="13" fillId="8" borderId="1" xfId="0" applyFont="1" applyFill="1" applyBorder="1" applyAlignment="1">
      <alignment horizontal="left" vertical="center" wrapText="1"/>
    </xf>
    <xf numFmtId="4" fontId="13" fillId="8" borderId="1" xfId="0" applyNumberFormat="1" applyFont="1" applyFill="1" applyBorder="1" applyAlignment="1">
      <alignment horizontal="center" vertical="center" wrapText="1"/>
    </xf>
    <xf numFmtId="167" fontId="13" fillId="8" borderId="1" xfId="0" applyNumberFormat="1" applyFont="1" applyFill="1" applyBorder="1" applyAlignment="1">
      <alignment horizontal="center" vertical="center" wrapText="1"/>
    </xf>
    <xf numFmtId="9" fontId="13" fillId="8" borderId="1" xfId="31" applyFont="1" applyFill="1" applyBorder="1" applyAlignment="1">
      <alignment horizontal="center" vertical="center" wrapText="1"/>
    </xf>
    <xf numFmtId="167" fontId="73" fillId="8" borderId="1" xfId="0" applyNumberFormat="1" applyFont="1" applyFill="1" applyBorder="1" applyAlignment="1">
      <alignment horizontal="center" vertical="center" wrapText="1"/>
    </xf>
    <xf numFmtId="167" fontId="74" fillId="8" borderId="1" xfId="0" applyNumberFormat="1" applyFont="1" applyFill="1" applyBorder="1" applyAlignment="1">
      <alignment horizontal="center" vertical="center" wrapText="1"/>
    </xf>
    <xf numFmtId="9" fontId="73" fillId="8" borderId="1" xfId="31" applyFont="1" applyFill="1" applyBorder="1" applyAlignment="1">
      <alignment horizontal="center" vertical="center" wrapText="1"/>
    </xf>
    <xf numFmtId="4" fontId="74" fillId="8" borderId="1" xfId="0" applyNumberFormat="1" applyFont="1" applyFill="1" applyBorder="1" applyAlignment="1">
      <alignment horizontal="center" vertical="center" wrapText="1"/>
    </xf>
    <xf numFmtId="4" fontId="13" fillId="8" borderId="1" xfId="0" applyNumberFormat="1" applyFont="1" applyFill="1" applyBorder="1" applyAlignment="1">
      <alignment horizontal="left" vertical="top" wrapText="1"/>
    </xf>
    <xf numFmtId="4" fontId="13" fillId="8" borderId="1" xfId="0" applyNumberFormat="1" applyFont="1" applyFill="1" applyBorder="1" applyAlignment="1">
      <alignment horizontal="center" vertical="top" wrapText="1"/>
    </xf>
    <xf numFmtId="43" fontId="74" fillId="8" borderId="1" xfId="0" applyNumberFormat="1" applyFont="1" applyFill="1" applyBorder="1" applyAlignment="1">
      <alignment horizontal="left" vertical="top" wrapText="1"/>
    </xf>
    <xf numFmtId="167" fontId="74" fillId="8" borderId="1" xfId="0" applyNumberFormat="1" applyFont="1" applyFill="1" applyBorder="1" applyAlignment="1">
      <alignment horizontal="left" vertical="center" wrapText="1"/>
    </xf>
    <xf numFmtId="4" fontId="14" fillId="8" borderId="1" xfId="44" applyNumberFormat="1" applyFont="1" applyFill="1" applyBorder="1" applyAlignment="1">
      <alignment horizontal="center" vertical="center"/>
    </xf>
    <xf numFmtId="4" fontId="9" fillId="8" borderId="1" xfId="44" applyNumberFormat="1" applyFont="1" applyFill="1" applyBorder="1" applyAlignment="1">
      <alignment horizontal="center" vertical="center"/>
    </xf>
    <xf numFmtId="167" fontId="75" fillId="8" borderId="1" xfId="0" applyNumberFormat="1" applyFont="1" applyFill="1" applyBorder="1" applyAlignment="1">
      <alignment horizontal="center" vertical="center" wrapText="1"/>
    </xf>
    <xf numFmtId="4" fontId="75" fillId="8" borderId="1" xfId="44" applyNumberFormat="1" applyFont="1" applyFill="1" applyBorder="1" applyAlignment="1">
      <alignment horizontal="center" vertical="center" wrapText="1"/>
    </xf>
    <xf numFmtId="9" fontId="75" fillId="8" borderId="1" xfId="31" applyFont="1" applyFill="1" applyBorder="1" applyAlignment="1">
      <alignment horizontal="center" vertical="center" wrapText="1"/>
    </xf>
    <xf numFmtId="4" fontId="76" fillId="8" borderId="1" xfId="44" applyNumberFormat="1" applyFont="1" applyFill="1" applyBorder="1" applyAlignment="1">
      <alignment horizontal="center" vertical="center" wrapText="1"/>
    </xf>
    <xf numFmtId="4" fontId="75" fillId="8" borderId="1" xfId="44" applyNumberFormat="1" applyFont="1" applyFill="1" applyBorder="1" applyAlignment="1">
      <alignment vertical="center" wrapText="1"/>
    </xf>
    <xf numFmtId="167" fontId="12" fillId="8" borderId="1" xfId="0" applyNumberFormat="1" applyFont="1" applyFill="1" applyBorder="1" applyAlignment="1">
      <alignment horizontal="center" vertical="center" wrapText="1"/>
    </xf>
    <xf numFmtId="4" fontId="12" fillId="8" borderId="1" xfId="44" applyNumberFormat="1" applyFont="1" applyFill="1" applyBorder="1" applyAlignment="1">
      <alignment horizontal="center" vertical="center"/>
    </xf>
    <xf numFmtId="167" fontId="12" fillId="8" borderId="1" xfId="44" applyNumberFormat="1" applyFont="1" applyFill="1" applyBorder="1" applyAlignment="1">
      <alignment horizontal="center" vertical="center" wrapText="1"/>
    </xf>
    <xf numFmtId="2" fontId="75" fillId="8" borderId="1" xfId="44" applyNumberFormat="1" applyFont="1" applyFill="1" applyBorder="1" applyAlignment="1">
      <alignment horizontal="center" vertical="center"/>
    </xf>
    <xf numFmtId="2" fontId="75" fillId="8" borderId="1" xfId="44" applyNumberFormat="1" applyFont="1" applyFill="1" applyBorder="1" applyAlignment="1">
      <alignment horizontal="center" vertical="center" wrapText="1"/>
    </xf>
    <xf numFmtId="0" fontId="12" fillId="8" borderId="1" xfId="30" applyFont="1" applyFill="1" applyBorder="1" applyAlignment="1" applyProtection="1">
      <alignment horizontal="left" vertical="center" wrapText="1"/>
      <protection locked="0"/>
    </xf>
    <xf numFmtId="167" fontId="75" fillId="8" borderId="1" xfId="44" applyNumberFormat="1" applyFont="1" applyFill="1" applyBorder="1" applyAlignment="1">
      <alignment horizontal="center" vertical="center" wrapText="1"/>
    </xf>
    <xf numFmtId="4" fontId="75" fillId="8" borderId="1" xfId="0" applyNumberFormat="1" applyFont="1" applyFill="1" applyBorder="1" applyAlignment="1">
      <alignment horizontal="center" vertical="center" wrapText="1"/>
    </xf>
    <xf numFmtId="0" fontId="9" fillId="8" borderId="1" xfId="30" applyFont="1" applyFill="1" applyBorder="1" applyAlignment="1" applyProtection="1">
      <alignment horizontal="left" vertical="center" wrapText="1"/>
      <protection locked="0"/>
    </xf>
    <xf numFmtId="43" fontId="75" fillId="8" borderId="1" xfId="44" applyFont="1" applyFill="1" applyBorder="1" applyAlignment="1">
      <alignment horizontal="center" vertical="center" wrapText="1"/>
    </xf>
    <xf numFmtId="0" fontId="14" fillId="8" borderId="1" xfId="30" applyFont="1" applyFill="1" applyBorder="1" applyAlignment="1" applyProtection="1">
      <alignment horizontal="left" vertical="center" wrapText="1"/>
      <protection locked="0"/>
    </xf>
    <xf numFmtId="2" fontId="77" fillId="8" borderId="1" xfId="44" applyNumberFormat="1" applyFont="1" applyFill="1" applyBorder="1" applyAlignment="1">
      <alignment horizontal="center" vertical="center" wrapText="1"/>
    </xf>
    <xf numFmtId="43" fontId="77" fillId="8" borderId="1" xfId="44" applyFont="1" applyFill="1" applyBorder="1" applyAlignment="1">
      <alignment horizontal="center" vertical="center" wrapText="1"/>
    </xf>
    <xf numFmtId="4" fontId="12" fillId="8" borderId="1" xfId="0" applyNumberFormat="1"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4" fontId="9" fillId="0" borderId="0" xfId="0" applyNumberFormat="1" applyFont="1" applyFill="1" applyAlignment="1">
      <alignment wrapText="1"/>
    </xf>
    <xf numFmtId="167" fontId="9" fillId="0" borderId="0" xfId="0" applyNumberFormat="1" applyFont="1" applyFill="1" applyAlignment="1">
      <alignment wrapText="1"/>
    </xf>
    <xf numFmtId="2" fontId="9" fillId="0" borderId="0" xfId="0" applyNumberFormat="1" applyFont="1" applyFill="1" applyAlignment="1">
      <alignment wrapText="1"/>
    </xf>
    <xf numFmtId="0" fontId="9" fillId="0" borderId="0" xfId="0" applyFont="1" applyFill="1" applyAlignment="1">
      <alignment wrapText="1"/>
    </xf>
    <xf numFmtId="0" fontId="9" fillId="8" borderId="10" xfId="0" applyFont="1" applyFill="1" applyBorder="1" applyAlignment="1">
      <alignment horizontal="left" vertical="center" wrapText="1"/>
    </xf>
    <xf numFmtId="4" fontId="9" fillId="8" borderId="1" xfId="0" applyNumberFormat="1" applyFont="1" applyFill="1" applyBorder="1" applyAlignment="1">
      <alignment horizontal="center" vertical="center" wrapText="1"/>
    </xf>
    <xf numFmtId="4" fontId="9" fillId="8" borderId="1" xfId="0" applyNumberFormat="1" applyFont="1" applyFill="1" applyBorder="1" applyAlignment="1">
      <alignment horizontal="center" vertical="center" wrapText="1"/>
    </xf>
    <xf numFmtId="49" fontId="57" fillId="14" borderId="14" xfId="0" applyNumberFormat="1" applyFont="1" applyFill="1" applyBorder="1" applyAlignment="1">
      <alignment horizontal="center" vertical="center" wrapText="1"/>
    </xf>
    <xf numFmtId="0" fontId="78" fillId="0" borderId="0" xfId="0" applyFont="1"/>
    <xf numFmtId="4" fontId="13" fillId="8" borderId="1" xfId="44" applyNumberFormat="1" applyFont="1" applyFill="1" applyBorder="1" applyAlignment="1">
      <alignment horizontal="center" vertical="center" wrapText="1"/>
    </xf>
    <xf numFmtId="0" fontId="52" fillId="0" borderId="0" xfId="1" applyFont="1" applyAlignment="1"/>
    <xf numFmtId="0" fontId="52" fillId="0" borderId="0" xfId="1" applyFont="1"/>
    <xf numFmtId="0" fontId="20" fillId="0" borderId="0" xfId="1"/>
    <xf numFmtId="0" fontId="53" fillId="0" borderId="0" xfId="1" applyFont="1" applyAlignment="1"/>
    <xf numFmtId="0" fontId="54" fillId="0" borderId="0" xfId="1" applyFont="1" applyAlignment="1">
      <alignment horizontal="left"/>
    </xf>
    <xf numFmtId="0" fontId="54" fillId="0" borderId="0" xfId="1" applyFont="1" applyAlignment="1">
      <alignment horizontal="center"/>
    </xf>
    <xf numFmtId="22" fontId="54" fillId="0" borderId="0" xfId="1" applyNumberFormat="1" applyFont="1" applyAlignment="1">
      <alignment horizontal="center"/>
    </xf>
    <xf numFmtId="0" fontId="52" fillId="0" borderId="0" xfId="1" applyFont="1" applyAlignment="1">
      <alignment horizontal="left" vertical="top" wrapText="1"/>
    </xf>
    <xf numFmtId="0" fontId="52" fillId="0" borderId="0" xfId="1" applyFont="1" applyAlignment="1">
      <alignment wrapText="1"/>
    </xf>
    <xf numFmtId="49" fontId="55" fillId="0" borderId="1" xfId="1" applyNumberFormat="1" applyFont="1" applyBorder="1" applyAlignment="1">
      <alignment horizontal="center" vertical="center" wrapText="1"/>
    </xf>
    <xf numFmtId="49" fontId="57" fillId="0" borderId="15" xfId="1" applyNumberFormat="1" applyFont="1" applyBorder="1" applyAlignment="1">
      <alignment horizontal="center"/>
    </xf>
    <xf numFmtId="49" fontId="57" fillId="0" borderId="16" xfId="1" applyNumberFormat="1" applyFont="1" applyBorder="1" applyAlignment="1">
      <alignment horizontal="center"/>
    </xf>
    <xf numFmtId="49" fontId="57" fillId="0" borderId="16" xfId="1" applyNumberFormat="1" applyFont="1" applyBorder="1" applyAlignment="1">
      <alignment horizontal="left"/>
    </xf>
    <xf numFmtId="4" fontId="57" fillId="0" borderId="16" xfId="1" applyNumberFormat="1" applyFont="1" applyBorder="1" applyAlignment="1">
      <alignment horizontal="right"/>
    </xf>
    <xf numFmtId="49" fontId="56" fillId="0" borderId="1" xfId="1" applyNumberFormat="1" applyFont="1" applyFill="1" applyBorder="1" applyAlignment="1">
      <alignment horizontal="center" vertical="center" wrapText="1"/>
    </xf>
    <xf numFmtId="49" fontId="56" fillId="0" borderId="1" xfId="1" applyNumberFormat="1" applyFont="1" applyFill="1" applyBorder="1" applyAlignment="1">
      <alignment horizontal="left" vertical="center" wrapText="1"/>
    </xf>
    <xf numFmtId="4" fontId="56" fillId="0" borderId="1" xfId="1" applyNumberFormat="1" applyFont="1" applyFill="1" applyBorder="1" applyAlignment="1">
      <alignment horizontal="right" vertical="center" wrapText="1"/>
    </xf>
    <xf numFmtId="49" fontId="56" fillId="19" borderId="1" xfId="1" applyNumberFormat="1" applyFont="1" applyFill="1" applyBorder="1" applyAlignment="1">
      <alignment horizontal="center" vertical="center" wrapText="1"/>
    </xf>
    <xf numFmtId="49" fontId="56" fillId="19" borderId="1" xfId="1" applyNumberFormat="1" applyFont="1" applyFill="1" applyBorder="1" applyAlignment="1">
      <alignment horizontal="left" vertical="center" wrapText="1"/>
    </xf>
    <xf numFmtId="4" fontId="56" fillId="19" borderId="1" xfId="1" applyNumberFormat="1" applyFont="1" applyFill="1" applyBorder="1" applyAlignment="1">
      <alignment horizontal="right" vertical="center" wrapText="1"/>
    </xf>
    <xf numFmtId="49" fontId="56" fillId="12" borderId="1" xfId="1" applyNumberFormat="1" applyFont="1" applyFill="1" applyBorder="1" applyAlignment="1">
      <alignment horizontal="center" vertical="center" wrapText="1"/>
    </xf>
    <xf numFmtId="49" fontId="56" fillId="12" borderId="1" xfId="1" applyNumberFormat="1" applyFont="1" applyFill="1" applyBorder="1" applyAlignment="1">
      <alignment horizontal="left" vertical="center" wrapText="1"/>
    </xf>
    <xf numFmtId="4" fontId="56" fillId="12" borderId="1" xfId="1" applyNumberFormat="1" applyFont="1" applyFill="1" applyBorder="1" applyAlignment="1">
      <alignment horizontal="right" vertical="center" wrapText="1"/>
    </xf>
    <xf numFmtId="49" fontId="56" fillId="20" borderId="1" xfId="1" applyNumberFormat="1" applyFont="1" applyFill="1" applyBorder="1" applyAlignment="1">
      <alignment horizontal="center" vertical="center" wrapText="1"/>
    </xf>
    <xf numFmtId="49" fontId="56" fillId="20" borderId="1" xfId="1" applyNumberFormat="1" applyFont="1" applyFill="1" applyBorder="1" applyAlignment="1">
      <alignment horizontal="left" vertical="center" wrapText="1"/>
    </xf>
    <xf numFmtId="4" fontId="56" fillId="20" borderId="1" xfId="1" applyNumberFormat="1" applyFont="1" applyFill="1" applyBorder="1" applyAlignment="1">
      <alignment horizontal="right" vertical="center" wrapText="1"/>
    </xf>
    <xf numFmtId="49" fontId="57" fillId="0" borderId="1" xfId="0" applyNumberFormat="1" applyFont="1" applyFill="1" applyBorder="1" applyAlignment="1">
      <alignment horizontal="center" vertical="center" wrapText="1"/>
    </xf>
    <xf numFmtId="49" fontId="56" fillId="15" borderId="1" xfId="1" applyNumberFormat="1" applyFont="1" applyFill="1" applyBorder="1" applyAlignment="1">
      <alignment horizontal="center" vertical="center" wrapText="1"/>
    </xf>
    <xf numFmtId="49" fontId="56" fillId="15" borderId="1" xfId="1" applyNumberFormat="1" applyFont="1" applyFill="1" applyBorder="1" applyAlignment="1">
      <alignment horizontal="left" vertical="center" wrapText="1"/>
    </xf>
    <xf numFmtId="4" fontId="56" fillId="15" borderId="1" xfId="1" applyNumberFormat="1" applyFont="1" applyFill="1" applyBorder="1" applyAlignment="1">
      <alignment horizontal="right" vertical="center" wrapText="1"/>
    </xf>
    <xf numFmtId="49" fontId="56" fillId="21" borderId="1" xfId="1" applyNumberFormat="1" applyFont="1" applyFill="1" applyBorder="1" applyAlignment="1">
      <alignment horizontal="center" vertical="center" wrapText="1"/>
    </xf>
    <xf numFmtId="49" fontId="56" fillId="21" borderId="1" xfId="1" applyNumberFormat="1" applyFont="1" applyFill="1" applyBorder="1" applyAlignment="1">
      <alignment horizontal="left" vertical="center" wrapText="1"/>
    </xf>
    <xf numFmtId="4" fontId="56" fillId="21" borderId="1" xfId="1" applyNumberFormat="1" applyFont="1" applyFill="1" applyBorder="1" applyAlignment="1">
      <alignment horizontal="right" vertical="center" wrapText="1"/>
    </xf>
    <xf numFmtId="49" fontId="56" fillId="22" borderId="14" xfId="0" applyNumberFormat="1" applyFont="1" applyFill="1" applyBorder="1" applyAlignment="1">
      <alignment horizontal="center" vertical="center" wrapText="1"/>
    </xf>
    <xf numFmtId="4" fontId="56" fillId="22" borderId="14" xfId="0" applyNumberFormat="1" applyFont="1" applyFill="1" applyBorder="1" applyAlignment="1">
      <alignment horizontal="right" vertical="center" wrapText="1"/>
    </xf>
    <xf numFmtId="4" fontId="57" fillId="22" borderId="14" xfId="0" applyNumberFormat="1" applyFont="1" applyFill="1" applyBorder="1" applyAlignment="1">
      <alignment horizontal="right" vertical="center" wrapText="1"/>
    </xf>
    <xf numFmtId="4" fontId="57" fillId="0" borderId="14" xfId="0" applyNumberFormat="1" applyFont="1" applyBorder="1" applyAlignment="1">
      <alignment horizontal="right" vertical="center" wrapText="1"/>
    </xf>
    <xf numFmtId="43" fontId="12" fillId="8" borderId="1" xfId="44" applyFont="1" applyFill="1" applyBorder="1" applyAlignment="1">
      <alignment vertical="center" wrapText="1"/>
    </xf>
    <xf numFmtId="43" fontId="77" fillId="8" borderId="1" xfId="44" applyFont="1" applyFill="1" applyBorder="1" applyAlignment="1">
      <alignment vertical="center" wrapText="1"/>
    </xf>
    <xf numFmtId="43" fontId="75" fillId="8" borderId="1" xfId="44" applyFont="1" applyFill="1" applyBorder="1" applyAlignment="1">
      <alignment vertical="center" wrapText="1"/>
    </xf>
    <xf numFmtId="43" fontId="9" fillId="8" borderId="1" xfId="44" applyFont="1" applyFill="1" applyBorder="1" applyAlignment="1">
      <alignment vertical="center" wrapText="1"/>
    </xf>
    <xf numFmtId="49" fontId="56" fillId="0" borderId="14" xfId="0" applyNumberFormat="1" applyFont="1" applyBorder="1" applyAlignment="1">
      <alignment horizontal="left" vertical="center" wrapText="1"/>
    </xf>
    <xf numFmtId="49" fontId="56" fillId="15" borderId="14" xfId="0" applyNumberFormat="1" applyFont="1" applyFill="1" applyBorder="1" applyAlignment="1">
      <alignment horizontal="left" vertical="center" wrapText="1"/>
    </xf>
    <xf numFmtId="49" fontId="57" fillId="0" borderId="14" xfId="0" applyNumberFormat="1" applyFont="1" applyBorder="1" applyAlignment="1">
      <alignment horizontal="center" vertical="center" wrapText="1"/>
    </xf>
    <xf numFmtId="49" fontId="57" fillId="0" borderId="16" xfId="0" applyNumberFormat="1" applyFont="1" applyBorder="1" applyAlignment="1">
      <alignment horizontal="left"/>
    </xf>
    <xf numFmtId="0" fontId="9" fillId="8" borderId="10" xfId="0" applyFont="1" applyFill="1" applyBorder="1" applyAlignment="1">
      <alignment horizontal="left" vertical="center" wrapText="1"/>
    </xf>
    <xf numFmtId="4" fontId="9" fillId="8" borderId="1" xfId="0" applyNumberFormat="1" applyFont="1" applyFill="1" applyBorder="1" applyAlignment="1">
      <alignment horizontal="center" vertical="center" wrapText="1"/>
    </xf>
    <xf numFmtId="4" fontId="9" fillId="8" borderId="13" xfId="0" applyNumberFormat="1" applyFont="1" applyFill="1" applyBorder="1" applyAlignment="1">
      <alignment horizontal="center" vertical="center" wrapText="1"/>
    </xf>
    <xf numFmtId="0" fontId="15" fillId="8" borderId="0" xfId="0" quotePrefix="1" applyFont="1" applyFill="1" applyBorder="1" applyAlignment="1">
      <alignment horizontal="center" vertical="top" wrapText="1"/>
    </xf>
    <xf numFmtId="4" fontId="57" fillId="20" borderId="14" xfId="0" applyNumberFormat="1" applyFont="1" applyFill="1" applyBorder="1" applyAlignment="1">
      <alignment horizontal="right" vertical="center" wrapText="1"/>
    </xf>
    <xf numFmtId="4" fontId="77" fillId="8" borderId="1" xfId="44" applyNumberFormat="1" applyFont="1" applyFill="1" applyBorder="1" applyAlignment="1">
      <alignment horizontal="center" vertical="center" wrapText="1"/>
    </xf>
    <xf numFmtId="4" fontId="9" fillId="8" borderId="1" xfId="0" applyNumberFormat="1" applyFont="1" applyFill="1" applyBorder="1" applyAlignment="1">
      <alignment horizontal="center" vertical="center" wrapText="1"/>
    </xf>
    <xf numFmtId="0" fontId="9" fillId="12" borderId="0" xfId="0" applyFont="1" applyFill="1" applyAlignment="1">
      <alignment wrapText="1"/>
    </xf>
    <xf numFmtId="0" fontId="13" fillId="12" borderId="0" xfId="0" applyFont="1" applyFill="1" applyAlignment="1">
      <alignment horizontal="left" vertical="top" wrapText="1"/>
    </xf>
    <xf numFmtId="4" fontId="13" fillId="12" borderId="0" xfId="0" applyNumberFormat="1" applyFont="1" applyFill="1" applyAlignment="1">
      <alignment horizontal="left" vertical="top" wrapText="1"/>
    </xf>
    <xf numFmtId="0" fontId="15" fillId="8" borderId="0" xfId="0" quotePrefix="1" applyFont="1" applyFill="1" applyBorder="1" applyAlignment="1">
      <alignment horizontal="center" vertical="top" wrapText="1"/>
    </xf>
    <xf numFmtId="4" fontId="9" fillId="8" borderId="1" xfId="0" applyNumberFormat="1" applyFont="1" applyFill="1" applyBorder="1" applyAlignment="1">
      <alignment horizontal="center" vertical="center" wrapText="1"/>
    </xf>
    <xf numFmtId="4" fontId="9" fillId="8" borderId="13" xfId="0" applyNumberFormat="1" applyFont="1" applyFill="1" applyBorder="1" applyAlignment="1">
      <alignment horizontal="center" vertical="center" wrapText="1"/>
    </xf>
    <xf numFmtId="0" fontId="13" fillId="23" borderId="1" xfId="30" applyFont="1" applyFill="1" applyBorder="1" applyAlignment="1">
      <alignment horizontal="left" vertical="center" wrapText="1"/>
    </xf>
    <xf numFmtId="0" fontId="14" fillId="23" borderId="1" xfId="30" applyFont="1" applyFill="1" applyBorder="1" applyAlignment="1">
      <alignment horizontal="left" vertical="center" wrapText="1"/>
    </xf>
    <xf numFmtId="4" fontId="14" fillId="23" borderId="1" xfId="44" applyNumberFormat="1" applyFont="1" applyFill="1" applyBorder="1" applyAlignment="1">
      <alignment horizontal="center" vertical="center" wrapText="1"/>
    </xf>
    <xf numFmtId="167" fontId="14" fillId="23" borderId="1" xfId="0" applyNumberFormat="1" applyFont="1" applyFill="1" applyBorder="1" applyAlignment="1">
      <alignment horizontal="center" vertical="center" wrapText="1"/>
    </xf>
    <xf numFmtId="167" fontId="14" fillId="23" borderId="1" xfId="44" applyNumberFormat="1" applyFont="1" applyFill="1" applyBorder="1" applyAlignment="1">
      <alignment horizontal="center" vertical="center" wrapText="1"/>
    </xf>
    <xf numFmtId="4" fontId="14" fillId="23" borderId="1" xfId="0" applyNumberFormat="1" applyFont="1" applyFill="1" applyBorder="1" applyAlignment="1">
      <alignment horizontal="center" vertical="center" wrapText="1"/>
    </xf>
    <xf numFmtId="9" fontId="14" fillId="23" borderId="1" xfId="31" applyFont="1" applyFill="1" applyBorder="1" applyAlignment="1">
      <alignment horizontal="center" vertical="center" wrapText="1"/>
    </xf>
    <xf numFmtId="0" fontId="9" fillId="23" borderId="1" xfId="30" applyFont="1" applyFill="1" applyBorder="1" applyAlignment="1">
      <alignment horizontal="left" vertical="center" wrapText="1"/>
    </xf>
    <xf numFmtId="4" fontId="9" fillId="23" borderId="1" xfId="44" applyNumberFormat="1" applyFont="1" applyFill="1" applyBorder="1" applyAlignment="1">
      <alignment horizontal="center" vertical="center" wrapText="1"/>
    </xf>
    <xf numFmtId="167" fontId="9" fillId="23" borderId="1" xfId="0" applyNumberFormat="1" applyFont="1" applyFill="1" applyBorder="1" applyAlignment="1">
      <alignment horizontal="center" vertical="center" wrapText="1"/>
    </xf>
    <xf numFmtId="167" fontId="9" fillId="23" borderId="1" xfId="44" applyNumberFormat="1" applyFont="1" applyFill="1" applyBorder="1" applyAlignment="1">
      <alignment horizontal="center" vertical="center" wrapText="1"/>
    </xf>
    <xf numFmtId="2" fontId="9" fillId="23" borderId="1" xfId="44" applyNumberFormat="1" applyFont="1" applyFill="1" applyBorder="1" applyAlignment="1">
      <alignment horizontal="center" vertical="center" wrapText="1"/>
    </xf>
    <xf numFmtId="9" fontId="9" fillId="23" borderId="1" xfId="31" applyFont="1" applyFill="1" applyBorder="1" applyAlignment="1">
      <alignment horizontal="center" vertical="center" wrapText="1"/>
    </xf>
    <xf numFmtId="0" fontId="9" fillId="23" borderId="1" xfId="0" applyFont="1" applyFill="1" applyBorder="1" applyAlignment="1">
      <alignment horizontal="left" vertical="center" wrapText="1"/>
    </xf>
    <xf numFmtId="0" fontId="12" fillId="23" borderId="1" xfId="30" applyFont="1" applyFill="1" applyBorder="1" applyAlignment="1">
      <alignment horizontal="left" vertical="center" wrapText="1"/>
    </xf>
    <xf numFmtId="4" fontId="12" fillId="23" borderId="1" xfId="44" applyNumberFormat="1" applyFont="1" applyFill="1" applyBorder="1" applyAlignment="1">
      <alignment horizontal="center" vertical="center" wrapText="1"/>
    </xf>
    <xf numFmtId="4" fontId="9" fillId="23" borderId="1" xfId="0" applyNumberFormat="1" applyFont="1" applyFill="1" applyBorder="1" applyAlignment="1">
      <alignment horizontal="center" vertical="center" wrapText="1"/>
    </xf>
    <xf numFmtId="2" fontId="12" fillId="23" borderId="1" xfId="44" applyNumberFormat="1" applyFont="1" applyFill="1" applyBorder="1" applyAlignment="1">
      <alignment horizontal="center" vertical="center" wrapText="1"/>
    </xf>
    <xf numFmtId="43" fontId="9" fillId="23" borderId="1" xfId="44" applyFont="1" applyFill="1" applyBorder="1" applyAlignment="1">
      <alignment horizontal="center" vertical="center" wrapText="1"/>
    </xf>
    <xf numFmtId="43" fontId="12" fillId="23" borderId="1" xfId="44" applyFont="1" applyFill="1" applyBorder="1" applyAlignment="1">
      <alignment horizontal="center" vertical="center" wrapText="1"/>
    </xf>
    <xf numFmtId="4" fontId="13" fillId="23" borderId="1" xfId="44" applyNumberFormat="1" applyFont="1" applyFill="1" applyBorder="1" applyAlignment="1">
      <alignment horizontal="center" vertical="center" wrapText="1"/>
    </xf>
    <xf numFmtId="3" fontId="61" fillId="23" borderId="1" xfId="0" applyNumberFormat="1" applyFont="1" applyFill="1" applyBorder="1" applyAlignment="1">
      <alignment horizontal="justify" vertical="top" wrapText="1"/>
    </xf>
    <xf numFmtId="0" fontId="9" fillId="23" borderId="10" xfId="0" applyFont="1" applyFill="1" applyBorder="1" applyAlignment="1">
      <alignment horizontal="left" vertical="center" wrapText="1"/>
    </xf>
    <xf numFmtId="43" fontId="79" fillId="8" borderId="1" xfId="34" applyFont="1" applyFill="1" applyBorder="1" applyAlignment="1">
      <alignment horizontal="center" vertical="center" wrapText="1"/>
    </xf>
    <xf numFmtId="0" fontId="13" fillId="24" borderId="1" xfId="30" applyFont="1" applyFill="1" applyBorder="1" applyAlignment="1">
      <alignment horizontal="left" vertical="center" wrapText="1"/>
    </xf>
    <xf numFmtId="0" fontId="9" fillId="24" borderId="1" xfId="30" applyFont="1" applyFill="1" applyBorder="1" applyAlignment="1">
      <alignment horizontal="left" vertical="center" wrapText="1"/>
    </xf>
    <xf numFmtId="4" fontId="12" fillId="24" borderId="1" xfId="44" applyNumberFormat="1" applyFont="1" applyFill="1" applyBorder="1" applyAlignment="1">
      <alignment horizontal="center" vertical="center" wrapText="1"/>
    </xf>
    <xf numFmtId="4" fontId="9" fillId="24" borderId="1" xfId="0" applyNumberFormat="1" applyFont="1" applyFill="1" applyBorder="1" applyAlignment="1">
      <alignment horizontal="center" vertical="center" wrapText="1"/>
    </xf>
    <xf numFmtId="9" fontId="9" fillId="24" borderId="1" xfId="31" applyFont="1" applyFill="1" applyBorder="1" applyAlignment="1">
      <alignment horizontal="center" vertical="center" wrapText="1"/>
    </xf>
    <xf numFmtId="4" fontId="9" fillId="24" borderId="1" xfId="44" applyNumberFormat="1" applyFont="1" applyFill="1" applyBorder="1" applyAlignment="1">
      <alignment horizontal="center" vertical="center" wrapText="1"/>
    </xf>
    <xf numFmtId="167" fontId="75" fillId="24" borderId="1" xfId="0" applyNumberFormat="1" applyFont="1" applyFill="1" applyBorder="1" applyAlignment="1">
      <alignment horizontal="center" vertical="center" wrapText="1"/>
    </xf>
    <xf numFmtId="43" fontId="75" fillId="24" borderId="1" xfId="44" applyFont="1" applyFill="1" applyBorder="1" applyAlignment="1">
      <alignment horizontal="center" vertical="center" wrapText="1"/>
    </xf>
    <xf numFmtId="167" fontId="9" fillId="24" borderId="1" xfId="44" applyNumberFormat="1" applyFont="1" applyFill="1" applyBorder="1" applyAlignment="1">
      <alignment horizontal="center" vertical="center" wrapText="1"/>
    </xf>
    <xf numFmtId="9" fontId="75" fillId="24" borderId="1" xfId="31" applyFont="1" applyFill="1" applyBorder="1" applyAlignment="1">
      <alignment horizontal="center" vertical="center" wrapText="1"/>
    </xf>
    <xf numFmtId="0" fontId="9" fillId="24" borderId="1" xfId="0" applyFont="1" applyFill="1" applyBorder="1" applyAlignment="1">
      <alignment horizontal="left" vertical="center" wrapText="1"/>
    </xf>
    <xf numFmtId="0" fontId="12" fillId="24" borderId="1" xfId="30" applyFont="1" applyFill="1" applyBorder="1" applyAlignment="1">
      <alignment horizontal="left" vertical="center" wrapText="1"/>
    </xf>
    <xf numFmtId="43" fontId="77" fillId="24" borderId="1" xfId="44" applyFont="1" applyFill="1" applyBorder="1" applyAlignment="1">
      <alignment horizontal="center" vertical="center" wrapText="1"/>
    </xf>
    <xf numFmtId="167" fontId="12" fillId="24" borderId="1" xfId="44" applyNumberFormat="1" applyFont="1" applyFill="1" applyBorder="1" applyAlignment="1">
      <alignment horizontal="center" vertical="center" wrapText="1"/>
    </xf>
    <xf numFmtId="167" fontId="9" fillId="24" borderId="1" xfId="0" applyNumberFormat="1" applyFont="1" applyFill="1" applyBorder="1" applyAlignment="1">
      <alignment horizontal="center" vertical="center" wrapText="1"/>
    </xf>
    <xf numFmtId="2" fontId="12" fillId="24" borderId="1" xfId="44" applyNumberFormat="1" applyFont="1" applyFill="1" applyBorder="1" applyAlignment="1">
      <alignment horizontal="center" vertical="center" wrapText="1"/>
    </xf>
    <xf numFmtId="0" fontId="14" fillId="24" borderId="1" xfId="30" applyFont="1" applyFill="1" applyBorder="1" applyAlignment="1" applyProtection="1">
      <alignment horizontal="left" vertical="center" wrapText="1"/>
      <protection locked="0"/>
    </xf>
    <xf numFmtId="0" fontId="14" fillId="24" borderId="1" xfId="30" applyFont="1" applyFill="1" applyBorder="1" applyAlignment="1">
      <alignment horizontal="left" vertical="center" wrapText="1"/>
    </xf>
    <xf numFmtId="4" fontId="14" fillId="24" borderId="1" xfId="44" applyNumberFormat="1" applyFont="1" applyFill="1" applyBorder="1" applyAlignment="1">
      <alignment horizontal="center" vertical="center" wrapText="1"/>
    </xf>
    <xf numFmtId="167" fontId="14" fillId="24" borderId="1" xfId="0" applyNumberFormat="1" applyFont="1" applyFill="1" applyBorder="1" applyAlignment="1">
      <alignment horizontal="center" vertical="center" wrapText="1"/>
    </xf>
    <xf numFmtId="167" fontId="14" fillId="24" borderId="1" xfId="44" applyNumberFormat="1" applyFont="1" applyFill="1" applyBorder="1" applyAlignment="1">
      <alignment horizontal="center" vertical="center" wrapText="1"/>
    </xf>
    <xf numFmtId="4" fontId="14" fillId="24" borderId="1" xfId="0" applyNumberFormat="1" applyFont="1" applyFill="1" applyBorder="1" applyAlignment="1">
      <alignment horizontal="center" vertical="center" wrapText="1"/>
    </xf>
    <xf numFmtId="9" fontId="14" fillId="24" borderId="1" xfId="31" applyFont="1" applyFill="1" applyBorder="1" applyAlignment="1">
      <alignment horizontal="center" vertical="center" wrapText="1"/>
    </xf>
    <xf numFmtId="4" fontId="75" fillId="24" borderId="1" xfId="44" applyNumberFormat="1" applyFont="1" applyFill="1" applyBorder="1" applyAlignment="1">
      <alignment horizontal="center" vertical="center" wrapText="1"/>
    </xf>
    <xf numFmtId="0" fontId="12" fillId="24" borderId="1" xfId="30" applyFont="1" applyFill="1" applyBorder="1" applyAlignment="1" applyProtection="1">
      <alignment horizontal="left" vertical="center" wrapText="1"/>
      <protection locked="0"/>
    </xf>
    <xf numFmtId="167" fontId="12" fillId="24" borderId="1" xfId="0" applyNumberFormat="1" applyFont="1" applyFill="1" applyBorder="1" applyAlignment="1">
      <alignment horizontal="center" vertical="center" wrapText="1"/>
    </xf>
    <xf numFmtId="2" fontId="9" fillId="24" borderId="1" xfId="44" applyNumberFormat="1" applyFont="1" applyFill="1" applyBorder="1" applyAlignment="1">
      <alignment horizontal="center" vertical="center" wrapText="1"/>
    </xf>
    <xf numFmtId="2" fontId="77" fillId="24" borderId="1" xfId="44" applyNumberFormat="1" applyFont="1" applyFill="1" applyBorder="1" applyAlignment="1">
      <alignment horizontal="center" vertical="center" wrapText="1"/>
    </xf>
    <xf numFmtId="2" fontId="75" fillId="24" borderId="1" xfId="44" applyNumberFormat="1" applyFont="1" applyFill="1" applyBorder="1" applyAlignment="1">
      <alignment horizontal="center" vertical="center" wrapText="1"/>
    </xf>
    <xf numFmtId="43" fontId="12" fillId="24" borderId="1" xfId="44" applyFont="1" applyFill="1" applyBorder="1" applyAlignment="1">
      <alignment vertical="center" wrapText="1"/>
    </xf>
    <xf numFmtId="43" fontId="77" fillId="24" borderId="1" xfId="44" applyFont="1" applyFill="1" applyBorder="1" applyAlignment="1">
      <alignment vertical="center" wrapText="1"/>
    </xf>
    <xf numFmtId="43" fontId="75" fillId="24" borderId="1" xfId="44" applyFont="1" applyFill="1" applyBorder="1" applyAlignment="1">
      <alignment vertical="center" wrapText="1"/>
    </xf>
    <xf numFmtId="43" fontId="9" fillId="24" borderId="1" xfId="44" applyFont="1" applyFill="1" applyBorder="1" applyAlignment="1">
      <alignment vertical="center" wrapText="1"/>
    </xf>
    <xf numFmtId="0" fontId="12" fillId="25" borderId="1" xfId="30" applyFont="1" applyFill="1" applyBorder="1" applyAlignment="1" applyProtection="1">
      <alignment horizontal="left" vertical="center" wrapText="1"/>
      <protection locked="0"/>
    </xf>
    <xf numFmtId="0" fontId="12" fillId="25" borderId="1" xfId="30" applyFont="1" applyFill="1" applyBorder="1" applyAlignment="1">
      <alignment horizontal="left" vertical="center" wrapText="1"/>
    </xf>
    <xf numFmtId="4" fontId="12" fillId="25" borderId="1" xfId="44" applyNumberFormat="1" applyFont="1" applyFill="1" applyBorder="1" applyAlignment="1">
      <alignment horizontal="center" vertical="center" wrapText="1"/>
    </xf>
    <xf numFmtId="167" fontId="9" fillId="25" borderId="1" xfId="0" applyNumberFormat="1" applyFont="1" applyFill="1" applyBorder="1" applyAlignment="1">
      <alignment horizontal="center" vertical="center" wrapText="1"/>
    </xf>
    <xf numFmtId="167" fontId="9" fillId="25" borderId="1" xfId="44" applyNumberFormat="1" applyFont="1" applyFill="1" applyBorder="1" applyAlignment="1">
      <alignment horizontal="center" vertical="center" wrapText="1"/>
    </xf>
    <xf numFmtId="4" fontId="9" fillId="25" borderId="1" xfId="0" applyNumberFormat="1" applyFont="1" applyFill="1" applyBorder="1" applyAlignment="1">
      <alignment horizontal="center" vertical="center" wrapText="1"/>
    </xf>
    <xf numFmtId="9" fontId="9" fillId="25" borderId="1" xfId="31" applyFont="1" applyFill="1" applyBorder="1" applyAlignment="1">
      <alignment horizontal="center" vertical="center" wrapText="1"/>
    </xf>
    <xf numFmtId="0" fontId="9" fillId="25" borderId="1" xfId="30" applyFont="1" applyFill="1" applyBorder="1" applyAlignment="1">
      <alignment horizontal="left" vertical="center" wrapText="1"/>
    </xf>
    <xf numFmtId="4" fontId="9" fillId="25" borderId="1" xfId="44" applyNumberFormat="1" applyFont="1" applyFill="1" applyBorder="1" applyAlignment="1">
      <alignment horizontal="center" vertical="center" wrapText="1"/>
    </xf>
    <xf numFmtId="167" fontId="75" fillId="25" borderId="1" xfId="0" applyNumberFormat="1" applyFont="1" applyFill="1" applyBorder="1" applyAlignment="1">
      <alignment horizontal="center" vertical="center" wrapText="1"/>
    </xf>
    <xf numFmtId="4" fontId="75" fillId="25" borderId="1" xfId="44" applyNumberFormat="1" applyFont="1" applyFill="1" applyBorder="1" applyAlignment="1">
      <alignment horizontal="center" vertical="center" wrapText="1"/>
    </xf>
    <xf numFmtId="167" fontId="75" fillId="25" borderId="1" xfId="44" applyNumberFormat="1" applyFont="1" applyFill="1" applyBorder="1" applyAlignment="1">
      <alignment horizontal="center" vertical="center" wrapText="1"/>
    </xf>
    <xf numFmtId="4" fontId="75" fillId="25" borderId="1" xfId="0" applyNumberFormat="1" applyFont="1" applyFill="1" applyBorder="1" applyAlignment="1">
      <alignment horizontal="center" vertical="center" wrapText="1"/>
    </xf>
    <xf numFmtId="9" fontId="75" fillId="25" borderId="1" xfId="31" applyFont="1" applyFill="1" applyBorder="1" applyAlignment="1">
      <alignment horizontal="center" vertical="center" wrapText="1"/>
    </xf>
    <xf numFmtId="4" fontId="62" fillId="25" borderId="1" xfId="0" applyNumberFormat="1" applyFont="1" applyFill="1" applyBorder="1" applyAlignment="1">
      <alignment horizontal="center" vertical="center" wrapText="1"/>
    </xf>
    <xf numFmtId="167" fontId="62" fillId="25" borderId="1" xfId="0" applyNumberFormat="1" applyFont="1" applyFill="1" applyBorder="1" applyAlignment="1">
      <alignment horizontal="center" vertical="center" wrapText="1"/>
    </xf>
    <xf numFmtId="0" fontId="9" fillId="25" borderId="1" xfId="0" applyFont="1" applyFill="1" applyBorder="1" applyAlignment="1">
      <alignment horizontal="left" vertical="center" wrapText="1"/>
    </xf>
    <xf numFmtId="0" fontId="12" fillId="26" borderId="1" xfId="30" applyFont="1" applyFill="1" applyBorder="1" applyAlignment="1">
      <alignment horizontal="left" vertical="center" wrapText="1"/>
    </xf>
    <xf numFmtId="4" fontId="12" fillId="26" borderId="1" xfId="44" applyNumberFormat="1" applyFont="1" applyFill="1" applyBorder="1" applyAlignment="1">
      <alignment horizontal="center" vertical="center" wrapText="1"/>
    </xf>
    <xf numFmtId="167" fontId="9" fillId="26" borderId="1" xfId="0" applyNumberFormat="1" applyFont="1" applyFill="1" applyBorder="1" applyAlignment="1">
      <alignment horizontal="center" vertical="center" wrapText="1"/>
    </xf>
    <xf numFmtId="167" fontId="9" fillId="26" borderId="1" xfId="44" applyNumberFormat="1" applyFont="1" applyFill="1" applyBorder="1" applyAlignment="1">
      <alignment horizontal="center" vertical="center" wrapText="1"/>
    </xf>
    <xf numFmtId="4" fontId="9" fillId="26" borderId="1" xfId="0" applyNumberFormat="1" applyFont="1" applyFill="1" applyBorder="1" applyAlignment="1">
      <alignment horizontal="center" vertical="center" wrapText="1"/>
    </xf>
    <xf numFmtId="9" fontId="9" fillId="26" borderId="1" xfId="31" applyFont="1" applyFill="1" applyBorder="1" applyAlignment="1">
      <alignment horizontal="center" vertical="center" wrapText="1"/>
    </xf>
    <xf numFmtId="0" fontId="9" fillId="26" borderId="1" xfId="30" applyFont="1" applyFill="1" applyBorder="1" applyAlignment="1">
      <alignment horizontal="left" vertical="center" wrapText="1"/>
    </xf>
    <xf numFmtId="4" fontId="9" fillId="26" borderId="1" xfId="44" applyNumberFormat="1" applyFont="1" applyFill="1" applyBorder="1" applyAlignment="1">
      <alignment horizontal="center" vertical="center" wrapText="1"/>
    </xf>
    <xf numFmtId="167" fontId="75" fillId="26" borderId="1" xfId="0" applyNumberFormat="1" applyFont="1" applyFill="1" applyBorder="1" applyAlignment="1">
      <alignment horizontal="center" vertical="center" wrapText="1"/>
    </xf>
    <xf numFmtId="4" fontId="75" fillId="26" borderId="1" xfId="44" applyNumberFormat="1" applyFont="1" applyFill="1" applyBorder="1" applyAlignment="1">
      <alignment horizontal="center" vertical="center" wrapText="1"/>
    </xf>
    <xf numFmtId="9" fontId="75" fillId="26" borderId="1" xfId="31" applyFont="1" applyFill="1" applyBorder="1" applyAlignment="1">
      <alignment horizontal="center" vertical="center" wrapText="1"/>
    </xf>
    <xf numFmtId="0" fontId="9" fillId="26" borderId="1" xfId="0" applyFont="1" applyFill="1" applyBorder="1" applyAlignment="1">
      <alignment horizontal="left" vertical="center" wrapText="1"/>
    </xf>
    <xf numFmtId="4" fontId="63" fillId="8" borderId="1" xfId="11" applyNumberFormat="1" applyFont="1" applyFill="1" applyBorder="1" applyAlignment="1">
      <alignment horizontal="center" vertical="center" wrapText="1"/>
    </xf>
    <xf numFmtId="49" fontId="63" fillId="8" borderId="1" xfId="11" applyNumberFormat="1" applyFont="1" applyFill="1" applyBorder="1" applyAlignment="1">
      <alignment horizontal="justify" vertical="center" wrapText="1"/>
    </xf>
    <xf numFmtId="49" fontId="63" fillId="8" borderId="1" xfId="11" applyNumberFormat="1" applyFont="1" applyFill="1" applyBorder="1" applyAlignment="1">
      <alignment horizontal="left" vertical="center" wrapText="1"/>
    </xf>
    <xf numFmtId="0" fontId="80" fillId="8" borderId="1" xfId="0" applyFont="1" applyFill="1" applyBorder="1" applyAlignment="1">
      <alignment vertical="center" wrapText="1"/>
    </xf>
    <xf numFmtId="4" fontId="80" fillId="8" borderId="1" xfId="0" applyNumberFormat="1" applyFont="1" applyFill="1" applyBorder="1" applyAlignment="1">
      <alignment horizontal="center" vertical="center" wrapText="1"/>
    </xf>
    <xf numFmtId="0" fontId="81" fillId="8" borderId="0" xfId="0" applyFont="1" applyFill="1"/>
    <xf numFmtId="0" fontId="81" fillId="8" borderId="0" xfId="0" applyFont="1" applyFill="1" applyAlignment="1">
      <alignment horizontal="center" vertical="center"/>
    </xf>
    <xf numFmtId="1" fontId="79" fillId="8" borderId="13" xfId="0" applyNumberFormat="1" applyFont="1" applyFill="1" applyBorder="1" applyAlignment="1">
      <alignment horizontal="center" vertical="center" wrapText="1"/>
    </xf>
    <xf numFmtId="1" fontId="80" fillId="8" borderId="1" xfId="0" applyNumberFormat="1" applyFont="1" applyFill="1" applyBorder="1" applyAlignment="1">
      <alignment horizontal="center" vertical="center"/>
    </xf>
    <xf numFmtId="0" fontId="79" fillId="8" borderId="1" xfId="0" applyFont="1" applyFill="1" applyBorder="1" applyAlignment="1">
      <alignment vertical="top" wrapText="1"/>
    </xf>
    <xf numFmtId="0" fontId="82" fillId="8" borderId="0" xfId="0" applyFont="1" applyFill="1"/>
    <xf numFmtId="1" fontId="80" fillId="8" borderId="1" xfId="0" applyNumberFormat="1" applyFont="1" applyFill="1" applyBorder="1" applyAlignment="1">
      <alignment horizontal="center" vertical="center" wrapText="1"/>
    </xf>
    <xf numFmtId="3" fontId="79" fillId="8" borderId="1" xfId="0" applyNumberFormat="1" applyFont="1" applyFill="1" applyBorder="1" applyAlignment="1">
      <alignment horizontal="center" vertical="center" wrapText="1"/>
    </xf>
    <xf numFmtId="3" fontId="80" fillId="8" borderId="1" xfId="0" applyNumberFormat="1" applyFont="1" applyFill="1" applyBorder="1" applyAlignment="1">
      <alignment horizontal="center" vertical="center"/>
    </xf>
    <xf numFmtId="173" fontId="79" fillId="8" borderId="13" xfId="0" applyNumberFormat="1" applyFont="1" applyFill="1" applyBorder="1" applyAlignment="1">
      <alignment horizontal="center" vertical="center" wrapText="1"/>
    </xf>
    <xf numFmtId="0" fontId="81" fillId="8" borderId="0" xfId="0" applyFont="1" applyFill="1" applyAlignment="1">
      <alignment horizontal="right"/>
    </xf>
    <xf numFmtId="0" fontId="79" fillId="8" borderId="13" xfId="0" applyFont="1" applyFill="1" applyBorder="1" applyAlignment="1">
      <alignment horizontal="left" vertical="center" wrapText="1"/>
    </xf>
    <xf numFmtId="0" fontId="80" fillId="8" borderId="1" xfId="0" applyFont="1" applyFill="1" applyBorder="1" applyAlignment="1">
      <alignment vertical="top" wrapText="1"/>
    </xf>
    <xf numFmtId="49" fontId="79" fillId="8" borderId="1" xfId="0" applyNumberFormat="1" applyFont="1" applyFill="1" applyBorder="1" applyAlignment="1">
      <alignment horizontal="left" vertical="top" wrapText="1"/>
    </xf>
    <xf numFmtId="0" fontId="84" fillId="0" borderId="0" xfId="1" applyFont="1" applyBorder="1" applyAlignment="1" applyProtection="1">
      <alignment horizontal="left"/>
    </xf>
    <xf numFmtId="0" fontId="84" fillId="0" borderId="0" xfId="1" applyFont="1" applyBorder="1" applyAlignment="1" applyProtection="1"/>
    <xf numFmtId="0" fontId="85" fillId="0" borderId="0" xfId="1" applyFont="1" applyBorder="1" applyAlignment="1" applyProtection="1"/>
    <xf numFmtId="0" fontId="54" fillId="0" borderId="0" xfId="1" applyFont="1" applyBorder="1" applyAlignment="1" applyProtection="1">
      <alignment horizontal="left"/>
    </xf>
    <xf numFmtId="0" fontId="54" fillId="0" borderId="0" xfId="1" applyFont="1" applyBorder="1" applyAlignment="1" applyProtection="1">
      <alignment horizontal="center"/>
    </xf>
    <xf numFmtId="174" fontId="54" fillId="0" borderId="0" xfId="1" applyNumberFormat="1" applyFont="1" applyBorder="1" applyAlignment="1" applyProtection="1">
      <alignment horizontal="center"/>
    </xf>
    <xf numFmtId="0" fontId="84" fillId="0" borderId="0" xfId="1" applyFont="1" applyBorder="1" applyAlignment="1" applyProtection="1">
      <alignment horizontal="left" vertical="top" wrapText="1"/>
    </xf>
    <xf numFmtId="0" fontId="20" fillId="0" borderId="0" xfId="1" applyFont="1" applyBorder="1" applyAlignment="1" applyProtection="1">
      <alignment horizontal="left" vertical="top" wrapText="1"/>
    </xf>
    <xf numFmtId="0" fontId="84" fillId="0" borderId="0" xfId="1" applyFont="1" applyBorder="1" applyAlignment="1" applyProtection="1">
      <alignment wrapText="1"/>
    </xf>
    <xf numFmtId="49" fontId="86" fillId="0" borderId="1" xfId="1" applyNumberFormat="1" applyFont="1" applyBorder="1" applyAlignment="1" applyProtection="1">
      <alignment horizontal="center" vertical="center" wrapText="1"/>
    </xf>
    <xf numFmtId="49" fontId="85" fillId="0" borderId="14" xfId="1" applyNumberFormat="1" applyFont="1" applyBorder="1" applyAlignment="1" applyProtection="1">
      <alignment horizontal="center" vertical="center" wrapText="1"/>
    </xf>
    <xf numFmtId="49" fontId="85" fillId="0" borderId="14" xfId="1" applyNumberFormat="1" applyFont="1" applyBorder="1" applyAlignment="1" applyProtection="1">
      <alignment horizontal="left" vertical="center" wrapText="1"/>
    </xf>
    <xf numFmtId="4" fontId="85" fillId="0" borderId="14" xfId="1" applyNumberFormat="1" applyFont="1" applyBorder="1" applyAlignment="1" applyProtection="1">
      <alignment horizontal="right" vertical="center" wrapText="1"/>
    </xf>
    <xf numFmtId="4" fontId="57" fillId="0" borderId="14" xfId="1" applyNumberFormat="1" applyFont="1" applyBorder="1" applyAlignment="1" applyProtection="1">
      <alignment horizontal="right" vertical="center" wrapText="1"/>
    </xf>
    <xf numFmtId="49" fontId="87" fillId="0" borderId="15" xfId="1" applyNumberFormat="1" applyFont="1" applyBorder="1" applyAlignment="1" applyProtection="1">
      <alignment horizontal="center"/>
    </xf>
    <xf numFmtId="49" fontId="87" fillId="0" borderId="16" xfId="1" applyNumberFormat="1" applyFont="1" applyBorder="1" applyAlignment="1" applyProtection="1">
      <alignment horizontal="center"/>
    </xf>
    <xf numFmtId="49" fontId="87" fillId="0" borderId="16" xfId="1" applyNumberFormat="1" applyFont="1" applyBorder="1" applyAlignment="1" applyProtection="1">
      <alignment horizontal="left"/>
    </xf>
    <xf numFmtId="4" fontId="87" fillId="0" borderId="16" xfId="1" applyNumberFormat="1" applyFont="1" applyBorder="1" applyAlignment="1" applyProtection="1">
      <alignment horizontal="right"/>
    </xf>
    <xf numFmtId="10" fontId="63" fillId="8" borderId="1" xfId="0" applyNumberFormat="1" applyFont="1" applyFill="1" applyBorder="1" applyAlignment="1">
      <alignment horizontal="center" vertical="center" wrapText="1"/>
    </xf>
    <xf numFmtId="4" fontId="81" fillId="8" borderId="0" xfId="0" applyNumberFormat="1" applyFont="1" applyFill="1"/>
    <xf numFmtId="10" fontId="81" fillId="8" borderId="0" xfId="0" applyNumberFormat="1" applyFont="1" applyFill="1"/>
    <xf numFmtId="10" fontId="63" fillId="8" borderId="1" xfId="11" applyNumberFormat="1" applyFont="1" applyFill="1" applyBorder="1" applyAlignment="1">
      <alignment horizontal="center" vertical="center" wrapText="1"/>
    </xf>
    <xf numFmtId="10" fontId="80" fillId="8" borderId="1" xfId="0" applyNumberFormat="1" applyFont="1" applyFill="1" applyBorder="1" applyAlignment="1">
      <alignment horizontal="center" vertical="center"/>
    </xf>
    <xf numFmtId="10" fontId="80" fillId="8" borderId="1" xfId="0" applyNumberFormat="1" applyFont="1" applyFill="1" applyBorder="1" applyAlignment="1">
      <alignment horizontal="center" vertical="center" wrapText="1"/>
    </xf>
    <xf numFmtId="43" fontId="63" fillId="8" borderId="1" xfId="34" applyFont="1" applyFill="1" applyBorder="1" applyAlignment="1">
      <alignment horizontal="center" vertical="center" wrapText="1"/>
    </xf>
    <xf numFmtId="0" fontId="88" fillId="8" borderId="0" xfId="0" applyFont="1" applyFill="1"/>
    <xf numFmtId="0" fontId="88" fillId="8" borderId="0" xfId="0" applyFont="1" applyFill="1" applyAlignment="1">
      <alignment horizontal="center" vertical="center"/>
    </xf>
    <xf numFmtId="10" fontId="79" fillId="8" borderId="1" xfId="34" applyNumberFormat="1" applyFont="1" applyFill="1" applyBorder="1" applyAlignment="1">
      <alignment horizontal="center" vertical="center" wrapText="1"/>
    </xf>
    <xf numFmtId="4" fontId="89" fillId="8" borderId="1" xfId="0" applyNumberFormat="1" applyFont="1" applyFill="1" applyBorder="1" applyAlignment="1">
      <alignment horizontal="center" vertical="center"/>
    </xf>
    <xf numFmtId="10" fontId="89" fillId="8" borderId="1" xfId="0" applyNumberFormat="1" applyFont="1" applyFill="1" applyBorder="1" applyAlignment="1">
      <alignment horizontal="center" vertical="center"/>
    </xf>
    <xf numFmtId="0" fontId="89" fillId="8" borderId="0" xfId="0" applyFont="1" applyFill="1"/>
    <xf numFmtId="4" fontId="89" fillId="8" borderId="0" xfId="0" applyNumberFormat="1" applyFont="1" applyFill="1"/>
    <xf numFmtId="43" fontId="88" fillId="8" borderId="0" xfId="0" applyNumberFormat="1" applyFont="1" applyFill="1"/>
    <xf numFmtId="4" fontId="79" fillId="8" borderId="1" xfId="0" applyNumberFormat="1" applyFont="1" applyFill="1" applyBorder="1" applyAlignment="1">
      <alignment horizontal="center" vertical="center" wrapText="1"/>
    </xf>
    <xf numFmtId="4" fontId="80" fillId="8" borderId="13" xfId="0" applyNumberFormat="1" applyFont="1" applyFill="1" applyBorder="1" applyAlignment="1">
      <alignment horizontal="center" vertical="center" wrapText="1"/>
    </xf>
    <xf numFmtId="0" fontId="79" fillId="8" borderId="1" xfId="0" applyFont="1" applyFill="1" applyBorder="1" applyAlignment="1">
      <alignment horizontal="center" vertical="center" wrapText="1"/>
    </xf>
    <xf numFmtId="0" fontId="63" fillId="8" borderId="1" xfId="11" applyFont="1" applyFill="1" applyBorder="1" applyAlignment="1">
      <alignment horizontal="left" vertical="top" wrapText="1"/>
    </xf>
    <xf numFmtId="0" fontId="63" fillId="8" borderId="13" xfId="0" applyFont="1" applyFill="1" applyBorder="1" applyAlignment="1">
      <alignment horizontal="left" vertical="center" wrapText="1"/>
    </xf>
    <xf numFmtId="0" fontId="63" fillId="8" borderId="1" xfId="11" applyFont="1" applyFill="1" applyBorder="1" applyAlignment="1">
      <alignment horizontal="center" vertical="center" wrapText="1"/>
    </xf>
    <xf numFmtId="0" fontId="79" fillId="8" borderId="1" xfId="0" applyFont="1" applyFill="1" applyBorder="1" applyAlignment="1">
      <alignment horizontal="left" vertical="top" wrapText="1"/>
    </xf>
    <xf numFmtId="0" fontId="63" fillId="8" borderId="1" xfId="0" applyFont="1" applyFill="1" applyBorder="1" applyAlignment="1">
      <alignment horizontal="center" vertical="center" wrapText="1"/>
    </xf>
    <xf numFmtId="10" fontId="79" fillId="8" borderId="1" xfId="0" applyNumberFormat="1" applyFont="1" applyFill="1" applyBorder="1" applyAlignment="1">
      <alignment horizontal="center" vertical="center" wrapText="1"/>
    </xf>
    <xf numFmtId="0" fontId="79" fillId="8" borderId="1" xfId="0" applyFont="1" applyFill="1" applyBorder="1" applyAlignment="1">
      <alignment horizontal="left" vertical="center" wrapText="1"/>
    </xf>
    <xf numFmtId="0" fontId="63" fillId="8" borderId="1" xfId="0" applyFont="1" applyFill="1" applyBorder="1" applyAlignment="1">
      <alignment horizontal="left" vertical="top" wrapText="1"/>
    </xf>
    <xf numFmtId="4" fontId="63" fillId="8" borderId="1" xfId="0" applyNumberFormat="1" applyFont="1" applyFill="1" applyBorder="1" applyAlignment="1">
      <alignment horizontal="center" vertical="center" wrapText="1"/>
    </xf>
    <xf numFmtId="0" fontId="63" fillId="8" borderId="1" xfId="0" applyFont="1" applyFill="1" applyBorder="1" applyAlignment="1">
      <alignment horizontal="left" vertical="center" wrapText="1"/>
    </xf>
    <xf numFmtId="1" fontId="63" fillId="8" borderId="13" xfId="0" applyNumberFormat="1" applyFont="1" applyFill="1" applyBorder="1" applyAlignment="1">
      <alignment horizontal="center" vertical="center" wrapText="1"/>
    </xf>
    <xf numFmtId="0" fontId="63" fillId="8" borderId="1" xfId="8" applyFont="1" applyFill="1" applyBorder="1" applyAlignment="1">
      <alignment horizontal="left" vertical="center" wrapText="1"/>
    </xf>
    <xf numFmtId="0" fontId="89" fillId="8" borderId="1" xfId="0" applyFont="1" applyFill="1" applyBorder="1" applyAlignment="1">
      <alignment horizontal="left" vertical="top" wrapText="1"/>
    </xf>
    <xf numFmtId="10" fontId="80" fillId="8" borderId="13" xfId="0" applyNumberFormat="1" applyFont="1" applyFill="1" applyBorder="1" applyAlignment="1">
      <alignment horizontal="center" vertical="center" wrapText="1"/>
    </xf>
    <xf numFmtId="0" fontId="79" fillId="8" borderId="1" xfId="0" applyFont="1" applyFill="1" applyBorder="1" applyAlignment="1">
      <alignment horizontal="center" vertical="center" wrapText="1"/>
    </xf>
    <xf numFmtId="10" fontId="79" fillId="8" borderId="13" xfId="0" applyNumberFormat="1" applyFont="1" applyFill="1" applyBorder="1" applyAlignment="1">
      <alignment horizontal="center" vertical="center" wrapText="1"/>
    </xf>
    <xf numFmtId="0" fontId="63" fillId="8" borderId="1" xfId="11" applyFont="1" applyFill="1" applyBorder="1" applyAlignment="1">
      <alignment horizontal="center" vertical="center" wrapText="1"/>
    </xf>
    <xf numFmtId="0" fontId="80" fillId="8" borderId="1" xfId="0" applyFont="1" applyFill="1" applyBorder="1" applyAlignment="1">
      <alignment horizontal="left" vertical="top" wrapText="1"/>
    </xf>
    <xf numFmtId="0" fontId="79" fillId="8" borderId="13" xfId="0" applyFont="1" applyFill="1" applyBorder="1" applyAlignment="1">
      <alignment horizontal="center" vertical="center" wrapText="1"/>
    </xf>
    <xf numFmtId="0" fontId="79" fillId="8" borderId="1" xfId="0" applyFont="1" applyFill="1" applyBorder="1" applyAlignment="1">
      <alignment horizontal="left" vertical="top" wrapText="1"/>
    </xf>
    <xf numFmtId="0" fontId="79" fillId="8" borderId="13" xfId="0" applyFont="1" applyFill="1" applyBorder="1" applyAlignment="1">
      <alignment horizontal="left" vertical="top" wrapText="1"/>
    </xf>
    <xf numFmtId="10" fontId="79" fillId="8" borderId="1" xfId="0" applyNumberFormat="1" applyFont="1" applyFill="1" applyBorder="1" applyAlignment="1">
      <alignment horizontal="center" vertical="center" wrapText="1"/>
    </xf>
    <xf numFmtId="0" fontId="63" fillId="8" borderId="1" xfId="0" applyFont="1" applyFill="1" applyBorder="1" applyAlignment="1">
      <alignment horizontal="left" vertical="top" wrapText="1"/>
    </xf>
    <xf numFmtId="0" fontId="63" fillId="8" borderId="13" xfId="0" applyFont="1" applyFill="1" applyBorder="1" applyAlignment="1">
      <alignment horizontal="center" vertical="center" wrapText="1"/>
    </xf>
    <xf numFmtId="10" fontId="63" fillId="8" borderId="13" xfId="0" applyNumberFormat="1" applyFont="1" applyFill="1" applyBorder="1" applyAlignment="1">
      <alignment horizontal="center" vertical="center" wrapText="1"/>
    </xf>
    <xf numFmtId="0" fontId="80" fillId="8" borderId="1" xfId="0" applyFont="1" applyFill="1" applyBorder="1" applyAlignment="1">
      <alignment horizontal="center" vertical="center" wrapText="1"/>
    </xf>
    <xf numFmtId="10" fontId="81" fillId="8" borderId="0" xfId="31" applyNumberFormat="1" applyFont="1" applyFill="1" applyAlignment="1">
      <alignment horizontal="center" vertical="center"/>
    </xf>
    <xf numFmtId="10" fontId="80" fillId="8" borderId="1" xfId="31" applyNumberFormat="1" applyFont="1" applyFill="1" applyBorder="1" applyAlignment="1">
      <alignment horizontal="center" vertical="center"/>
    </xf>
    <xf numFmtId="10" fontId="63" fillId="8" borderId="1" xfId="31" applyNumberFormat="1" applyFont="1" applyFill="1" applyBorder="1" applyAlignment="1">
      <alignment horizontal="center" vertical="center" wrapText="1"/>
    </xf>
    <xf numFmtId="10" fontId="63" fillId="8" borderId="22" xfId="31" applyNumberFormat="1" applyFont="1" applyFill="1" applyBorder="1" applyAlignment="1">
      <alignment horizontal="center" vertical="center" wrapText="1"/>
    </xf>
    <xf numFmtId="10" fontId="80" fillId="8" borderId="13" xfId="31" applyNumberFormat="1" applyFont="1" applyFill="1" applyBorder="1" applyAlignment="1">
      <alignment horizontal="center" vertical="center" wrapText="1"/>
    </xf>
    <xf numFmtId="10" fontId="80" fillId="8" borderId="22" xfId="31" applyNumberFormat="1" applyFont="1" applyFill="1" applyBorder="1" applyAlignment="1">
      <alignment horizontal="center" vertical="center" wrapText="1"/>
    </xf>
    <xf numFmtId="10" fontId="79" fillId="8" borderId="1" xfId="31" applyNumberFormat="1" applyFont="1" applyFill="1" applyBorder="1" applyAlignment="1">
      <alignment horizontal="center" vertical="center" wrapText="1"/>
    </xf>
    <xf numFmtId="10" fontId="88" fillId="8" borderId="0" xfId="31" applyNumberFormat="1" applyFont="1" applyFill="1" applyAlignment="1">
      <alignment horizontal="center" vertical="center"/>
    </xf>
    <xf numFmtId="10" fontId="63" fillId="8" borderId="13" xfId="31" applyNumberFormat="1" applyFont="1" applyFill="1" applyBorder="1" applyAlignment="1">
      <alignment horizontal="center" vertical="center" wrapText="1"/>
    </xf>
    <xf numFmtId="10" fontId="63" fillId="8" borderId="21" xfId="31" applyNumberFormat="1" applyFont="1" applyFill="1" applyBorder="1" applyAlignment="1">
      <alignment horizontal="center" vertical="center" wrapText="1"/>
    </xf>
    <xf numFmtId="0" fontId="81" fillId="8" borderId="0" xfId="0" applyFont="1" applyFill="1" applyAlignment="1">
      <alignment horizontal="left" vertical="top"/>
    </xf>
    <xf numFmtId="0" fontId="88" fillId="8" borderId="0" xfId="0" applyFont="1" applyFill="1" applyAlignment="1">
      <alignment horizontal="left" vertical="top"/>
    </xf>
    <xf numFmtId="10" fontId="81" fillId="8" borderId="0" xfId="31" applyNumberFormat="1" applyFont="1" applyFill="1"/>
    <xf numFmtId="10" fontId="63" fillId="8" borderId="1" xfId="31" applyNumberFormat="1" applyFont="1" applyFill="1" applyBorder="1" applyAlignment="1">
      <alignment horizontal="left" vertical="top" wrapText="1"/>
    </xf>
    <xf numFmtId="0" fontId="5" fillId="0" borderId="24" xfId="0" applyFont="1" applyBorder="1" applyAlignment="1">
      <alignment vertical="top" wrapText="1"/>
    </xf>
    <xf numFmtId="0" fontId="5" fillId="0" borderId="25" xfId="0" applyFont="1" applyBorder="1" applyAlignment="1">
      <alignment vertical="top" wrapText="1"/>
    </xf>
    <xf numFmtId="0" fontId="5" fillId="0" borderId="24" xfId="0" applyFont="1" applyBorder="1" applyAlignment="1">
      <alignment horizontal="left" vertical="top" wrapText="1"/>
    </xf>
    <xf numFmtId="0" fontId="5" fillId="0" borderId="25" xfId="0" applyFont="1" applyBorder="1" applyAlignment="1">
      <alignment horizontal="left" vertical="top" wrapText="1"/>
    </xf>
    <xf numFmtId="0" fontId="5" fillId="0" borderId="23" xfId="0" applyFont="1" applyBorder="1" applyAlignment="1">
      <alignment horizontal="left" vertical="distributed" wrapText="1"/>
    </xf>
    <xf numFmtId="0" fontId="5" fillId="0" borderId="24" xfId="0" applyFont="1" applyBorder="1" applyAlignment="1">
      <alignment horizontal="left" vertical="distributed" wrapText="1"/>
    </xf>
    <xf numFmtId="0" fontId="5" fillId="0" borderId="23" xfId="0" quotePrefix="1" applyFont="1" applyBorder="1" applyAlignment="1">
      <alignment horizontal="left" vertical="distributed" wrapText="1"/>
    </xf>
    <xf numFmtId="0" fontId="5" fillId="0" borderId="23" xfId="0" applyFont="1" applyBorder="1" applyAlignment="1">
      <alignment horizontal="left" vertical="top" wrapText="1"/>
    </xf>
    <xf numFmtId="0" fontId="5" fillId="0" borderId="24" xfId="0" quotePrefix="1" applyFont="1" applyBorder="1" applyAlignment="1">
      <alignment horizontal="left" vertical="top" wrapText="1"/>
    </xf>
    <xf numFmtId="0" fontId="5" fillId="0" borderId="25" xfId="0" applyFont="1" applyBorder="1" applyAlignment="1">
      <alignment horizontal="left" vertical="distributed" wrapText="1"/>
    </xf>
    <xf numFmtId="0" fontId="5" fillId="7" borderId="1" xfId="0" applyFont="1" applyFill="1" applyBorder="1" applyAlignment="1">
      <alignment horizontal="left" vertical="center" wrapText="1"/>
    </xf>
    <xf numFmtId="0" fontId="5" fillId="7" borderId="1" xfId="0" applyFont="1" applyFill="1" applyBorder="1" applyAlignment="1">
      <alignment horizontal="center" vertical="center"/>
    </xf>
    <xf numFmtId="0" fontId="5" fillId="0" borderId="24" xfId="0" applyFont="1" applyBorder="1" applyAlignment="1">
      <alignment horizontal="center" vertical="distributed" wrapText="1"/>
    </xf>
    <xf numFmtId="0" fontId="5" fillId="0" borderId="25" xfId="0" applyFont="1" applyBorder="1" applyAlignment="1">
      <alignment horizontal="center" vertical="distributed" wrapText="1"/>
    </xf>
    <xf numFmtId="0" fontId="5" fillId="0" borderId="23" xfId="0" applyFont="1" applyBorder="1" applyAlignment="1">
      <alignment vertical="top" wrapText="1"/>
    </xf>
    <xf numFmtId="0" fontId="5" fillId="7" borderId="13" xfId="0" applyFont="1" applyFill="1" applyBorder="1" applyAlignment="1">
      <alignment horizontal="left" vertical="top" wrapText="1"/>
    </xf>
    <xf numFmtId="0" fontId="5" fillId="7" borderId="22" xfId="0" applyFont="1" applyFill="1" applyBorder="1" applyAlignment="1">
      <alignment horizontal="left" vertical="top" wrapText="1"/>
    </xf>
    <xf numFmtId="0" fontId="5" fillId="7" borderId="21" xfId="0" applyFont="1" applyFill="1" applyBorder="1" applyAlignment="1">
      <alignment horizontal="left" vertical="top" wrapText="1"/>
    </xf>
    <xf numFmtId="0" fontId="5" fillId="0" borderId="23" xfId="0" applyFont="1" applyBorder="1" applyAlignment="1">
      <alignment horizontal="center" vertical="distributed" wrapText="1"/>
    </xf>
    <xf numFmtId="0" fontId="2" fillId="0" borderId="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7" borderId="13" xfId="0" applyFont="1" applyFill="1" applyBorder="1" applyAlignment="1">
      <alignment horizontal="left" vertical="center" wrapText="1"/>
    </xf>
    <xf numFmtId="0" fontId="5" fillId="7" borderId="22" xfId="0" applyFont="1" applyFill="1" applyBorder="1" applyAlignment="1">
      <alignment horizontal="left" vertical="center" wrapText="1"/>
    </xf>
    <xf numFmtId="16" fontId="4"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16" fontId="4" fillId="2" borderId="13" xfId="0" applyNumberFormat="1" applyFont="1" applyFill="1" applyBorder="1" applyAlignment="1">
      <alignment horizontal="center" vertical="center" wrapText="1"/>
    </xf>
    <xf numFmtId="16" fontId="4" fillId="2" borderId="2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0" borderId="25" xfId="0" quotePrefix="1" applyFont="1" applyBorder="1" applyAlignment="1">
      <alignment horizontal="left" vertical="top" wrapText="1"/>
    </xf>
    <xf numFmtId="166" fontId="5" fillId="0" borderId="1" xfId="34" applyNumberFormat="1" applyFont="1" applyFill="1" applyBorder="1" applyAlignment="1">
      <alignment horizontal="center" vertical="center" wrapText="1"/>
    </xf>
    <xf numFmtId="49" fontId="5" fillId="0" borderId="23" xfId="0" applyNumberFormat="1" applyFont="1" applyBorder="1" applyAlignment="1">
      <alignment horizontal="left" vertical="top" wrapText="1"/>
    </xf>
    <xf numFmtId="49" fontId="5" fillId="0" borderId="24" xfId="0" applyNumberFormat="1" applyFont="1" applyBorder="1" applyAlignment="1">
      <alignment horizontal="left" vertical="top" wrapText="1"/>
    </xf>
    <xf numFmtId="0" fontId="5" fillId="0" borderId="13" xfId="0" applyFont="1" applyBorder="1" applyAlignment="1">
      <alignment horizontal="left" vertical="top" wrapText="1"/>
    </xf>
    <xf numFmtId="0" fontId="5" fillId="0" borderId="22" xfId="0" applyFont="1" applyBorder="1" applyAlignment="1">
      <alignment horizontal="left" vertical="top" wrapText="1"/>
    </xf>
    <xf numFmtId="0" fontId="5" fillId="0" borderId="22" xfId="0" applyFont="1" applyBorder="1" applyAlignment="1">
      <alignment horizontal="center" vertical="top" wrapText="1"/>
    </xf>
    <xf numFmtId="0" fontId="5" fillId="0" borderId="21" xfId="0" applyFont="1" applyBorder="1" applyAlignment="1">
      <alignment horizontal="center" vertical="top" wrapText="1"/>
    </xf>
    <xf numFmtId="165" fontId="4" fillId="2" borderId="23" xfId="0" applyNumberFormat="1" applyFont="1" applyFill="1" applyBorder="1" applyAlignment="1" applyProtection="1">
      <alignment horizontal="center" vertical="center" wrapText="1"/>
      <protection locked="0"/>
    </xf>
    <xf numFmtId="165" fontId="4" fillId="2" borderId="25" xfId="0" applyNumberFormat="1" applyFont="1" applyFill="1" applyBorder="1" applyAlignment="1" applyProtection="1">
      <alignment horizontal="center" vertical="center" wrapText="1"/>
      <protection locked="0"/>
    </xf>
    <xf numFmtId="0" fontId="5" fillId="7" borderId="13" xfId="0" applyFont="1" applyFill="1" applyBorder="1" applyAlignment="1">
      <alignment horizontal="center" vertical="center"/>
    </xf>
    <xf numFmtId="0" fontId="5" fillId="7" borderId="22" xfId="0" applyFont="1" applyFill="1" applyBorder="1" applyAlignment="1">
      <alignment horizontal="center" vertical="center"/>
    </xf>
    <xf numFmtId="0" fontId="5" fillId="7" borderId="21" xfId="0" applyFont="1" applyFill="1" applyBorder="1" applyAlignment="1">
      <alignment horizontal="center" vertical="center"/>
    </xf>
    <xf numFmtId="0" fontId="5" fillId="0" borderId="23" xfId="0" quotePrefix="1" applyFont="1" applyBorder="1" applyAlignment="1">
      <alignment horizontal="left" vertical="top" wrapText="1"/>
    </xf>
    <xf numFmtId="0" fontId="5" fillId="7" borderId="21" xfId="0" applyFont="1" applyFill="1" applyBorder="1" applyAlignment="1">
      <alignment horizontal="left" vertical="center" wrapText="1"/>
    </xf>
    <xf numFmtId="0" fontId="63" fillId="8" borderId="1" xfId="0" applyFont="1" applyFill="1" applyBorder="1" applyAlignment="1">
      <alignment horizontal="center" vertical="center" wrapText="1"/>
    </xf>
    <xf numFmtId="0" fontId="80" fillId="8" borderId="13" xfId="0" applyFont="1" applyFill="1" applyBorder="1" applyAlignment="1">
      <alignment horizontal="center" vertical="center" wrapText="1"/>
    </xf>
    <xf numFmtId="0" fontId="80" fillId="8" borderId="21" xfId="0" applyFont="1" applyFill="1" applyBorder="1" applyAlignment="1">
      <alignment horizontal="center" vertical="center" wrapText="1"/>
    </xf>
    <xf numFmtId="0" fontId="63" fillId="8" borderId="1" xfId="0" quotePrefix="1" applyFont="1" applyFill="1" applyBorder="1" applyAlignment="1">
      <alignment horizontal="left" vertical="top" wrapText="1"/>
    </xf>
    <xf numFmtId="0" fontId="63" fillId="8" borderId="1" xfId="0" applyFont="1" applyFill="1" applyBorder="1" applyAlignment="1">
      <alignment horizontal="left" vertical="top" wrapText="1"/>
    </xf>
    <xf numFmtId="0" fontId="79" fillId="8" borderId="13" xfId="0" applyFont="1" applyFill="1" applyBorder="1" applyAlignment="1">
      <alignment horizontal="center" vertical="center" wrapText="1"/>
    </xf>
    <xf numFmtId="0" fontId="79" fillId="8" borderId="21" xfId="0" applyFont="1" applyFill="1" applyBorder="1" applyAlignment="1">
      <alignment horizontal="center" vertical="center" wrapText="1"/>
    </xf>
    <xf numFmtId="0" fontId="79" fillId="8" borderId="1" xfId="0" applyFont="1" applyFill="1" applyBorder="1" applyAlignment="1">
      <alignment horizontal="center" vertical="center" wrapText="1"/>
    </xf>
    <xf numFmtId="0" fontId="80" fillId="8" borderId="13" xfId="0" applyFont="1" applyFill="1" applyBorder="1" applyAlignment="1">
      <alignment horizontal="left" vertical="center" wrapText="1"/>
    </xf>
    <xf numFmtId="0" fontId="80" fillId="8" borderId="21" xfId="0" applyFont="1" applyFill="1" applyBorder="1" applyAlignment="1">
      <alignment horizontal="left" vertical="center" wrapText="1"/>
    </xf>
    <xf numFmtId="0" fontId="80" fillId="8" borderId="13" xfId="0" applyFont="1" applyFill="1" applyBorder="1" applyAlignment="1">
      <alignment horizontal="left" vertical="top" wrapText="1"/>
    </xf>
    <xf numFmtId="0" fontId="80" fillId="8" borderId="21" xfId="0" applyFont="1" applyFill="1" applyBorder="1" applyAlignment="1">
      <alignment horizontal="left" vertical="top" wrapText="1"/>
    </xf>
    <xf numFmtId="10" fontId="79" fillId="8" borderId="13" xfId="31" applyNumberFormat="1" applyFont="1" applyFill="1" applyBorder="1" applyAlignment="1">
      <alignment horizontal="center" vertical="center" wrapText="1"/>
    </xf>
    <xf numFmtId="10" fontId="79" fillId="8" borderId="21" xfId="31" applyNumberFormat="1" applyFont="1" applyFill="1" applyBorder="1" applyAlignment="1">
      <alignment horizontal="center" vertical="center" wrapText="1"/>
    </xf>
    <xf numFmtId="10" fontId="80" fillId="8" borderId="13" xfId="31" applyNumberFormat="1" applyFont="1" applyFill="1" applyBorder="1" applyAlignment="1">
      <alignment horizontal="center" vertical="center"/>
    </xf>
    <xf numFmtId="10" fontId="80" fillId="8" borderId="22" xfId="31" applyNumberFormat="1" applyFont="1" applyFill="1" applyBorder="1" applyAlignment="1">
      <alignment horizontal="center" vertical="center"/>
    </xf>
    <xf numFmtId="10" fontId="80" fillId="8" borderId="21" xfId="31" applyNumberFormat="1" applyFont="1" applyFill="1" applyBorder="1" applyAlignment="1">
      <alignment horizontal="center" vertical="center"/>
    </xf>
    <xf numFmtId="0" fontId="63" fillId="8" borderId="1" xfId="11" applyFont="1" applyFill="1" applyBorder="1" applyAlignment="1">
      <alignment horizontal="center" vertical="center" wrapText="1"/>
    </xf>
    <xf numFmtId="0" fontId="63" fillId="8" borderId="13" xfId="11" applyFont="1" applyFill="1" applyBorder="1" applyAlignment="1">
      <alignment horizontal="center" vertical="center" wrapText="1"/>
    </xf>
    <xf numFmtId="0" fontId="63" fillId="8" borderId="22" xfId="11" applyFont="1" applyFill="1" applyBorder="1" applyAlignment="1">
      <alignment horizontal="center" vertical="center" wrapText="1"/>
    </xf>
    <xf numFmtId="0" fontId="63" fillId="8" borderId="21" xfId="11" applyFont="1" applyFill="1" applyBorder="1" applyAlignment="1">
      <alignment horizontal="center" vertical="center" wrapText="1"/>
    </xf>
    <xf numFmtId="10" fontId="63" fillId="8" borderId="13" xfId="31" applyNumberFormat="1" applyFont="1" applyFill="1" applyBorder="1" applyAlignment="1">
      <alignment horizontal="center" vertical="center" wrapText="1"/>
    </xf>
    <xf numFmtId="10" fontId="63" fillId="8" borderId="21" xfId="31" applyNumberFormat="1" applyFont="1" applyFill="1" applyBorder="1" applyAlignment="1">
      <alignment horizontal="center" vertical="center" wrapText="1"/>
    </xf>
    <xf numFmtId="10" fontId="63" fillId="8" borderId="22" xfId="31" applyNumberFormat="1" applyFont="1" applyFill="1" applyBorder="1" applyAlignment="1">
      <alignment horizontal="center" vertical="center" wrapText="1"/>
    </xf>
    <xf numFmtId="4" fontId="79" fillId="8" borderId="13" xfId="0" applyNumberFormat="1" applyFont="1" applyFill="1" applyBorder="1" applyAlignment="1">
      <alignment horizontal="center" vertical="center" wrapText="1"/>
    </xf>
    <xf numFmtId="4" fontId="79" fillId="8" borderId="22" xfId="0" applyNumberFormat="1" applyFont="1" applyFill="1" applyBorder="1" applyAlignment="1">
      <alignment horizontal="center" vertical="center" wrapText="1"/>
    </xf>
    <xf numFmtId="4" fontId="79" fillId="8" borderId="21" xfId="0" applyNumberFormat="1" applyFont="1" applyFill="1" applyBorder="1" applyAlignment="1">
      <alignment horizontal="center" vertical="center" wrapText="1"/>
    </xf>
    <xf numFmtId="10" fontId="79" fillId="8" borderId="13" xfId="0" applyNumberFormat="1" applyFont="1" applyFill="1" applyBorder="1" applyAlignment="1">
      <alignment horizontal="center" vertical="center" wrapText="1"/>
    </xf>
    <xf numFmtId="10" fontId="79" fillId="8" borderId="22" xfId="0" applyNumberFormat="1" applyFont="1" applyFill="1" applyBorder="1" applyAlignment="1">
      <alignment horizontal="center" vertical="center" wrapText="1"/>
    </xf>
    <xf numFmtId="10" fontId="79" fillId="8" borderId="21" xfId="0" applyNumberFormat="1" applyFont="1" applyFill="1" applyBorder="1" applyAlignment="1">
      <alignment horizontal="center" vertical="center" wrapText="1"/>
    </xf>
    <xf numFmtId="0" fontId="79" fillId="8" borderId="1" xfId="0" applyFont="1" applyFill="1" applyBorder="1" applyAlignment="1">
      <alignment vertical="center" wrapText="1"/>
    </xf>
    <xf numFmtId="0" fontId="79" fillId="8" borderId="23" xfId="0" applyFont="1" applyFill="1" applyBorder="1" applyAlignment="1">
      <alignment horizontal="left" vertical="top" wrapText="1"/>
    </xf>
    <xf numFmtId="0" fontId="79" fillId="8" borderId="7" xfId="0" applyFont="1" applyFill="1" applyBorder="1" applyAlignment="1">
      <alignment horizontal="left" vertical="top" wrapText="1"/>
    </xf>
    <xf numFmtId="0" fontId="79" fillId="8" borderId="4" xfId="0" applyFont="1" applyFill="1" applyBorder="1" applyAlignment="1">
      <alignment horizontal="left" vertical="top" wrapText="1"/>
    </xf>
    <xf numFmtId="0" fontId="79" fillId="8" borderId="24" xfId="0" applyFont="1" applyFill="1" applyBorder="1" applyAlignment="1">
      <alignment horizontal="left" vertical="top" wrapText="1"/>
    </xf>
    <xf numFmtId="0" fontId="79" fillId="8" borderId="0" xfId="0" applyFont="1" applyFill="1" applyBorder="1" applyAlignment="1">
      <alignment horizontal="left" vertical="top" wrapText="1"/>
    </xf>
    <xf numFmtId="0" fontId="79" fillId="8" borderId="5" xfId="0" applyFont="1" applyFill="1" applyBorder="1" applyAlignment="1">
      <alignment horizontal="left" vertical="top" wrapText="1"/>
    </xf>
    <xf numFmtId="0" fontId="79" fillId="8" borderId="25" xfId="0" applyFont="1" applyFill="1" applyBorder="1" applyAlignment="1">
      <alignment horizontal="left" vertical="top" wrapText="1"/>
    </xf>
    <xf numFmtId="0" fontId="79" fillId="8" borderId="3" xfId="0" applyFont="1" applyFill="1" applyBorder="1" applyAlignment="1">
      <alignment horizontal="left" vertical="top" wrapText="1"/>
    </xf>
    <xf numFmtId="0" fontId="79" fillId="8" borderId="27" xfId="0" applyFont="1" applyFill="1" applyBorder="1" applyAlignment="1">
      <alignment horizontal="left" vertical="top" wrapText="1"/>
    </xf>
    <xf numFmtId="9" fontId="79" fillId="8" borderId="13" xfId="0" applyNumberFormat="1" applyFont="1" applyFill="1" applyBorder="1" applyAlignment="1">
      <alignment horizontal="center" vertical="center" wrapText="1"/>
    </xf>
    <xf numFmtId="9" fontId="79" fillId="8" borderId="21" xfId="0" applyNumberFormat="1" applyFont="1" applyFill="1" applyBorder="1" applyAlignment="1">
      <alignment horizontal="center" vertical="center" wrapText="1"/>
    </xf>
    <xf numFmtId="0" fontId="89" fillId="8" borderId="13" xfId="0" applyFont="1" applyFill="1" applyBorder="1" applyAlignment="1">
      <alignment horizontal="center" vertical="center"/>
    </xf>
    <xf numFmtId="0" fontId="89" fillId="8" borderId="21" xfId="0" applyFont="1" applyFill="1" applyBorder="1" applyAlignment="1">
      <alignment horizontal="center" vertical="center"/>
    </xf>
    <xf numFmtId="0" fontId="89" fillId="8" borderId="22" xfId="0" applyFont="1" applyFill="1" applyBorder="1" applyAlignment="1">
      <alignment horizontal="center" vertical="center"/>
    </xf>
    <xf numFmtId="9" fontId="79" fillId="8" borderId="13" xfId="0" applyNumberFormat="1" applyFont="1" applyFill="1" applyBorder="1" applyAlignment="1">
      <alignment horizontal="left" vertical="top" wrapText="1"/>
    </xf>
    <xf numFmtId="9" fontId="79" fillId="8" borderId="21" xfId="0" applyNumberFormat="1" applyFont="1" applyFill="1" applyBorder="1" applyAlignment="1">
      <alignment horizontal="left" vertical="top" wrapText="1"/>
    </xf>
    <xf numFmtId="9" fontId="79" fillId="8" borderId="22" xfId="0" applyNumberFormat="1" applyFont="1" applyFill="1" applyBorder="1" applyAlignment="1">
      <alignment horizontal="center" vertical="center" wrapText="1"/>
    </xf>
    <xf numFmtId="0" fontId="89" fillId="8" borderId="13" xfId="0" applyFont="1" applyFill="1" applyBorder="1" applyAlignment="1">
      <alignment horizontal="left" vertical="top"/>
    </xf>
    <xf numFmtId="0" fontId="89" fillId="8" borderId="21" xfId="0" applyFont="1" applyFill="1" applyBorder="1" applyAlignment="1">
      <alignment horizontal="left" vertical="top"/>
    </xf>
    <xf numFmtId="0" fontId="89" fillId="8" borderId="22" xfId="0" applyFont="1" applyFill="1" applyBorder="1" applyAlignment="1">
      <alignment horizontal="left" vertical="top"/>
    </xf>
    <xf numFmtId="9" fontId="79" fillId="8" borderId="1" xfId="0" applyNumberFormat="1" applyFont="1" applyFill="1" applyBorder="1" applyAlignment="1">
      <alignment horizontal="center" vertical="center" wrapText="1"/>
    </xf>
    <xf numFmtId="10" fontId="80" fillId="8" borderId="13" xfId="31" applyNumberFormat="1" applyFont="1" applyFill="1" applyBorder="1" applyAlignment="1">
      <alignment horizontal="center" vertical="center" wrapText="1"/>
    </xf>
    <xf numFmtId="10" fontId="80" fillId="8" borderId="21" xfId="31" applyNumberFormat="1" applyFont="1" applyFill="1" applyBorder="1" applyAlignment="1">
      <alignment horizontal="center" vertical="center" wrapText="1"/>
    </xf>
    <xf numFmtId="10" fontId="80" fillId="8" borderId="22" xfId="31" applyNumberFormat="1" applyFont="1" applyFill="1" applyBorder="1" applyAlignment="1">
      <alignment horizontal="center" vertical="center" wrapText="1"/>
    </xf>
    <xf numFmtId="3" fontId="80" fillId="8" borderId="13" xfId="0" applyNumberFormat="1" applyFont="1" applyFill="1" applyBorder="1" applyAlignment="1">
      <alignment horizontal="center" vertical="center" wrapText="1"/>
    </xf>
    <xf numFmtId="0" fontId="80" fillId="8" borderId="22" xfId="0" applyFont="1" applyFill="1" applyBorder="1" applyAlignment="1">
      <alignment horizontal="center" vertical="center" wrapText="1"/>
    </xf>
    <xf numFmtId="0" fontId="63" fillId="8" borderId="13" xfId="0" applyFont="1" applyFill="1" applyBorder="1" applyAlignment="1">
      <alignment horizontal="left" vertical="top" wrapText="1"/>
    </xf>
    <xf numFmtId="0" fontId="63" fillId="8" borderId="21" xfId="0" applyFont="1" applyFill="1" applyBorder="1" applyAlignment="1">
      <alignment horizontal="left" vertical="top" wrapText="1"/>
    </xf>
    <xf numFmtId="0" fontId="89" fillId="8" borderId="13" xfId="0" applyFont="1" applyFill="1" applyBorder="1" applyAlignment="1">
      <alignment horizontal="left" vertical="top" wrapText="1"/>
    </xf>
    <xf numFmtId="0" fontId="89" fillId="8" borderId="21" xfId="0" applyFont="1" applyFill="1" applyBorder="1" applyAlignment="1">
      <alignment horizontal="left" vertical="top" wrapText="1"/>
    </xf>
    <xf numFmtId="0" fontId="89" fillId="8" borderId="1" xfId="0" applyFont="1" applyFill="1" applyBorder="1" applyAlignment="1">
      <alignment horizontal="left" vertical="top" wrapText="1"/>
    </xf>
    <xf numFmtId="4" fontId="79" fillId="8" borderId="1" xfId="0" applyNumberFormat="1" applyFont="1" applyFill="1" applyBorder="1" applyAlignment="1">
      <alignment horizontal="center" vertical="center" wrapText="1"/>
    </xf>
    <xf numFmtId="4" fontId="80" fillId="8" borderId="13" xfId="0" applyNumberFormat="1" applyFont="1" applyFill="1" applyBorder="1" applyAlignment="1">
      <alignment horizontal="center" vertical="center" wrapText="1"/>
    </xf>
    <xf numFmtId="4" fontId="80" fillId="8" borderId="21" xfId="0" applyNumberFormat="1" applyFont="1" applyFill="1" applyBorder="1" applyAlignment="1">
      <alignment horizontal="center" vertical="center" wrapText="1"/>
    </xf>
    <xf numFmtId="10" fontId="80" fillId="8" borderId="13" xfId="0" applyNumberFormat="1" applyFont="1" applyFill="1" applyBorder="1" applyAlignment="1">
      <alignment horizontal="center" vertical="center" wrapText="1"/>
    </xf>
    <xf numFmtId="10" fontId="80" fillId="8" borderId="21" xfId="0" applyNumberFormat="1" applyFont="1" applyFill="1" applyBorder="1" applyAlignment="1">
      <alignment horizontal="center" vertical="center" wrapText="1"/>
    </xf>
    <xf numFmtId="0" fontId="80" fillId="8" borderId="13" xfId="0" applyFont="1" applyFill="1" applyBorder="1" applyAlignment="1">
      <alignment horizontal="center" vertical="top" wrapText="1"/>
    </xf>
    <xf numFmtId="0" fontId="80" fillId="8" borderId="21" xfId="0" applyFont="1" applyFill="1" applyBorder="1" applyAlignment="1">
      <alignment horizontal="center" vertical="top" wrapText="1"/>
    </xf>
    <xf numFmtId="0" fontId="79" fillId="8" borderId="13" xfId="0" applyFont="1" applyFill="1" applyBorder="1" applyAlignment="1">
      <alignment horizontal="left" vertical="top" wrapText="1"/>
    </xf>
    <xf numFmtId="0" fontId="79" fillId="8" borderId="21" xfId="0" applyFont="1" applyFill="1" applyBorder="1" applyAlignment="1">
      <alignment horizontal="left" vertical="top" wrapText="1"/>
    </xf>
    <xf numFmtId="0" fontId="80" fillId="8" borderId="22" xfId="0" applyFont="1" applyFill="1" applyBorder="1" applyAlignment="1">
      <alignment horizontal="center" vertical="top" wrapText="1"/>
    </xf>
    <xf numFmtId="0" fontId="89" fillId="8" borderId="13" xfId="0" applyFont="1" applyFill="1" applyBorder="1" applyAlignment="1">
      <alignment horizontal="center" vertical="top" wrapText="1"/>
    </xf>
    <xf numFmtId="0" fontId="89" fillId="8" borderId="21" xfId="0" applyFont="1" applyFill="1" applyBorder="1" applyAlignment="1">
      <alignment horizontal="center" vertical="top" wrapText="1"/>
    </xf>
    <xf numFmtId="43" fontId="63" fillId="8" borderId="13" xfId="0" applyNumberFormat="1" applyFont="1" applyFill="1" applyBorder="1" applyAlignment="1">
      <alignment horizontal="center" vertical="center" wrapText="1"/>
    </xf>
    <xf numFmtId="43" fontId="63" fillId="8" borderId="22" xfId="0" applyNumberFormat="1" applyFont="1" applyFill="1" applyBorder="1" applyAlignment="1">
      <alignment horizontal="center" vertical="center" wrapText="1"/>
    </xf>
    <xf numFmtId="43" fontId="63" fillId="8" borderId="21" xfId="0" applyNumberFormat="1" applyFont="1" applyFill="1" applyBorder="1" applyAlignment="1">
      <alignment horizontal="center" vertical="center" wrapText="1"/>
    </xf>
    <xf numFmtId="0" fontId="80" fillId="8" borderId="22" xfId="0" applyFont="1" applyFill="1" applyBorder="1" applyAlignment="1">
      <alignment horizontal="left" vertical="top" wrapText="1"/>
    </xf>
    <xf numFmtId="0" fontId="79" fillId="8" borderId="13" xfId="0" applyFont="1" applyFill="1" applyBorder="1" applyAlignment="1">
      <alignment horizontal="center" vertical="top" wrapText="1"/>
    </xf>
    <xf numFmtId="0" fontId="79" fillId="8" borderId="22" xfId="0" applyFont="1" applyFill="1" applyBorder="1" applyAlignment="1">
      <alignment horizontal="center" vertical="top" wrapText="1"/>
    </xf>
    <xf numFmtId="0" fontId="79" fillId="8" borderId="21" xfId="0" applyFont="1" applyFill="1" applyBorder="1" applyAlignment="1">
      <alignment horizontal="center" vertical="top" wrapText="1"/>
    </xf>
    <xf numFmtId="0" fontId="79" fillId="8" borderId="13" xfId="0" applyFont="1" applyFill="1" applyBorder="1" applyAlignment="1">
      <alignment vertical="top" wrapText="1"/>
    </xf>
    <xf numFmtId="0" fontId="79" fillId="8" borderId="21" xfId="0" applyFont="1" applyFill="1" applyBorder="1" applyAlignment="1">
      <alignment vertical="top" wrapText="1"/>
    </xf>
    <xf numFmtId="0" fontId="79" fillId="8" borderId="22" xfId="0" applyFont="1" applyFill="1" applyBorder="1" applyAlignment="1">
      <alignment vertical="top" wrapText="1"/>
    </xf>
    <xf numFmtId="0" fontId="79" fillId="8" borderId="1" xfId="0" applyFont="1" applyFill="1" applyBorder="1" applyAlignment="1">
      <alignment horizontal="left" vertical="top" wrapText="1"/>
    </xf>
    <xf numFmtId="4" fontId="63" fillId="8" borderId="1" xfId="0" applyNumberFormat="1" applyFont="1" applyFill="1" applyBorder="1" applyAlignment="1">
      <alignment horizontal="center" vertical="center" wrapText="1"/>
    </xf>
    <xf numFmtId="0" fontId="63" fillId="8" borderId="1" xfId="11" applyFont="1" applyFill="1" applyBorder="1" applyAlignment="1">
      <alignment horizontal="left" vertical="top" wrapText="1"/>
    </xf>
    <xf numFmtId="0" fontId="63" fillId="8" borderId="2" xfId="11" applyFont="1" applyFill="1" applyBorder="1" applyAlignment="1">
      <alignment horizontal="left" vertical="center" wrapText="1"/>
    </xf>
    <xf numFmtId="0" fontId="63" fillId="8" borderId="26" xfId="11" applyFont="1" applyFill="1" applyBorder="1" applyAlignment="1">
      <alignment horizontal="left" vertical="center" wrapText="1"/>
    </xf>
    <xf numFmtId="0" fontId="63" fillId="8" borderId="6" xfId="11" applyFont="1" applyFill="1" applyBorder="1" applyAlignment="1">
      <alignment horizontal="left" vertical="center" wrapText="1"/>
    </xf>
    <xf numFmtId="0" fontId="80" fillId="8" borderId="1" xfId="0" applyFont="1" applyFill="1" applyBorder="1" applyAlignment="1">
      <alignment horizontal="left" vertical="top" wrapText="1"/>
    </xf>
    <xf numFmtId="0" fontId="63" fillId="8" borderId="13" xfId="11" applyFont="1" applyFill="1" applyBorder="1" applyAlignment="1">
      <alignment horizontal="center" vertical="top" wrapText="1"/>
    </xf>
    <xf numFmtId="0" fontId="63" fillId="8" borderId="13" xfId="11" quotePrefix="1" applyFont="1" applyFill="1" applyBorder="1" applyAlignment="1">
      <alignment horizontal="left" vertical="center" wrapText="1"/>
    </xf>
    <xf numFmtId="0" fontId="63" fillId="8" borderId="21" xfId="11" applyFont="1" applyFill="1" applyBorder="1" applyAlignment="1">
      <alignment horizontal="left" vertical="center" wrapText="1"/>
    </xf>
    <xf numFmtId="0" fontId="80" fillId="8" borderId="22" xfId="0" applyFont="1" applyFill="1" applyBorder="1" applyAlignment="1">
      <alignment horizontal="left" vertical="center" wrapText="1"/>
    </xf>
    <xf numFmtId="0" fontId="63" fillId="8" borderId="1" xfId="11" applyFont="1" applyFill="1" applyBorder="1" applyAlignment="1">
      <alignment horizontal="center" vertical="top" wrapText="1"/>
    </xf>
    <xf numFmtId="0" fontId="80" fillId="8" borderId="1" xfId="0" applyFont="1" applyFill="1" applyBorder="1" applyAlignment="1">
      <alignment horizontal="center" vertical="top" wrapText="1"/>
    </xf>
    <xf numFmtId="0" fontId="63" fillId="8" borderId="13" xfId="11" applyFont="1" applyFill="1" applyBorder="1" applyAlignment="1">
      <alignment horizontal="left" vertical="top" wrapText="1"/>
    </xf>
    <xf numFmtId="0" fontId="63" fillId="8" borderId="21" xfId="11" applyFont="1" applyFill="1" applyBorder="1" applyAlignment="1">
      <alignment horizontal="left" vertical="top" wrapText="1"/>
    </xf>
    <xf numFmtId="0" fontId="80" fillId="8" borderId="2" xfId="0" applyFont="1" applyFill="1" applyBorder="1" applyAlignment="1">
      <alignment horizontal="left" vertical="center" wrapText="1"/>
    </xf>
    <xf numFmtId="0" fontId="80" fillId="8" borderId="26" xfId="0" applyFont="1" applyFill="1" applyBorder="1" applyAlignment="1">
      <alignment horizontal="left" vertical="center" wrapText="1"/>
    </xf>
    <xf numFmtId="0" fontId="80" fillId="8" borderId="6" xfId="0" applyFont="1" applyFill="1" applyBorder="1" applyAlignment="1">
      <alignment horizontal="left" vertical="center" wrapText="1"/>
    </xf>
    <xf numFmtId="0" fontId="63" fillId="8" borderId="13" xfId="0" applyFont="1" applyFill="1" applyBorder="1" applyAlignment="1">
      <alignment horizontal="left" vertical="center" wrapText="1"/>
    </xf>
    <xf numFmtId="0" fontId="63" fillId="8" borderId="22" xfId="0" applyFont="1" applyFill="1" applyBorder="1" applyAlignment="1">
      <alignment horizontal="left" vertical="center" wrapText="1"/>
    </xf>
    <xf numFmtId="3" fontId="80" fillId="8" borderId="22" xfId="0" applyNumberFormat="1" applyFont="1" applyFill="1" applyBorder="1" applyAlignment="1">
      <alignment horizontal="center" vertical="center" wrapText="1"/>
    </xf>
    <xf numFmtId="3" fontId="80" fillId="8" borderId="1" xfId="0" applyNumberFormat="1" applyFont="1" applyFill="1" applyBorder="1" applyAlignment="1">
      <alignment horizontal="center" vertical="center" wrapText="1"/>
    </xf>
    <xf numFmtId="0" fontId="80" fillId="8" borderId="1" xfId="0" applyFont="1" applyFill="1" applyBorder="1" applyAlignment="1">
      <alignment horizontal="center" vertical="center" wrapText="1"/>
    </xf>
    <xf numFmtId="10" fontId="79" fillId="8" borderId="22" xfId="31" applyNumberFormat="1" applyFont="1" applyFill="1" applyBorder="1" applyAlignment="1">
      <alignment horizontal="center" vertical="center" wrapText="1"/>
    </xf>
    <xf numFmtId="0" fontId="79" fillId="8" borderId="22" xfId="0" applyFont="1" applyFill="1" applyBorder="1" applyAlignment="1">
      <alignment horizontal="center" vertical="center" wrapText="1"/>
    </xf>
    <xf numFmtId="10" fontId="80" fillId="8" borderId="13" xfId="34" applyNumberFormat="1" applyFont="1" applyFill="1" applyBorder="1" applyAlignment="1">
      <alignment horizontal="center" vertical="center" wrapText="1"/>
    </xf>
    <xf numFmtId="10" fontId="80" fillId="8" borderId="22" xfId="34" applyNumberFormat="1" applyFont="1" applyFill="1" applyBorder="1" applyAlignment="1">
      <alignment horizontal="center" vertical="center" wrapText="1"/>
    </xf>
    <xf numFmtId="10" fontId="80" fillId="8" borderId="21" xfId="34" applyNumberFormat="1" applyFont="1" applyFill="1" applyBorder="1" applyAlignment="1">
      <alignment horizontal="center" vertical="center" wrapText="1"/>
    </xf>
    <xf numFmtId="3" fontId="63" fillId="8" borderId="1" xfId="0" applyNumberFormat="1" applyFont="1" applyFill="1" applyBorder="1" applyAlignment="1">
      <alignment horizontal="center" vertical="center" wrapText="1"/>
    </xf>
    <xf numFmtId="0" fontId="79" fillId="8" borderId="2" xfId="0" applyFont="1" applyFill="1" applyBorder="1" applyAlignment="1">
      <alignment horizontal="left" vertical="center" wrapText="1"/>
    </xf>
    <xf numFmtId="0" fontId="81" fillId="8" borderId="26" xfId="0" applyFont="1" applyFill="1" applyBorder="1" applyAlignment="1">
      <alignment vertical="center" wrapText="1"/>
    </xf>
    <xf numFmtId="0" fontId="81" fillId="8" borderId="6" xfId="0" applyFont="1" applyFill="1" applyBorder="1" applyAlignment="1">
      <alignment vertical="center" wrapText="1"/>
    </xf>
    <xf numFmtId="0" fontId="63" fillId="8" borderId="21" xfId="0" applyFont="1" applyFill="1" applyBorder="1" applyAlignment="1">
      <alignment horizontal="left" vertical="center" wrapText="1"/>
    </xf>
    <xf numFmtId="0" fontId="63" fillId="8" borderId="22" xfId="0" applyFont="1" applyFill="1" applyBorder="1" applyAlignment="1">
      <alignment horizontal="left" vertical="top" wrapText="1"/>
    </xf>
    <xf numFmtId="0" fontId="81" fillId="8" borderId="26" xfId="0" applyFont="1" applyFill="1" applyBorder="1" applyAlignment="1"/>
    <xf numFmtId="0" fontId="81" fillId="8" borderId="6" xfId="0" applyFont="1" applyFill="1" applyBorder="1" applyAlignment="1"/>
    <xf numFmtId="9" fontId="63" fillId="8" borderId="1" xfId="0" applyNumberFormat="1" applyFont="1" applyFill="1" applyBorder="1" applyAlignment="1">
      <alignment horizontal="center" vertical="center" wrapText="1"/>
    </xf>
    <xf numFmtId="9" fontId="79" fillId="8" borderId="1" xfId="0" applyNumberFormat="1" applyFont="1" applyFill="1" applyBorder="1" applyAlignment="1">
      <alignment horizontal="left" vertical="top" wrapText="1"/>
    </xf>
    <xf numFmtId="0" fontId="63" fillId="8" borderId="13" xfId="0" quotePrefix="1" applyFont="1" applyFill="1" applyBorder="1" applyAlignment="1">
      <alignment horizontal="left" vertical="top" wrapText="1"/>
    </xf>
    <xf numFmtId="0" fontId="79" fillId="8" borderId="1" xfId="0" applyFont="1" applyFill="1" applyBorder="1" applyAlignment="1">
      <alignment horizontal="left" vertical="center" wrapText="1"/>
    </xf>
    <xf numFmtId="0" fontId="83" fillId="8" borderId="1" xfId="0" applyFont="1" applyFill="1" applyBorder="1" applyAlignment="1">
      <alignment horizontal="center"/>
    </xf>
    <xf numFmtId="0" fontId="81" fillId="8" borderId="21" xfId="0" applyFont="1" applyFill="1" applyBorder="1" applyAlignment="1">
      <alignment horizontal="center" vertical="center" wrapText="1"/>
    </xf>
    <xf numFmtId="10" fontId="81" fillId="8" borderId="21" xfId="0" applyNumberFormat="1" applyFont="1" applyFill="1" applyBorder="1" applyAlignment="1">
      <alignment horizontal="center" vertical="center" wrapText="1"/>
    </xf>
    <xf numFmtId="0" fontId="81" fillId="8" borderId="21" xfId="0" applyFont="1" applyFill="1" applyBorder="1" applyAlignment="1">
      <alignment horizontal="left" vertical="top" wrapText="1"/>
    </xf>
    <xf numFmtId="10" fontId="79" fillId="8" borderId="1" xfId="0" applyNumberFormat="1" applyFont="1" applyFill="1" applyBorder="1" applyAlignment="1">
      <alignment horizontal="center" vertical="center" wrapText="1"/>
    </xf>
    <xf numFmtId="1" fontId="80" fillId="8" borderId="13" xfId="0" applyNumberFormat="1" applyFont="1" applyFill="1" applyBorder="1" applyAlignment="1">
      <alignment horizontal="center" vertical="center" wrapText="1"/>
    </xf>
    <xf numFmtId="1" fontId="80" fillId="8" borderId="22" xfId="0" applyNumberFormat="1" applyFont="1" applyFill="1" applyBorder="1" applyAlignment="1">
      <alignment horizontal="center" vertical="center" wrapText="1"/>
    </xf>
    <xf numFmtId="1" fontId="80" fillId="8" borderId="13" xfId="34" applyNumberFormat="1" applyFont="1" applyFill="1" applyBorder="1" applyAlignment="1">
      <alignment horizontal="center" vertical="center" wrapText="1"/>
    </xf>
    <xf numFmtId="1" fontId="80" fillId="8" borderId="22" xfId="34" applyNumberFormat="1" applyFont="1" applyFill="1" applyBorder="1" applyAlignment="1">
      <alignment horizontal="center" vertical="center" wrapText="1"/>
    </xf>
    <xf numFmtId="0" fontId="63" fillId="8" borderId="13" xfId="0" applyFont="1" applyFill="1" applyBorder="1" applyAlignment="1">
      <alignment horizontal="center" vertical="center" wrapText="1"/>
    </xf>
    <xf numFmtId="0" fontId="63" fillId="8" borderId="21" xfId="0" applyFont="1" applyFill="1" applyBorder="1" applyAlignment="1">
      <alignment horizontal="center" vertical="center" wrapText="1"/>
    </xf>
    <xf numFmtId="0" fontId="63" fillId="8" borderId="13" xfId="0" quotePrefix="1" applyFont="1" applyFill="1" applyBorder="1" applyAlignment="1">
      <alignment horizontal="left" vertical="center" wrapText="1"/>
    </xf>
    <xf numFmtId="0" fontId="63" fillId="8" borderId="22" xfId="0" applyFont="1" applyFill="1" applyBorder="1" applyAlignment="1">
      <alignment horizontal="center" vertical="center" wrapText="1"/>
    </xf>
    <xf numFmtId="1" fontId="80" fillId="8" borderId="21" xfId="34" applyNumberFormat="1" applyFont="1" applyFill="1" applyBorder="1" applyAlignment="1">
      <alignment horizontal="center" vertical="center" wrapText="1"/>
    </xf>
    <xf numFmtId="0" fontId="79" fillId="8" borderId="1" xfId="0" applyFont="1" applyFill="1" applyBorder="1" applyAlignment="1">
      <alignment horizontal="center" vertical="top" wrapText="1"/>
    </xf>
    <xf numFmtId="10" fontId="63" fillId="8" borderId="13" xfId="0" applyNumberFormat="1" applyFont="1" applyFill="1" applyBorder="1" applyAlignment="1">
      <alignment horizontal="center" vertical="center" wrapText="1"/>
    </xf>
    <xf numFmtId="10" fontId="63" fillId="8" borderId="21" xfId="0" applyNumberFormat="1" applyFont="1" applyFill="1" applyBorder="1" applyAlignment="1">
      <alignment horizontal="center" vertical="center" wrapText="1"/>
    </xf>
    <xf numFmtId="4" fontId="63" fillId="8" borderId="13" xfId="0" applyNumberFormat="1" applyFont="1" applyFill="1" applyBorder="1" applyAlignment="1">
      <alignment horizontal="center" vertical="top" wrapText="1"/>
    </xf>
    <xf numFmtId="4" fontId="63" fillId="8" borderId="21" xfId="0" applyNumberFormat="1" applyFont="1" applyFill="1" applyBorder="1" applyAlignment="1">
      <alignment horizontal="center" vertical="top" wrapText="1"/>
    </xf>
    <xf numFmtId="0" fontId="79" fillId="8" borderId="22" xfId="0" applyFont="1" applyFill="1" applyBorder="1" applyAlignment="1">
      <alignment horizontal="left" vertical="top" wrapText="1"/>
    </xf>
    <xf numFmtId="10" fontId="63" fillId="8" borderId="13" xfId="0" applyNumberFormat="1" applyFont="1" applyFill="1" applyBorder="1" applyAlignment="1">
      <alignment horizontal="center" vertical="top" wrapText="1"/>
    </xf>
    <xf numFmtId="10" fontId="63" fillId="8" borderId="21" xfId="0" applyNumberFormat="1" applyFont="1" applyFill="1" applyBorder="1" applyAlignment="1">
      <alignment horizontal="center" vertical="top" wrapText="1"/>
    </xf>
    <xf numFmtId="0" fontId="79" fillId="8" borderId="26" xfId="0" applyFont="1" applyFill="1" applyBorder="1" applyAlignment="1">
      <alignment horizontal="left" vertical="center" wrapText="1"/>
    </xf>
    <xf numFmtId="0" fontId="79" fillId="8" borderId="6" xfId="0" applyFont="1" applyFill="1" applyBorder="1" applyAlignment="1">
      <alignment horizontal="left" vertical="center" wrapText="1"/>
    </xf>
    <xf numFmtId="1" fontId="80" fillId="8" borderId="21" xfId="0" applyNumberFormat="1" applyFont="1" applyFill="1" applyBorder="1" applyAlignment="1">
      <alignment horizontal="center" vertical="center" wrapText="1"/>
    </xf>
    <xf numFmtId="0" fontId="13" fillId="8" borderId="0" xfId="0" quotePrefix="1" applyFont="1" applyFill="1" applyBorder="1" applyAlignment="1">
      <alignment horizontal="center" vertical="top" wrapText="1"/>
    </xf>
    <xf numFmtId="0" fontId="63" fillId="8" borderId="13" xfId="8" applyFont="1" applyFill="1" applyBorder="1" applyAlignment="1">
      <alignment horizontal="left" vertical="center" wrapText="1"/>
    </xf>
    <xf numFmtId="0" fontId="63" fillId="8" borderId="21" xfId="8" applyFont="1" applyFill="1" applyBorder="1" applyAlignment="1">
      <alignment horizontal="left" vertical="center" wrapText="1"/>
    </xf>
    <xf numFmtId="10" fontId="80" fillId="8" borderId="22" xfId="0" applyNumberFormat="1" applyFont="1" applyFill="1" applyBorder="1" applyAlignment="1">
      <alignment horizontal="center" vertical="center" wrapText="1"/>
    </xf>
    <xf numFmtId="0" fontId="80" fillId="8" borderId="1" xfId="0" applyFont="1" applyFill="1" applyBorder="1" applyAlignment="1">
      <alignment horizontal="left" vertical="center" wrapText="1"/>
    </xf>
    <xf numFmtId="0" fontId="63" fillId="8" borderId="1" xfId="0" quotePrefix="1" applyFont="1" applyFill="1" applyBorder="1" applyAlignment="1">
      <alignment horizontal="left" vertical="center" wrapText="1"/>
    </xf>
    <xf numFmtId="0" fontId="63" fillId="8" borderId="1" xfId="0" applyFont="1" applyFill="1" applyBorder="1" applyAlignment="1">
      <alignment horizontal="left" vertical="center" wrapText="1"/>
    </xf>
    <xf numFmtId="0" fontId="79" fillId="8" borderId="1" xfId="0" quotePrefix="1" applyFont="1" applyFill="1" applyBorder="1" applyAlignment="1">
      <alignment horizontal="left" vertical="center" wrapText="1"/>
    </xf>
    <xf numFmtId="0" fontId="63" fillId="8" borderId="1" xfId="11" applyFont="1" applyFill="1" applyBorder="1" applyAlignment="1">
      <alignment horizontal="left" vertical="center" wrapText="1"/>
    </xf>
    <xf numFmtId="172" fontId="63" fillId="8" borderId="13" xfId="11" quotePrefix="1" applyNumberFormat="1" applyFont="1" applyFill="1" applyBorder="1" applyAlignment="1">
      <alignment horizontal="left" vertical="top" wrapText="1"/>
    </xf>
    <xf numFmtId="10" fontId="63" fillId="8" borderId="22" xfId="0" applyNumberFormat="1" applyFont="1" applyFill="1" applyBorder="1" applyAlignment="1">
      <alignment horizontal="center" vertical="center" wrapText="1"/>
    </xf>
    <xf numFmtId="4" fontId="63" fillId="8" borderId="13" xfId="0" applyNumberFormat="1" applyFont="1" applyFill="1" applyBorder="1" applyAlignment="1">
      <alignment horizontal="center" vertical="center" wrapText="1"/>
    </xf>
    <xf numFmtId="4" fontId="63" fillId="8" borderId="21" xfId="0" applyNumberFormat="1" applyFont="1" applyFill="1" applyBorder="1" applyAlignment="1">
      <alignment horizontal="center" vertical="center" wrapText="1"/>
    </xf>
    <xf numFmtId="0" fontId="81" fillId="8" borderId="22" xfId="0" applyFont="1" applyFill="1" applyBorder="1" applyAlignment="1">
      <alignment horizontal="center" vertical="top" wrapText="1"/>
    </xf>
    <xf numFmtId="0" fontId="89" fillId="8" borderId="22" xfId="0" applyFont="1" applyFill="1" applyBorder="1" applyAlignment="1">
      <alignment horizontal="center" vertical="top" wrapText="1"/>
    </xf>
    <xf numFmtId="0" fontId="12" fillId="23" borderId="28" xfId="30" applyFont="1" applyFill="1" applyBorder="1" applyAlignment="1">
      <alignment horizontal="center" vertical="center" wrapText="1"/>
    </xf>
    <xf numFmtId="0" fontId="12" fillId="23" borderId="29" xfId="30" applyFont="1" applyFill="1" applyBorder="1" applyAlignment="1">
      <alignment horizontal="center" vertical="center" wrapText="1"/>
    </xf>
    <xf numFmtId="0" fontId="12" fillId="23" borderId="30" xfId="30" applyFont="1" applyFill="1" applyBorder="1" applyAlignment="1">
      <alignment horizontal="center" vertical="center" wrapText="1"/>
    </xf>
    <xf numFmtId="0" fontId="9" fillId="23" borderId="10" xfId="0" applyFont="1" applyFill="1" applyBorder="1" applyAlignment="1">
      <alignment horizontal="left" vertical="center" wrapText="1"/>
    </xf>
    <xf numFmtId="0" fontId="50" fillId="8" borderId="0" xfId="30" applyFont="1" applyFill="1" applyAlignment="1">
      <alignment horizontal="left" wrapText="1"/>
    </xf>
    <xf numFmtId="0" fontId="9" fillId="23" borderId="28" xfId="30" applyFont="1" applyFill="1" applyBorder="1" applyAlignment="1">
      <alignment horizontal="center" vertical="center" wrapText="1"/>
    </xf>
    <xf numFmtId="0" fontId="9" fillId="23" borderId="29" xfId="30" applyFont="1" applyFill="1" applyBorder="1" applyAlignment="1">
      <alignment horizontal="center" vertical="center" wrapText="1"/>
    </xf>
    <xf numFmtId="0" fontId="9" fillId="23" borderId="30" xfId="30" applyFont="1" applyFill="1" applyBorder="1" applyAlignment="1">
      <alignment horizontal="center" vertical="center" wrapText="1"/>
    </xf>
    <xf numFmtId="14" fontId="12" fillId="23" borderId="28" xfId="30" applyNumberFormat="1" applyFont="1" applyFill="1" applyBorder="1" applyAlignment="1">
      <alignment horizontal="center" vertical="center" wrapText="1"/>
    </xf>
    <xf numFmtId="14" fontId="12" fillId="23" borderId="29" xfId="30" applyNumberFormat="1" applyFont="1" applyFill="1" applyBorder="1" applyAlignment="1">
      <alignment horizontal="center" vertical="center" wrapText="1"/>
    </xf>
    <xf numFmtId="14" fontId="12" fillId="23" borderId="30" xfId="30" applyNumberFormat="1" applyFont="1" applyFill="1" applyBorder="1" applyAlignment="1">
      <alignment horizontal="center" vertical="center" wrapText="1"/>
    </xf>
    <xf numFmtId="0" fontId="9" fillId="23" borderId="10" xfId="0" applyFont="1" applyFill="1" applyBorder="1" applyAlignment="1">
      <alignment horizontal="center" wrapText="1"/>
    </xf>
    <xf numFmtId="0" fontId="12" fillId="23" borderId="1" xfId="30" applyFont="1" applyFill="1" applyBorder="1" applyAlignment="1">
      <alignment horizontal="center" vertical="center" wrapText="1"/>
    </xf>
    <xf numFmtId="0" fontId="9" fillId="23" borderId="31" xfId="0" applyFont="1" applyFill="1" applyBorder="1" applyAlignment="1">
      <alignment horizontal="center" vertical="top" wrapText="1"/>
    </xf>
    <xf numFmtId="0" fontId="9" fillId="23" borderId="32" xfId="0" applyFont="1" applyFill="1" applyBorder="1" applyAlignment="1">
      <alignment horizontal="center" vertical="top" wrapText="1"/>
    </xf>
    <xf numFmtId="0" fontId="9" fillId="23" borderId="33" xfId="0" applyFont="1" applyFill="1" applyBorder="1" applyAlignment="1">
      <alignment horizontal="center" vertical="top" wrapText="1"/>
    </xf>
    <xf numFmtId="0" fontId="9" fillId="23" borderId="10" xfId="0" applyFont="1" applyFill="1" applyBorder="1" applyAlignment="1">
      <alignment horizontal="center" vertical="top" wrapText="1"/>
    </xf>
    <xf numFmtId="0" fontId="9" fillId="24" borderId="28" xfId="30" applyFont="1" applyFill="1" applyBorder="1" applyAlignment="1">
      <alignment horizontal="center" vertical="center" wrapText="1"/>
    </xf>
    <xf numFmtId="0" fontId="9" fillId="24" borderId="29" xfId="30" applyFont="1" applyFill="1" applyBorder="1" applyAlignment="1">
      <alignment horizontal="center" vertical="center" wrapText="1"/>
    </xf>
    <xf numFmtId="0" fontId="9" fillId="24" borderId="30" xfId="30" applyFont="1" applyFill="1" applyBorder="1" applyAlignment="1">
      <alignment horizontal="center" vertical="center" wrapText="1"/>
    </xf>
    <xf numFmtId="0" fontId="9" fillId="24" borderId="31" xfId="0" applyFont="1" applyFill="1" applyBorder="1" applyAlignment="1">
      <alignment horizontal="center" vertical="top" wrapText="1"/>
    </xf>
    <xf numFmtId="0" fontId="9" fillId="24" borderId="32" xfId="0" applyFont="1" applyFill="1" applyBorder="1" applyAlignment="1">
      <alignment horizontal="center" vertical="top" wrapText="1"/>
    </xf>
    <xf numFmtId="0" fontId="9" fillId="24" borderId="33" xfId="0" applyFont="1" applyFill="1" applyBorder="1" applyAlignment="1">
      <alignment horizontal="center" vertical="top" wrapText="1"/>
    </xf>
    <xf numFmtId="49" fontId="12" fillId="24" borderId="28" xfId="30" applyNumberFormat="1" applyFont="1" applyFill="1" applyBorder="1" applyAlignment="1">
      <alignment horizontal="center" vertical="center" wrapText="1"/>
    </xf>
    <xf numFmtId="49" fontId="12" fillId="24" borderId="29" xfId="30" applyNumberFormat="1" applyFont="1" applyFill="1" applyBorder="1" applyAlignment="1">
      <alignment horizontal="center" vertical="center" wrapText="1"/>
    </xf>
    <xf numFmtId="49" fontId="12" fillId="24" borderId="30" xfId="30" applyNumberFormat="1" applyFont="1" applyFill="1" applyBorder="1" applyAlignment="1">
      <alignment horizontal="center" vertical="center" wrapText="1"/>
    </xf>
    <xf numFmtId="0" fontId="9" fillId="24" borderId="31" xfId="0" applyFont="1" applyFill="1" applyBorder="1" applyAlignment="1">
      <alignment horizontal="left" vertical="center" wrapText="1"/>
    </xf>
    <xf numFmtId="0" fontId="9" fillId="24" borderId="32" xfId="0" applyFont="1" applyFill="1" applyBorder="1" applyAlignment="1">
      <alignment horizontal="left" vertical="center" wrapText="1"/>
    </xf>
    <xf numFmtId="0" fontId="9" fillId="24" borderId="33" xfId="0" applyFont="1" applyFill="1" applyBorder="1" applyAlignment="1">
      <alignment horizontal="left" vertical="center" wrapText="1"/>
    </xf>
    <xf numFmtId="0" fontId="14" fillId="23" borderId="28" xfId="30" applyFont="1" applyFill="1" applyBorder="1" applyAlignment="1">
      <alignment horizontal="center" vertical="center" wrapText="1"/>
    </xf>
    <xf numFmtId="0" fontId="14" fillId="23" borderId="29" xfId="30" applyFont="1" applyFill="1" applyBorder="1" applyAlignment="1">
      <alignment horizontal="center" vertical="center" wrapText="1"/>
    </xf>
    <xf numFmtId="0" fontId="14" fillId="23" borderId="30" xfId="30" applyFont="1" applyFill="1" applyBorder="1" applyAlignment="1">
      <alignment horizontal="center" vertical="center" wrapText="1"/>
    </xf>
    <xf numFmtId="14" fontId="12" fillId="24" borderId="28" xfId="30" applyNumberFormat="1" applyFont="1" applyFill="1" applyBorder="1" applyAlignment="1">
      <alignment horizontal="center" vertical="center" wrapText="1"/>
    </xf>
    <xf numFmtId="14" fontId="12" fillId="24" borderId="29" xfId="30" applyNumberFormat="1" applyFont="1" applyFill="1" applyBorder="1" applyAlignment="1">
      <alignment horizontal="center" vertical="center" wrapText="1"/>
    </xf>
    <xf numFmtId="14" fontId="12" fillId="24" borderId="30" xfId="30" applyNumberFormat="1" applyFont="1" applyFill="1" applyBorder="1" applyAlignment="1">
      <alignment horizontal="center" vertical="center" wrapText="1"/>
    </xf>
    <xf numFmtId="49" fontId="9" fillId="24" borderId="28" xfId="30" applyNumberFormat="1" applyFont="1" applyFill="1" applyBorder="1" applyAlignment="1">
      <alignment horizontal="center" vertical="center" wrapText="1"/>
    </xf>
    <xf numFmtId="49" fontId="9" fillId="24" borderId="29" xfId="30" applyNumberFormat="1" applyFont="1" applyFill="1" applyBorder="1" applyAlignment="1">
      <alignment horizontal="center" vertical="center" wrapText="1"/>
    </xf>
    <xf numFmtId="49" fontId="9" fillId="24" borderId="30" xfId="30" applyNumberFormat="1" applyFont="1" applyFill="1" applyBorder="1" applyAlignment="1">
      <alignment horizontal="center" vertical="center" wrapText="1"/>
    </xf>
    <xf numFmtId="16" fontId="12" fillId="24" borderId="28" xfId="30" applyNumberFormat="1" applyFont="1" applyFill="1" applyBorder="1" applyAlignment="1">
      <alignment horizontal="center" vertical="center" wrapText="1"/>
    </xf>
    <xf numFmtId="16" fontId="12" fillId="24" borderId="29" xfId="30" applyNumberFormat="1" applyFont="1" applyFill="1" applyBorder="1" applyAlignment="1">
      <alignment horizontal="center" vertical="center" wrapText="1"/>
    </xf>
    <xf numFmtId="16" fontId="12" fillId="24" borderId="30" xfId="30" applyNumberFormat="1" applyFont="1" applyFill="1" applyBorder="1" applyAlignment="1">
      <alignment horizontal="center" vertical="center" wrapText="1"/>
    </xf>
    <xf numFmtId="16" fontId="9" fillId="24" borderId="28" xfId="30" applyNumberFormat="1" applyFont="1" applyFill="1" applyBorder="1" applyAlignment="1">
      <alignment horizontal="center" vertical="center" wrapText="1"/>
    </xf>
    <xf numFmtId="16" fontId="9" fillId="24" borderId="29" xfId="30" applyNumberFormat="1" applyFont="1" applyFill="1" applyBorder="1" applyAlignment="1">
      <alignment horizontal="center" vertical="center" wrapText="1"/>
    </xf>
    <xf numFmtId="16" fontId="9" fillId="24" borderId="30" xfId="30" applyNumberFormat="1" applyFont="1" applyFill="1" applyBorder="1" applyAlignment="1">
      <alignment horizontal="center" vertical="center" wrapText="1"/>
    </xf>
    <xf numFmtId="16" fontId="9" fillId="8" borderId="34" xfId="30" applyNumberFormat="1" applyFont="1" applyFill="1" applyBorder="1" applyAlignment="1">
      <alignment horizontal="center" vertical="center" wrapText="1"/>
    </xf>
    <xf numFmtId="0" fontId="9" fillId="8" borderId="10" xfId="0" applyFont="1" applyFill="1" applyBorder="1" applyAlignment="1">
      <alignment horizontal="center" vertical="top" wrapText="1"/>
    </xf>
    <xf numFmtId="49" fontId="12" fillId="8" borderId="34" xfId="30" applyNumberFormat="1" applyFont="1" applyFill="1" applyBorder="1" applyAlignment="1">
      <alignment horizontal="center" vertical="center" wrapText="1"/>
    </xf>
    <xf numFmtId="0" fontId="9" fillId="8" borderId="10" xfId="0" applyFont="1" applyFill="1" applyBorder="1" applyAlignment="1">
      <alignment horizontal="left" vertical="center" wrapText="1"/>
    </xf>
    <xf numFmtId="16" fontId="14" fillId="24" borderId="28" xfId="30" applyNumberFormat="1" applyFont="1" applyFill="1" applyBorder="1" applyAlignment="1">
      <alignment horizontal="center" vertical="center" wrapText="1"/>
    </xf>
    <xf numFmtId="16" fontId="14" fillId="24" borderId="29" xfId="30" applyNumberFormat="1" applyFont="1" applyFill="1" applyBorder="1" applyAlignment="1">
      <alignment horizontal="center" vertical="center" wrapText="1"/>
    </xf>
    <xf numFmtId="16" fontId="14" fillId="24" borderId="30" xfId="30" applyNumberFormat="1" applyFont="1" applyFill="1" applyBorder="1" applyAlignment="1">
      <alignment horizontal="center" vertical="center" wrapText="1"/>
    </xf>
    <xf numFmtId="16" fontId="12" fillId="25" borderId="34" xfId="30" applyNumberFormat="1" applyFont="1" applyFill="1" applyBorder="1" applyAlignment="1">
      <alignment horizontal="center" vertical="center" wrapText="1"/>
    </xf>
    <xf numFmtId="0" fontId="9" fillId="25" borderId="10" xfId="0" applyFont="1" applyFill="1" applyBorder="1" applyAlignment="1">
      <alignment horizontal="left" vertical="center" wrapText="1"/>
    </xf>
    <xf numFmtId="0" fontId="9" fillId="8" borderId="31" xfId="0" applyFont="1" applyFill="1" applyBorder="1" applyAlignment="1">
      <alignment horizontal="left" vertical="center" wrapText="1"/>
    </xf>
    <xf numFmtId="0" fontId="9" fillId="8" borderId="32" xfId="0" applyFont="1" applyFill="1" applyBorder="1" applyAlignment="1">
      <alignment horizontal="left" vertical="center" wrapText="1"/>
    </xf>
    <xf numFmtId="0" fontId="9" fillId="8" borderId="33" xfId="0" applyFont="1" applyFill="1" applyBorder="1" applyAlignment="1">
      <alignment horizontal="left" vertical="center" wrapText="1"/>
    </xf>
    <xf numFmtId="0" fontId="12" fillId="8" borderId="34" xfId="30" applyFont="1" applyFill="1" applyBorder="1" applyAlignment="1">
      <alignment horizontal="center" vertical="center" wrapText="1"/>
    </xf>
    <xf numFmtId="0" fontId="12" fillId="26" borderId="34" xfId="30" applyFont="1" applyFill="1" applyBorder="1" applyAlignment="1">
      <alignment horizontal="center" vertical="center" wrapText="1"/>
    </xf>
    <xf numFmtId="0" fontId="9" fillId="26" borderId="31" xfId="0" applyFont="1" applyFill="1" applyBorder="1" applyAlignment="1">
      <alignment horizontal="left" vertical="center" wrapText="1"/>
    </xf>
    <xf numFmtId="0" fontId="9" fillId="26" borderId="32" xfId="0" applyFont="1" applyFill="1" applyBorder="1" applyAlignment="1">
      <alignment horizontal="left" vertical="center" wrapText="1"/>
    </xf>
    <xf numFmtId="0" fontId="9" fillId="26" borderId="33" xfId="0" applyFont="1" applyFill="1" applyBorder="1" applyAlignment="1">
      <alignment horizontal="left" vertical="center" wrapText="1"/>
    </xf>
    <xf numFmtId="16" fontId="14" fillId="8" borderId="34" xfId="30" applyNumberFormat="1" applyFont="1" applyFill="1" applyBorder="1" applyAlignment="1">
      <alignment horizontal="center" vertical="center" wrapText="1"/>
    </xf>
    <xf numFmtId="0" fontId="9" fillId="8" borderId="34" xfId="30" applyFont="1" applyFill="1" applyBorder="1" applyAlignment="1">
      <alignment horizontal="center" vertical="center" wrapText="1"/>
    </xf>
    <xf numFmtId="0" fontId="13" fillId="8" borderId="34" xfId="0" applyFont="1" applyFill="1" applyBorder="1" applyAlignment="1">
      <alignment horizontal="center" vertical="center" wrapText="1"/>
    </xf>
    <xf numFmtId="0" fontId="15" fillId="8" borderId="0" xfId="0" quotePrefix="1" applyFont="1" applyFill="1" applyBorder="1" applyAlignment="1">
      <alignment horizontal="center" vertical="top" wrapText="1"/>
    </xf>
    <xf numFmtId="0" fontId="9" fillId="8" borderId="0" xfId="0" applyFont="1" applyFill="1" applyBorder="1" applyAlignment="1">
      <alignment horizontal="left" vertical="center" wrapText="1"/>
    </xf>
    <xf numFmtId="0" fontId="9" fillId="8" borderId="17" xfId="0" applyFont="1" applyFill="1" applyBorder="1" applyAlignment="1">
      <alignment horizontal="center" vertical="center" wrapText="1"/>
    </xf>
    <xf numFmtId="0" fontId="9" fillId="8" borderId="34" xfId="0" applyFont="1" applyFill="1" applyBorder="1" applyAlignment="1">
      <alignment horizontal="center" vertical="center" wrapText="1"/>
    </xf>
    <xf numFmtId="0" fontId="9" fillId="8" borderId="28" xfId="0" applyFont="1" applyFill="1" applyBorder="1" applyAlignment="1">
      <alignment horizontal="center" vertical="center" wrapText="1"/>
    </xf>
    <xf numFmtId="0" fontId="9" fillId="8" borderId="12" xfId="0" applyFont="1" applyFill="1" applyBorder="1" applyAlignment="1">
      <alignment horizontal="center" vertical="center" wrapText="1"/>
    </xf>
    <xf numFmtId="0" fontId="9" fillId="8" borderId="1" xfId="0" applyFont="1" applyFill="1" applyBorder="1" applyAlignment="1">
      <alignment horizontal="center" vertical="center" wrapText="1"/>
    </xf>
    <xf numFmtId="0" fontId="9" fillId="8" borderId="13" xfId="0" applyFont="1" applyFill="1" applyBorder="1" applyAlignment="1">
      <alignment horizontal="center" vertical="center" wrapText="1"/>
    </xf>
    <xf numFmtId="4" fontId="9" fillId="8" borderId="12" xfId="0" applyNumberFormat="1" applyFont="1" applyFill="1" applyBorder="1" applyAlignment="1">
      <alignment horizontal="center" vertical="center" wrapText="1"/>
    </xf>
    <xf numFmtId="164" fontId="9" fillId="8" borderId="12" xfId="0" applyNumberFormat="1" applyFont="1" applyFill="1" applyBorder="1" applyAlignment="1">
      <alignment horizontal="center" vertical="center" wrapText="1"/>
    </xf>
    <xf numFmtId="4" fontId="9" fillId="8" borderId="1" xfId="0" applyNumberFormat="1" applyFont="1" applyFill="1" applyBorder="1" applyAlignment="1">
      <alignment horizontal="center" vertical="center" wrapText="1"/>
    </xf>
    <xf numFmtId="4" fontId="9" fillId="8" borderId="13" xfId="0" applyNumberFormat="1" applyFont="1" applyFill="1" applyBorder="1" applyAlignment="1">
      <alignment horizontal="center" vertical="center" wrapText="1"/>
    </xf>
    <xf numFmtId="2" fontId="9" fillId="8" borderId="12" xfId="0" applyNumberFormat="1" applyFont="1" applyFill="1" applyBorder="1" applyAlignment="1">
      <alignment horizontal="center" vertical="center" wrapText="1"/>
    </xf>
    <xf numFmtId="2" fontId="9" fillId="8" borderId="1" xfId="0" applyNumberFormat="1" applyFont="1" applyFill="1" applyBorder="1" applyAlignment="1">
      <alignment horizontal="center" vertical="center" wrapText="1"/>
    </xf>
    <xf numFmtId="2" fontId="9" fillId="8" borderId="13" xfId="0" applyNumberFormat="1" applyFont="1" applyFill="1" applyBorder="1" applyAlignment="1">
      <alignment horizontal="center" vertical="center" wrapText="1"/>
    </xf>
    <xf numFmtId="0" fontId="9" fillId="8" borderId="35" xfId="0" applyFont="1" applyFill="1" applyBorder="1" applyAlignment="1">
      <alignment horizontal="center" vertical="center" wrapText="1"/>
    </xf>
    <xf numFmtId="0" fontId="9" fillId="8" borderId="32" xfId="0" applyFont="1" applyFill="1" applyBorder="1" applyAlignment="1">
      <alignment horizontal="center" vertical="center" wrapText="1"/>
    </xf>
    <xf numFmtId="4" fontId="9" fillId="8" borderId="1" xfId="0" quotePrefix="1" applyNumberFormat="1" applyFont="1" applyFill="1" applyBorder="1" applyAlignment="1">
      <alignment horizontal="center" vertical="center" wrapText="1"/>
    </xf>
    <xf numFmtId="4" fontId="9" fillId="8" borderId="13" xfId="0" quotePrefix="1" applyNumberFormat="1" applyFont="1" applyFill="1" applyBorder="1" applyAlignment="1">
      <alignment horizontal="center" vertical="center" wrapText="1"/>
    </xf>
    <xf numFmtId="164" fontId="9" fillId="8" borderId="1" xfId="0" applyNumberFormat="1" applyFont="1" applyFill="1" applyBorder="1" applyAlignment="1">
      <alignment horizontal="center" vertical="center" wrapText="1"/>
    </xf>
    <xf numFmtId="0" fontId="12" fillId="8" borderId="1" xfId="30" applyFont="1" applyFill="1" applyBorder="1" applyAlignment="1">
      <alignment horizontal="center" vertical="center" wrapText="1"/>
    </xf>
    <xf numFmtId="0" fontId="9" fillId="8" borderId="28" xfId="30" applyFont="1" applyFill="1" applyBorder="1" applyAlignment="1">
      <alignment horizontal="center" vertical="center" wrapText="1"/>
    </xf>
    <xf numFmtId="0" fontId="9" fillId="8" borderId="29" xfId="30" applyFont="1" applyFill="1" applyBorder="1" applyAlignment="1">
      <alignment horizontal="center" vertical="center" wrapText="1"/>
    </xf>
    <xf numFmtId="0" fontId="9" fillId="8" borderId="30" xfId="30" applyFont="1" applyFill="1" applyBorder="1" applyAlignment="1">
      <alignment horizontal="center" vertical="center" wrapText="1"/>
    </xf>
    <xf numFmtId="0" fontId="12" fillId="8" borderId="28" xfId="30" applyFont="1" applyFill="1" applyBorder="1" applyAlignment="1">
      <alignment horizontal="center" vertical="center" wrapText="1"/>
    </xf>
    <xf numFmtId="0" fontId="12" fillId="8" borderId="29" xfId="30" applyFont="1" applyFill="1" applyBorder="1" applyAlignment="1">
      <alignment horizontal="center" vertical="center" wrapText="1"/>
    </xf>
    <xf numFmtId="0" fontId="12" fillId="8" borderId="30" xfId="30" applyFont="1" applyFill="1" applyBorder="1" applyAlignment="1">
      <alignment horizontal="center" vertical="center" wrapText="1"/>
    </xf>
    <xf numFmtId="0" fontId="9" fillId="8" borderId="10" xfId="0" applyFont="1" applyFill="1" applyBorder="1" applyAlignment="1">
      <alignment horizontal="center" wrapText="1"/>
    </xf>
    <xf numFmtId="14" fontId="12" fillId="8" borderId="28" xfId="30" applyNumberFormat="1" applyFont="1" applyFill="1" applyBorder="1" applyAlignment="1">
      <alignment horizontal="center" vertical="center" wrapText="1"/>
    </xf>
    <xf numFmtId="14" fontId="12" fillId="8" borderId="29" xfId="30" applyNumberFormat="1" applyFont="1" applyFill="1" applyBorder="1" applyAlignment="1">
      <alignment horizontal="center" vertical="center" wrapText="1"/>
    </xf>
    <xf numFmtId="14" fontId="12" fillId="8" borderId="30" xfId="30" applyNumberFormat="1" applyFont="1" applyFill="1" applyBorder="1" applyAlignment="1">
      <alignment horizontal="center" vertical="center" wrapText="1"/>
    </xf>
    <xf numFmtId="0" fontId="9" fillId="8" borderId="31" xfId="0" applyFont="1" applyFill="1" applyBorder="1" applyAlignment="1">
      <alignment horizontal="center" vertical="top" wrapText="1"/>
    </xf>
    <xf numFmtId="0" fontId="9" fillId="8" borderId="32" xfId="0" applyFont="1" applyFill="1" applyBorder="1" applyAlignment="1">
      <alignment horizontal="center" vertical="top" wrapText="1"/>
    </xf>
    <xf numFmtId="0" fontId="9" fillId="8" borderId="33" xfId="0" applyFont="1" applyFill="1" applyBorder="1" applyAlignment="1">
      <alignment horizontal="center" vertical="top" wrapText="1"/>
    </xf>
    <xf numFmtId="0" fontId="14" fillId="8" borderId="28" xfId="30" applyFont="1" applyFill="1" applyBorder="1" applyAlignment="1">
      <alignment horizontal="center" vertical="center" wrapText="1"/>
    </xf>
    <xf numFmtId="0" fontId="14" fillId="8" borderId="29" xfId="30" applyFont="1" applyFill="1" applyBorder="1" applyAlignment="1">
      <alignment horizontal="center" vertical="center" wrapText="1"/>
    </xf>
    <xf numFmtId="0" fontId="14" fillId="8" borderId="30" xfId="30" applyFont="1" applyFill="1" applyBorder="1" applyAlignment="1">
      <alignment horizontal="center" vertical="center" wrapText="1"/>
    </xf>
    <xf numFmtId="49" fontId="12" fillId="8" borderId="28" xfId="30" applyNumberFormat="1" applyFont="1" applyFill="1" applyBorder="1" applyAlignment="1">
      <alignment horizontal="center" vertical="center" wrapText="1"/>
    </xf>
    <xf numFmtId="49" fontId="12" fillId="8" borderId="29" xfId="30" applyNumberFormat="1" applyFont="1" applyFill="1" applyBorder="1" applyAlignment="1">
      <alignment horizontal="center" vertical="center" wrapText="1"/>
    </xf>
    <xf numFmtId="49" fontId="12" fillId="8" borderId="30" xfId="30" applyNumberFormat="1" applyFont="1" applyFill="1" applyBorder="1" applyAlignment="1">
      <alignment horizontal="center" vertical="center" wrapText="1"/>
    </xf>
    <xf numFmtId="49" fontId="9" fillId="8" borderId="28" xfId="30" applyNumberFormat="1" applyFont="1" applyFill="1" applyBorder="1" applyAlignment="1">
      <alignment horizontal="center" vertical="center" wrapText="1"/>
    </xf>
    <xf numFmtId="49" fontId="9" fillId="8" borderId="29" xfId="30" applyNumberFormat="1" applyFont="1" applyFill="1" applyBorder="1" applyAlignment="1">
      <alignment horizontal="center" vertical="center" wrapText="1"/>
    </xf>
    <xf numFmtId="49" fontId="9" fillId="8" borderId="30" xfId="30" applyNumberFormat="1" applyFont="1" applyFill="1" applyBorder="1" applyAlignment="1">
      <alignment horizontal="center" vertical="center" wrapText="1"/>
    </xf>
    <xf numFmtId="16" fontId="12" fillId="8" borderId="28" xfId="30" applyNumberFormat="1" applyFont="1" applyFill="1" applyBorder="1" applyAlignment="1">
      <alignment horizontal="center" vertical="center" wrapText="1"/>
    </xf>
    <xf numFmtId="16" fontId="12" fillId="8" borderId="29" xfId="30" applyNumberFormat="1" applyFont="1" applyFill="1" applyBorder="1" applyAlignment="1">
      <alignment horizontal="center" vertical="center" wrapText="1"/>
    </xf>
    <xf numFmtId="16" fontId="12" fillId="8" borderId="30" xfId="30" applyNumberFormat="1" applyFont="1" applyFill="1" applyBorder="1" applyAlignment="1">
      <alignment horizontal="center" vertical="center" wrapText="1"/>
    </xf>
    <xf numFmtId="16" fontId="9" fillId="8" borderId="28" xfId="30" applyNumberFormat="1" applyFont="1" applyFill="1" applyBorder="1" applyAlignment="1">
      <alignment horizontal="center" vertical="center" wrapText="1"/>
    </xf>
    <xf numFmtId="16" fontId="9" fillId="8" borderId="29" xfId="30" applyNumberFormat="1" applyFont="1" applyFill="1" applyBorder="1" applyAlignment="1">
      <alignment horizontal="center" vertical="center" wrapText="1"/>
    </xf>
    <xf numFmtId="16" fontId="9" fillId="8" borderId="30" xfId="30" applyNumberFormat="1" applyFont="1" applyFill="1" applyBorder="1" applyAlignment="1">
      <alignment horizontal="center" vertical="center" wrapText="1"/>
    </xf>
    <xf numFmtId="16" fontId="14" fillId="8" borderId="28" xfId="30" applyNumberFormat="1" applyFont="1" applyFill="1" applyBorder="1" applyAlignment="1">
      <alignment horizontal="center" vertical="center" wrapText="1"/>
    </xf>
    <xf numFmtId="16" fontId="14" fillId="8" borderId="29" xfId="30" applyNumberFormat="1" applyFont="1" applyFill="1" applyBorder="1" applyAlignment="1">
      <alignment horizontal="center" vertical="center" wrapText="1"/>
    </xf>
    <xf numFmtId="16" fontId="14" fillId="8" borderId="30" xfId="30" applyNumberFormat="1" applyFont="1" applyFill="1" applyBorder="1" applyAlignment="1">
      <alignment horizontal="center" vertical="center" wrapText="1"/>
    </xf>
    <xf numFmtId="16" fontId="12" fillId="8" borderId="34" xfId="30" applyNumberFormat="1" applyFont="1" applyFill="1" applyBorder="1" applyAlignment="1">
      <alignment horizontal="center" vertical="center" wrapText="1"/>
    </xf>
    <xf numFmtId="0" fontId="52" fillId="0" borderId="0" xfId="10" applyFont="1" applyBorder="1" applyAlignment="1">
      <alignment horizontal="left"/>
    </xf>
    <xf numFmtId="0" fontId="52" fillId="0" borderId="0" xfId="10" applyFont="1" applyAlignment="1">
      <alignment horizontal="left" vertical="top" wrapText="1"/>
    </xf>
    <xf numFmtId="0" fontId="51" fillId="0" borderId="0" xfId="10" applyAlignment="1">
      <alignment horizontal="left" vertical="top" wrapText="1"/>
    </xf>
    <xf numFmtId="49" fontId="57" fillId="12" borderId="18" xfId="0" applyNumberFormat="1" applyFont="1" applyFill="1" applyBorder="1" applyAlignment="1">
      <alignment horizontal="center" vertical="center" wrapText="1"/>
    </xf>
    <xf numFmtId="49" fontId="57" fillId="12" borderId="19" xfId="0" applyNumberFormat="1" applyFont="1" applyFill="1" applyBorder="1" applyAlignment="1">
      <alignment horizontal="center" vertical="center" wrapText="1"/>
    </xf>
    <xf numFmtId="49" fontId="57" fillId="12" borderId="20" xfId="0" applyNumberFormat="1" applyFont="1" applyFill="1" applyBorder="1" applyAlignment="1">
      <alignment horizontal="center" vertical="center" wrapText="1"/>
    </xf>
    <xf numFmtId="0" fontId="52" fillId="0" borderId="0" xfId="0" applyFont="1" applyBorder="1" applyAlignment="1">
      <alignment horizontal="left"/>
    </xf>
    <xf numFmtId="0" fontId="52" fillId="0" borderId="0" xfId="0" applyFont="1" applyAlignment="1">
      <alignment horizontal="left" vertical="top" wrapText="1"/>
    </xf>
    <xf numFmtId="0" fontId="0" fillId="0" borderId="0" xfId="0" applyAlignment="1">
      <alignment horizontal="left" vertical="top" wrapText="1"/>
    </xf>
    <xf numFmtId="49" fontId="56" fillId="18" borderId="18" xfId="0" applyNumberFormat="1" applyFont="1" applyFill="1" applyBorder="1" applyAlignment="1">
      <alignment horizontal="center" vertical="center" wrapText="1"/>
    </xf>
    <xf numFmtId="49" fontId="56" fillId="18" borderId="19" xfId="0" applyNumberFormat="1" applyFont="1" applyFill="1" applyBorder="1" applyAlignment="1">
      <alignment horizontal="center" vertical="center" wrapText="1"/>
    </xf>
    <xf numFmtId="49" fontId="56" fillId="18" borderId="20" xfId="0" applyNumberFormat="1" applyFont="1" applyFill="1" applyBorder="1" applyAlignment="1">
      <alignment horizontal="center" vertical="center" wrapText="1"/>
    </xf>
    <xf numFmtId="49" fontId="57" fillId="20" borderId="1" xfId="0" applyNumberFormat="1" applyFont="1" applyFill="1" applyBorder="1" applyAlignment="1">
      <alignment horizontal="center" vertical="center" wrapText="1"/>
    </xf>
    <xf numFmtId="0" fontId="52" fillId="0" borderId="0" xfId="1" applyFont="1" applyBorder="1" applyAlignment="1">
      <alignment horizontal="left"/>
    </xf>
    <xf numFmtId="0" fontId="52" fillId="0" borderId="0" xfId="1" applyFont="1" applyAlignment="1">
      <alignment horizontal="left" vertical="top" wrapText="1"/>
    </xf>
    <xf numFmtId="0" fontId="20" fillId="0" borderId="0" xfId="1" applyAlignment="1">
      <alignment horizontal="left" vertical="top" wrapText="1"/>
    </xf>
    <xf numFmtId="0" fontId="23" fillId="0" borderId="34" xfId="0" applyFont="1" applyFill="1" applyBorder="1" applyAlignment="1">
      <alignment horizontal="left" vertical="center" wrapText="1"/>
    </xf>
    <xf numFmtId="0" fontId="23" fillId="0" borderId="1" xfId="0" applyFont="1" applyFill="1" applyBorder="1" applyAlignment="1">
      <alignment horizontal="left" vertical="center"/>
    </xf>
    <xf numFmtId="0" fontId="23" fillId="0" borderId="10" xfId="0" applyFont="1" applyFill="1" applyBorder="1" applyAlignment="1">
      <alignment horizontal="left" vertical="center"/>
    </xf>
    <xf numFmtId="0" fontId="46" fillId="0" borderId="34" xfId="0" applyFont="1" applyFill="1" applyBorder="1" applyAlignment="1">
      <alignment horizontal="left" vertical="center" wrapText="1"/>
    </xf>
    <xf numFmtId="0" fontId="46" fillId="0" borderId="1" xfId="0" applyFont="1" applyFill="1" applyBorder="1" applyAlignment="1">
      <alignment horizontal="left" vertical="center"/>
    </xf>
    <xf numFmtId="0" fontId="46" fillId="0" borderId="10" xfId="0" applyFont="1" applyFill="1" applyBorder="1" applyAlignment="1">
      <alignment horizontal="left" vertical="center"/>
    </xf>
    <xf numFmtId="0" fontId="23" fillId="0" borderId="34" xfId="0" applyFont="1" applyFill="1" applyBorder="1" applyAlignment="1">
      <alignment horizontal="center" vertical="center"/>
    </xf>
    <xf numFmtId="0" fontId="23" fillId="0" borderId="36" xfId="0" applyFont="1" applyFill="1" applyBorder="1" applyAlignment="1">
      <alignment horizontal="center" vertical="center"/>
    </xf>
    <xf numFmtId="49" fontId="23" fillId="0" borderId="1" xfId="0" applyNumberFormat="1" applyFont="1" applyFill="1" applyBorder="1" applyAlignment="1">
      <alignment horizontal="left" vertical="center" wrapText="1"/>
    </xf>
    <xf numFmtId="0" fontId="23" fillId="0" borderId="1" xfId="0" applyFont="1" applyFill="1" applyBorder="1" applyAlignment="1">
      <alignment horizontal="left" vertical="center" wrapText="1"/>
    </xf>
    <xf numFmtId="0" fontId="23" fillId="0" borderId="9" xfId="0" applyFont="1" applyFill="1" applyBorder="1" applyAlignment="1">
      <alignment horizontal="left" vertical="center" wrapText="1"/>
    </xf>
    <xf numFmtId="0" fontId="38" fillId="8" borderId="21" xfId="0" applyFont="1" applyFill="1" applyBorder="1" applyAlignment="1">
      <alignment horizontal="left" vertical="center" wrapText="1"/>
    </xf>
    <xf numFmtId="0" fontId="38" fillId="8" borderId="21" xfId="0" applyFont="1" applyFill="1" applyBorder="1" applyAlignment="1">
      <alignment horizontal="left" vertical="center"/>
    </xf>
    <xf numFmtId="0" fontId="36" fillId="0" borderId="2" xfId="0" applyFont="1" applyFill="1" applyBorder="1" applyAlignment="1">
      <alignment horizontal="left" vertical="center" wrapText="1"/>
    </xf>
    <xf numFmtId="0" fontId="36" fillId="0" borderId="26" xfId="0" applyFont="1" applyFill="1" applyBorder="1" applyAlignment="1">
      <alignment horizontal="left" vertical="center"/>
    </xf>
    <xf numFmtId="0" fontId="36" fillId="0" borderId="6" xfId="0" applyFont="1" applyFill="1" applyBorder="1" applyAlignment="1">
      <alignment horizontal="left" vertical="center"/>
    </xf>
    <xf numFmtId="0" fontId="46" fillId="8" borderId="34" xfId="0" applyFont="1" applyFill="1" applyBorder="1" applyAlignment="1">
      <alignment horizontal="left" vertical="top" wrapText="1"/>
    </xf>
    <xf numFmtId="0" fontId="23" fillId="8" borderId="1" xfId="0" applyFont="1" applyFill="1" applyBorder="1" applyAlignment="1">
      <alignment horizontal="left" vertical="top"/>
    </xf>
    <xf numFmtId="0" fontId="23" fillId="8" borderId="10" xfId="0" applyFont="1" applyFill="1" applyBorder="1" applyAlignment="1">
      <alignment horizontal="left" vertical="top"/>
    </xf>
    <xf numFmtId="0" fontId="27" fillId="0" borderId="4" xfId="0" applyFont="1" applyFill="1" applyBorder="1" applyAlignment="1">
      <alignment horizontal="left" vertical="center" wrapText="1"/>
    </xf>
    <xf numFmtId="0" fontId="27" fillId="0" borderId="5" xfId="0" applyFont="1" applyFill="1" applyBorder="1" applyAlignment="1">
      <alignment horizontal="left" vertical="center" wrapText="1"/>
    </xf>
    <xf numFmtId="0" fontId="27" fillId="0" borderId="27" xfId="0" applyFont="1" applyFill="1" applyBorder="1" applyAlignment="1">
      <alignment horizontal="left" vertical="center" wrapText="1"/>
    </xf>
    <xf numFmtId="0" fontId="27" fillId="0" borderId="6" xfId="0" applyFont="1" applyFill="1" applyBorder="1" applyAlignment="1">
      <alignment horizontal="left" vertical="center" wrapText="1"/>
    </xf>
    <xf numFmtId="0" fontId="23" fillId="0" borderId="34" xfId="0" applyFont="1" applyFill="1" applyBorder="1" applyAlignment="1">
      <alignment horizontal="left" vertical="center"/>
    </xf>
    <xf numFmtId="0" fontId="23" fillId="0" borderId="1" xfId="0" applyFont="1" applyFill="1" applyBorder="1" applyAlignment="1">
      <alignment horizontal="center" vertical="center"/>
    </xf>
    <xf numFmtId="0" fontId="23" fillId="0" borderId="10" xfId="0" applyFont="1" applyFill="1" applyBorder="1" applyAlignment="1">
      <alignment horizontal="center" vertical="center"/>
    </xf>
    <xf numFmtId="0" fontId="46" fillId="0" borderId="34" xfId="0" applyFont="1" applyFill="1" applyBorder="1" applyAlignment="1">
      <alignment horizontal="left" vertical="top" wrapText="1"/>
    </xf>
    <xf numFmtId="0" fontId="23" fillId="0" borderId="1" xfId="0" applyFont="1" applyFill="1" applyBorder="1" applyAlignment="1">
      <alignment horizontal="left" vertical="top"/>
    </xf>
    <xf numFmtId="0" fontId="23" fillId="0" borderId="10" xfId="0" applyFont="1" applyFill="1" applyBorder="1" applyAlignment="1">
      <alignment horizontal="left" vertical="top"/>
    </xf>
    <xf numFmtId="0" fontId="23" fillId="0" borderId="34" xfId="0" applyFont="1" applyFill="1" applyBorder="1" applyAlignment="1">
      <alignment horizontal="left" vertical="top" wrapText="1"/>
    </xf>
    <xf numFmtId="0" fontId="23" fillId="0" borderId="1" xfId="0" applyFont="1" applyFill="1" applyBorder="1" applyAlignment="1">
      <alignment horizontal="left" vertical="top" wrapText="1"/>
    </xf>
    <xf numFmtId="0" fontId="23" fillId="0" borderId="10" xfId="0" applyFont="1" applyFill="1" applyBorder="1" applyAlignment="1">
      <alignment horizontal="left" vertical="top" wrapText="1"/>
    </xf>
    <xf numFmtId="0" fontId="47" fillId="8" borderId="34" xfId="0" quotePrefix="1" applyFont="1" applyFill="1" applyBorder="1" applyAlignment="1">
      <alignment horizontal="left" vertical="center" wrapText="1"/>
    </xf>
    <xf numFmtId="0" fontId="23" fillId="8" borderId="1" xfId="0" applyFont="1" applyFill="1" applyBorder="1" applyAlignment="1">
      <alignment horizontal="left" vertical="center"/>
    </xf>
    <xf numFmtId="0" fontId="23" fillId="8" borderId="10" xfId="0" applyFont="1" applyFill="1" applyBorder="1" applyAlignment="1">
      <alignment horizontal="left" vertical="center"/>
    </xf>
    <xf numFmtId="0" fontId="23" fillId="0" borderId="10" xfId="0" applyFont="1" applyFill="1" applyBorder="1" applyAlignment="1">
      <alignment horizontal="left" vertical="center" wrapText="1"/>
    </xf>
    <xf numFmtId="0" fontId="27" fillId="0" borderId="4" xfId="0" applyFont="1" applyFill="1" applyBorder="1" applyAlignment="1">
      <alignment vertical="center" wrapText="1"/>
    </xf>
    <xf numFmtId="0" fontId="27" fillId="0" borderId="5" xfId="0" applyFont="1" applyFill="1" applyBorder="1" applyAlignment="1">
      <alignment vertical="center" wrapText="1"/>
    </xf>
    <xf numFmtId="0" fontId="47" fillId="0" borderId="34" xfId="0" applyFont="1" applyFill="1" applyBorder="1" applyAlignment="1">
      <alignment horizontal="left" vertical="center" wrapText="1"/>
    </xf>
    <xf numFmtId="0" fontId="46" fillId="0" borderId="1" xfId="0" applyFont="1" applyFill="1" applyBorder="1" applyAlignment="1">
      <alignment horizontal="left" vertical="center" wrapText="1"/>
    </xf>
    <xf numFmtId="0" fontId="46" fillId="0" borderId="10" xfId="0" applyFont="1" applyFill="1" applyBorder="1" applyAlignment="1">
      <alignment horizontal="left" vertical="center" wrapText="1"/>
    </xf>
    <xf numFmtId="0" fontId="23" fillId="0" borderId="34"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3" fillId="0" borderId="10" xfId="0" applyFont="1" applyFill="1" applyBorder="1" applyAlignment="1">
      <alignment horizontal="center" vertical="center" wrapText="1"/>
    </xf>
    <xf numFmtId="2" fontId="23" fillId="0" borderId="1" xfId="0" applyNumberFormat="1" applyFont="1" applyFill="1" applyBorder="1" applyAlignment="1">
      <alignment horizontal="left" vertical="center" wrapText="1"/>
    </xf>
    <xf numFmtId="165" fontId="23" fillId="9" borderId="4" xfId="0" applyNumberFormat="1" applyFont="1" applyFill="1" applyBorder="1" applyAlignment="1" applyProtection="1">
      <alignment horizontal="center" vertical="center" wrapText="1"/>
      <protection locked="0"/>
    </xf>
    <xf numFmtId="165" fontId="23" fillId="9" borderId="27" xfId="0" applyNumberFormat="1" applyFont="1" applyFill="1" applyBorder="1" applyAlignment="1" applyProtection="1">
      <alignment horizontal="center" vertical="center" wrapText="1"/>
      <protection locked="0"/>
    </xf>
    <xf numFmtId="16" fontId="29" fillId="0" borderId="17" xfId="0" applyNumberFormat="1" applyFont="1" applyFill="1" applyBorder="1" applyAlignment="1">
      <alignment horizontal="center" vertical="center" wrapText="1"/>
    </xf>
    <xf numFmtId="0" fontId="48" fillId="0" borderId="12" xfId="0" applyFont="1" applyFill="1" applyBorder="1" applyAlignment="1">
      <alignment horizontal="center" vertical="center" wrapText="1"/>
    </xf>
    <xf numFmtId="0" fontId="48" fillId="0" borderId="34" xfId="0"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36" xfId="0" applyFont="1" applyFill="1" applyBorder="1" applyAlignment="1">
      <alignment horizontal="center" vertical="center" wrapText="1"/>
    </xf>
    <xf numFmtId="0" fontId="48" fillId="0" borderId="9" xfId="0" applyFont="1" applyFill="1" applyBorder="1" applyAlignment="1">
      <alignment horizontal="center" vertical="center" wrapText="1"/>
    </xf>
    <xf numFmtId="166" fontId="27" fillId="0" borderId="6" xfId="39" applyNumberFormat="1" applyFont="1" applyFill="1" applyBorder="1" applyAlignment="1">
      <alignment horizontal="center" vertical="center" wrapText="1"/>
    </xf>
    <xf numFmtId="0" fontId="44" fillId="0" borderId="30" xfId="0" applyFont="1" applyFill="1" applyBorder="1" applyAlignment="1">
      <alignment horizontal="center" vertical="center" wrapText="1"/>
    </xf>
    <xf numFmtId="0" fontId="44" fillId="0" borderId="21" xfId="0" applyFont="1" applyFill="1" applyBorder="1" applyAlignment="1">
      <alignment horizontal="center" vertical="center" wrapText="1"/>
    </xf>
    <xf numFmtId="0" fontId="44" fillId="0" borderId="33" xfId="0" applyFont="1" applyFill="1" applyBorder="1" applyAlignment="1">
      <alignment horizontal="center" vertical="center" wrapText="1"/>
    </xf>
    <xf numFmtId="0" fontId="27" fillId="0" borderId="7" xfId="0" applyFont="1" applyBorder="1" applyAlignment="1">
      <alignment horizontal="left" vertical="center" wrapText="1"/>
    </xf>
    <xf numFmtId="0" fontId="27" fillId="0" borderId="0" xfId="0" applyFont="1" applyBorder="1" applyAlignment="1">
      <alignment horizontal="left" vertical="center"/>
    </xf>
    <xf numFmtId="16" fontId="23" fillId="10" borderId="17" xfId="0" applyNumberFormat="1" applyFont="1" applyFill="1" applyBorder="1" applyAlignment="1">
      <alignment horizontal="center" vertical="center" wrapText="1"/>
    </xf>
    <xf numFmtId="0" fontId="26" fillId="10" borderId="12" xfId="0" applyFont="1" applyFill="1" applyBorder="1" applyAlignment="1">
      <alignment horizontal="center" vertical="center"/>
    </xf>
    <xf numFmtId="0" fontId="26" fillId="10" borderId="36" xfId="0" applyFont="1" applyFill="1" applyBorder="1" applyAlignment="1">
      <alignment horizontal="center" vertical="center"/>
    </xf>
    <xf numFmtId="0" fontId="26" fillId="10" borderId="9" xfId="0" applyFont="1" applyFill="1" applyBorder="1" applyAlignment="1">
      <alignment horizontal="center" vertical="center"/>
    </xf>
    <xf numFmtId="16" fontId="23" fillId="10" borderId="12" xfId="0" applyNumberFormat="1" applyFont="1" applyFill="1" applyBorder="1" applyAlignment="1">
      <alignment horizontal="center" vertical="center" wrapText="1"/>
    </xf>
    <xf numFmtId="16" fontId="23" fillId="10" borderId="9" xfId="0" applyNumberFormat="1"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23" fillId="10" borderId="9" xfId="0" applyFont="1" applyFill="1" applyBorder="1" applyAlignment="1">
      <alignment horizontal="center" vertical="center" wrapText="1"/>
    </xf>
    <xf numFmtId="0" fontId="23" fillId="10" borderId="11" xfId="0" applyFont="1" applyFill="1" applyBorder="1" applyAlignment="1">
      <alignment horizontal="center" vertical="center" wrapText="1"/>
    </xf>
    <xf numFmtId="0" fontId="23" fillId="10" borderId="8" xfId="0" applyFont="1" applyFill="1" applyBorder="1" applyAlignment="1">
      <alignment horizontal="center" vertical="center" wrapText="1"/>
    </xf>
    <xf numFmtId="0" fontId="38" fillId="8" borderId="1" xfId="0" applyFont="1" applyFill="1" applyBorder="1" applyAlignment="1">
      <alignment horizontal="left" vertical="center" wrapText="1"/>
    </xf>
    <xf numFmtId="0" fontId="38" fillId="8" borderId="1" xfId="0" applyFont="1" applyFill="1" applyBorder="1" applyAlignment="1">
      <alignment horizontal="left" vertical="center"/>
    </xf>
    <xf numFmtId="0" fontId="44" fillId="0" borderId="2" xfId="0" applyFont="1" applyFill="1" applyBorder="1" applyAlignment="1">
      <alignment horizontal="center" vertical="center" wrapText="1"/>
    </xf>
    <xf numFmtId="0" fontId="44" fillId="0" borderId="26" xfId="0" applyFont="1" applyFill="1" applyBorder="1" applyAlignment="1">
      <alignment horizontal="center" vertical="center" wrapText="1"/>
    </xf>
    <xf numFmtId="0" fontId="44" fillId="0" borderId="6" xfId="0" applyFont="1" applyFill="1" applyBorder="1" applyAlignment="1">
      <alignment horizontal="center" vertical="center" wrapText="1"/>
    </xf>
    <xf numFmtId="0" fontId="27" fillId="8" borderId="2" xfId="0" applyFont="1" applyFill="1" applyBorder="1" applyAlignment="1">
      <alignment horizontal="center" vertical="center" wrapText="1"/>
    </xf>
    <xf numFmtId="0" fontId="27" fillId="8" borderId="26" xfId="0" applyFont="1" applyFill="1" applyBorder="1" applyAlignment="1">
      <alignment horizontal="center" vertical="center" wrapText="1"/>
    </xf>
    <xf numFmtId="0" fontId="27" fillId="8" borderId="6" xfId="0" applyFont="1" applyFill="1" applyBorder="1" applyAlignment="1">
      <alignment horizontal="center" vertical="center" wrapText="1"/>
    </xf>
    <xf numFmtId="0" fontId="27" fillId="10" borderId="1" xfId="0" applyFont="1" applyFill="1" applyBorder="1" applyAlignment="1">
      <alignment horizontal="center" vertical="center"/>
    </xf>
    <xf numFmtId="49" fontId="27" fillId="10" borderId="1" xfId="0" applyNumberFormat="1" applyFont="1" applyFill="1" applyBorder="1" applyAlignment="1">
      <alignment horizontal="left" vertical="center" wrapText="1"/>
    </xf>
    <xf numFmtId="0" fontId="27" fillId="10" borderId="1" xfId="0" applyFont="1" applyFill="1" applyBorder="1" applyAlignment="1">
      <alignment horizontal="left" vertical="center" wrapText="1"/>
    </xf>
    <xf numFmtId="0" fontId="45" fillId="8" borderId="2" xfId="0" applyFont="1" applyFill="1" applyBorder="1" applyAlignment="1">
      <alignment horizontal="left" vertical="top" wrapText="1"/>
    </xf>
    <xf numFmtId="0" fontId="38" fillId="8" borderId="26" xfId="0" applyFont="1" applyFill="1" applyBorder="1" applyAlignment="1">
      <alignment horizontal="left" vertical="top"/>
    </xf>
    <xf numFmtId="0" fontId="38" fillId="8" borderId="6" xfId="0" applyFont="1" applyFill="1" applyBorder="1" applyAlignment="1">
      <alignment horizontal="left" vertical="top"/>
    </xf>
    <xf numFmtId="0" fontId="27" fillId="10" borderId="13" xfId="0" applyFont="1" applyFill="1" applyBorder="1" applyAlignment="1">
      <alignment horizontal="left" vertical="center" wrapText="1"/>
    </xf>
    <xf numFmtId="0" fontId="27" fillId="10" borderId="22" xfId="0" applyFont="1" applyFill="1" applyBorder="1" applyAlignment="1">
      <alignment horizontal="left" vertical="center" wrapText="1"/>
    </xf>
    <xf numFmtId="0" fontId="27" fillId="10" borderId="21" xfId="0" applyFont="1" applyFill="1" applyBorder="1" applyAlignment="1">
      <alignment horizontal="left" vertical="center" wrapText="1"/>
    </xf>
    <xf numFmtId="0" fontId="4" fillId="8" borderId="1" xfId="0" applyFont="1" applyFill="1" applyBorder="1" applyAlignment="1">
      <alignment horizontal="left" vertical="center" wrapText="1"/>
    </xf>
    <xf numFmtId="0" fontId="4" fillId="8" borderId="1" xfId="0" applyFont="1" applyFill="1" applyBorder="1" applyAlignment="1">
      <alignment horizontal="left" vertical="center"/>
    </xf>
    <xf numFmtId="0" fontId="41" fillId="8" borderId="2" xfId="0" applyFont="1" applyFill="1" applyBorder="1" applyAlignment="1">
      <alignment horizontal="left" vertical="top" wrapText="1"/>
    </xf>
    <xf numFmtId="0" fontId="29" fillId="8" borderId="26" xfId="0" applyFont="1" applyFill="1" applyBorder="1" applyAlignment="1">
      <alignment horizontal="left" vertical="top"/>
    </xf>
    <xf numFmtId="0" fontId="29" fillId="8" borderId="6" xfId="0" applyFont="1" applyFill="1" applyBorder="1" applyAlignment="1">
      <alignment horizontal="left" vertical="top"/>
    </xf>
    <xf numFmtId="0" fontId="40" fillId="8" borderId="2" xfId="0" applyFont="1" applyFill="1" applyBorder="1" applyAlignment="1">
      <alignment horizontal="left" vertical="top" wrapText="1"/>
    </xf>
    <xf numFmtId="0" fontId="4" fillId="8" borderId="26" xfId="0" applyFont="1" applyFill="1" applyBorder="1" applyAlignment="1">
      <alignment horizontal="left" vertical="top"/>
    </xf>
    <xf numFmtId="0" fontId="4" fillId="8" borderId="6" xfId="0" applyFont="1" applyFill="1" applyBorder="1" applyAlignment="1">
      <alignment horizontal="left" vertical="top"/>
    </xf>
    <xf numFmtId="0" fontId="40" fillId="8" borderId="1" xfId="0" applyFont="1" applyFill="1" applyBorder="1" applyAlignment="1">
      <alignment horizontal="left" vertical="center" wrapText="1"/>
    </xf>
    <xf numFmtId="0" fontId="29" fillId="8" borderId="1" xfId="0" applyFont="1" applyFill="1" applyBorder="1" applyAlignment="1">
      <alignment horizontal="left" vertical="center"/>
    </xf>
    <xf numFmtId="0" fontId="29" fillId="8" borderId="2" xfId="0" applyFont="1" applyFill="1" applyBorder="1" applyAlignment="1">
      <alignment horizontal="center" vertical="center"/>
    </xf>
    <xf numFmtId="0" fontId="29" fillId="8" borderId="26" xfId="0" applyFont="1" applyFill="1" applyBorder="1" applyAlignment="1">
      <alignment horizontal="center" vertical="center"/>
    </xf>
    <xf numFmtId="0" fontId="29" fillId="8" borderId="6" xfId="0" applyFont="1" applyFill="1" applyBorder="1" applyAlignment="1">
      <alignment horizontal="center" vertical="center"/>
    </xf>
    <xf numFmtId="0" fontId="36" fillId="8" borderId="1" xfId="0" applyFont="1" applyFill="1" applyBorder="1" applyAlignment="1">
      <alignment horizontal="left" vertical="center" wrapText="1"/>
    </xf>
    <xf numFmtId="0" fontId="41" fillId="8" borderId="1" xfId="0" applyFont="1" applyFill="1" applyBorder="1" applyAlignment="1">
      <alignment horizontal="left" vertical="center"/>
    </xf>
    <xf numFmtId="0" fontId="4" fillId="8" borderId="2" xfId="0" applyFont="1" applyFill="1" applyBorder="1" applyAlignment="1">
      <alignment horizontal="left" vertical="top" wrapText="1"/>
    </xf>
    <xf numFmtId="0" fontId="4" fillId="8" borderId="26" xfId="0" applyFont="1" applyFill="1" applyBorder="1" applyAlignment="1">
      <alignment horizontal="left" vertical="top" wrapText="1"/>
    </xf>
    <xf numFmtId="0" fontId="4" fillId="8" borderId="6" xfId="0" applyFont="1" applyFill="1" applyBorder="1" applyAlignment="1">
      <alignment horizontal="left" vertical="top" wrapText="1"/>
    </xf>
    <xf numFmtId="0" fontId="42" fillId="8" borderId="1" xfId="0" quotePrefix="1" applyFont="1" applyFill="1" applyBorder="1" applyAlignment="1">
      <alignment horizontal="left" vertical="center" wrapText="1"/>
    </xf>
    <xf numFmtId="0" fontId="2" fillId="8" borderId="1" xfId="0" applyFont="1" applyFill="1" applyBorder="1" applyAlignment="1">
      <alignment horizontal="left" vertical="center" wrapText="1"/>
    </xf>
    <xf numFmtId="0" fontId="37" fillId="8" borderId="1" xfId="0" applyFont="1" applyFill="1" applyBorder="1" applyAlignment="1">
      <alignment horizontal="left" vertical="center"/>
    </xf>
    <xf numFmtId="0" fontId="31" fillId="8" borderId="13" xfId="0" applyFont="1" applyFill="1" applyBorder="1" applyAlignment="1">
      <alignment horizontal="left" vertical="center" wrapText="1"/>
    </xf>
    <xf numFmtId="0" fontId="29" fillId="8" borderId="13" xfId="0" applyFont="1" applyFill="1" applyBorder="1" applyAlignment="1">
      <alignment horizontal="left" vertical="center"/>
    </xf>
    <xf numFmtId="0" fontId="33" fillId="8" borderId="1" xfId="0" applyFont="1" applyFill="1" applyBorder="1" applyAlignment="1">
      <alignment horizontal="left" vertical="center" wrapText="1"/>
    </xf>
    <xf numFmtId="0" fontId="33" fillId="8" borderId="1" xfId="0" applyFont="1" applyFill="1" applyBorder="1" applyAlignment="1">
      <alignment horizontal="left" vertical="center"/>
    </xf>
    <xf numFmtId="0" fontId="6" fillId="8" borderId="2" xfId="0" applyFont="1" applyFill="1" applyBorder="1" applyAlignment="1">
      <alignment horizontal="left" vertical="center" wrapText="1"/>
    </xf>
    <xf numFmtId="0" fontId="36" fillId="8" borderId="26" xfId="0" applyFont="1" applyFill="1" applyBorder="1" applyAlignment="1">
      <alignment horizontal="left" vertical="center" wrapText="1"/>
    </xf>
    <xf numFmtId="0" fontId="36" fillId="8" borderId="6" xfId="0" applyFont="1" applyFill="1" applyBorder="1" applyAlignment="1">
      <alignment horizontal="left" vertical="center" wrapText="1"/>
    </xf>
    <xf numFmtId="0" fontId="27" fillId="10" borderId="1" xfId="0" applyFont="1" applyFill="1" applyBorder="1" applyAlignment="1">
      <alignment horizontal="center" vertical="center" wrapText="1"/>
    </xf>
    <xf numFmtId="0" fontId="29" fillId="8" borderId="2" xfId="0" applyFont="1" applyFill="1" applyBorder="1" applyAlignment="1">
      <alignment horizontal="left" vertical="top" wrapText="1"/>
    </xf>
    <xf numFmtId="0" fontId="29" fillId="8" borderId="26" xfId="0" applyFont="1" applyFill="1" applyBorder="1" applyAlignment="1">
      <alignment horizontal="left" vertical="top" wrapText="1"/>
    </xf>
    <xf numFmtId="0" fontId="29" fillId="8" borderId="6" xfId="0" applyFont="1" applyFill="1" applyBorder="1" applyAlignment="1">
      <alignment horizontal="left" vertical="top" wrapText="1"/>
    </xf>
    <xf numFmtId="0" fontId="39" fillId="8" borderId="1" xfId="0" applyFont="1" applyFill="1" applyBorder="1" applyAlignment="1">
      <alignment horizontal="left" vertical="center" wrapText="1"/>
    </xf>
    <xf numFmtId="0" fontId="39" fillId="8" borderId="1" xfId="0" applyFont="1" applyFill="1" applyBorder="1" applyAlignment="1">
      <alignment horizontal="left" vertical="center"/>
    </xf>
    <xf numFmtId="2" fontId="27" fillId="10" borderId="1" xfId="0" applyNumberFormat="1" applyFont="1" applyFill="1" applyBorder="1" applyAlignment="1">
      <alignment horizontal="left" vertical="center" wrapText="1"/>
    </xf>
    <xf numFmtId="16" fontId="27" fillId="10" borderId="1" xfId="0" applyNumberFormat="1" applyFont="1" applyFill="1" applyBorder="1" applyAlignment="1">
      <alignment horizontal="center" vertical="center" wrapText="1"/>
    </xf>
    <xf numFmtId="0" fontId="28" fillId="10" borderId="1" xfId="0" applyFont="1" applyFill="1" applyBorder="1" applyAlignment="1">
      <alignment horizontal="center" vertical="center" wrapText="1"/>
    </xf>
    <xf numFmtId="16" fontId="23" fillId="10" borderId="1" xfId="0" applyNumberFormat="1" applyFont="1" applyFill="1" applyBorder="1" applyAlignment="1">
      <alignment horizontal="center" vertical="center" wrapText="1"/>
    </xf>
    <xf numFmtId="0" fontId="26" fillId="10" borderId="1" xfId="0" applyFont="1" applyFill="1" applyBorder="1" applyAlignment="1">
      <alignment horizontal="center" vertical="center"/>
    </xf>
    <xf numFmtId="0" fontId="23" fillId="10" borderId="1" xfId="0" applyFont="1" applyFill="1" applyBorder="1" applyAlignment="1">
      <alignment horizontal="center" vertical="center" wrapText="1"/>
    </xf>
  </cellXfs>
  <cellStyles count="59">
    <cellStyle name="Обычный" xfId="0" builtinId="0"/>
    <cellStyle name="Обычный 10" xfId="1"/>
    <cellStyle name="Обычный 11" xfId="2"/>
    <cellStyle name="Обычный 12" xfId="3"/>
    <cellStyle name="Обычный 13" xfId="4"/>
    <cellStyle name="Обычный 14" xfId="5"/>
    <cellStyle name="Обычный 15" xfId="6"/>
    <cellStyle name="Обычный 16" xfId="7"/>
    <cellStyle name="Обычный 17" xfId="8"/>
    <cellStyle name="Обычный 17 2" xfId="9"/>
    <cellStyle name="Обычный 18" xfId="10"/>
    <cellStyle name="Обычный 2" xfId="11"/>
    <cellStyle name="Обычный 2 2" xfId="12"/>
    <cellStyle name="Обычный 2 2 2" xfId="13"/>
    <cellStyle name="Обычный 2 2 2 2" xfId="14"/>
    <cellStyle name="Обычный 2 2 3" xfId="15"/>
    <cellStyle name="Обычный 2 3" xfId="16"/>
    <cellStyle name="Обычный 2 3 2" xfId="17"/>
    <cellStyle name="Обычный 2 4" xfId="18"/>
    <cellStyle name="Обычный 3" xfId="19"/>
    <cellStyle name="Обычный 3 2" xfId="20"/>
    <cellStyle name="Обычный 3 3" xfId="21"/>
    <cellStyle name="Обычный 3 4" xfId="22"/>
    <cellStyle name="Обычный 4" xfId="23"/>
    <cellStyle name="Обычный 5" xfId="24"/>
    <cellStyle name="Обычный 6" xfId="25"/>
    <cellStyle name="Обычный 7" xfId="26"/>
    <cellStyle name="Обычный 8" xfId="27"/>
    <cellStyle name="Обычный 8 2" xfId="28"/>
    <cellStyle name="Обычный 9" xfId="29"/>
    <cellStyle name="Обычный_Лист1" xfId="30"/>
    <cellStyle name="Процентный" xfId="31" builtinId="5"/>
    <cellStyle name="Процентный 2" xfId="32"/>
    <cellStyle name="Стиль 1" xfId="33"/>
    <cellStyle name="Финансовый" xfId="34" builtinId="3"/>
    <cellStyle name="Финансовый 10" xfId="35"/>
    <cellStyle name="Финансовый 11" xfId="36"/>
    <cellStyle name="Финансовый 11 2" xfId="37"/>
    <cellStyle name="Финансовый 11 3" xfId="38"/>
    <cellStyle name="Финансовый 12" xfId="39"/>
    <cellStyle name="Финансовый 12 2" xfId="40"/>
    <cellStyle name="Финансовый 12 3" xfId="41"/>
    <cellStyle name="Финансовый 13" xfId="42"/>
    <cellStyle name="Финансовый 14" xfId="43"/>
    <cellStyle name="Финансовый 2" xfId="44"/>
    <cellStyle name="Финансовый 2 2" xfId="45"/>
    <cellStyle name="Финансовый 2 2 2" xfId="46"/>
    <cellStyle name="Финансовый 2 2 3" xfId="47"/>
    <cellStyle name="Финансовый 2 3" xfId="48"/>
    <cellStyle name="Финансовый 2 4" xfId="49"/>
    <cellStyle name="Финансовый 3" xfId="50"/>
    <cellStyle name="Финансовый 3 2" xfId="51"/>
    <cellStyle name="Финансовый 3 2 2" xfId="52"/>
    <cellStyle name="Финансовый 4" xfId="53"/>
    <cellStyle name="Финансовый 5" xfId="54"/>
    <cellStyle name="Финансовый 6" xfId="55"/>
    <cellStyle name="Финансовый 7" xfId="56"/>
    <cellStyle name="Финансовый 8" xfId="57"/>
    <cellStyle name="Финансовый 9" xfId="5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0</xdr:colOff>
      <xdr:row>49</xdr:row>
      <xdr:rowOff>0</xdr:rowOff>
    </xdr:from>
    <xdr:to>
      <xdr:col>6</xdr:col>
      <xdr:colOff>542925</xdr:colOff>
      <xdr:row>51</xdr:row>
      <xdr:rowOff>47625</xdr:rowOff>
    </xdr:to>
    <xdr:grpSp>
      <xdr:nvGrpSpPr>
        <xdr:cNvPr id="2" name="Group 1"/>
        <xdr:cNvGrpSpPr>
          <a:grpSpLocks/>
        </xdr:cNvGrpSpPr>
      </xdr:nvGrpSpPr>
      <xdr:grpSpPr bwMode="auto">
        <a:xfrm>
          <a:off x="0" y="8343900"/>
          <a:ext cx="5353050" cy="371475"/>
          <a:chOff x="0" y="0"/>
          <a:chExt cx="1023" cy="255"/>
        </a:xfrm>
      </xdr:grpSpPr>
      <xdr:sp macro="" textlink="">
        <xdr:nvSpPr>
          <xdr:cNvPr id="3" name="Text Box 2"/>
          <xdr:cNvSpPr txBox="1">
            <a:spLocks noChangeArrowheads="1"/>
          </xdr:cNvSpPr>
        </xdr:nvSpPr>
        <xdr:spPr bwMode="auto">
          <a:xfrm>
            <a:off x="1"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4" name="Text Box 3"/>
          <xdr:cNvSpPr txBox="1">
            <a:spLocks noChangeArrowheads="1"/>
          </xdr:cNvSpPr>
        </xdr:nvSpPr>
        <xdr:spPr bwMode="auto">
          <a:xfrm>
            <a:off x="428" y="1"/>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endParaRPr lang="ru-RU"/>
          </a:p>
        </xdr:txBody>
      </xdr:sp>
      <xdr:sp macro="" textlink="">
        <xdr:nvSpPr>
          <xdr:cNvPr id="5" name="Text Box 4"/>
          <xdr:cNvSpPr txBox="1">
            <a:spLocks noChangeArrowheads="1"/>
          </xdr:cNvSpPr>
        </xdr:nvSpPr>
        <xdr:spPr bwMode="auto">
          <a:xfrm>
            <a:off x="428" y="94"/>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6" name="Line 5"/>
          <xdr:cNvSpPr>
            <a:spLocks noChangeShapeType="1"/>
          </xdr:cNvSpPr>
        </xdr:nvSpPr>
        <xdr:spPr bwMode="auto">
          <a:xfrm>
            <a:off x="428" y="94"/>
            <a:ext cx="174"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sp macro="" textlink="">
        <xdr:nvSpPr>
          <xdr:cNvPr id="7" name="Text Box 6"/>
          <xdr:cNvSpPr txBox="1">
            <a:spLocks noChangeArrowheads="1"/>
          </xdr:cNvSpPr>
        </xdr:nvSpPr>
        <xdr:spPr bwMode="auto">
          <a:xfrm>
            <a:off x="662"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endParaRPr lang="ru-RU"/>
          </a:p>
        </xdr:txBody>
      </xdr:sp>
      <xdr:sp macro="" textlink="">
        <xdr:nvSpPr>
          <xdr:cNvPr id="8" name="Text Box 7"/>
          <xdr:cNvSpPr txBox="1">
            <a:spLocks noChangeArrowheads="1"/>
          </xdr:cNvSpPr>
        </xdr:nvSpPr>
        <xdr:spPr bwMode="auto">
          <a:xfrm>
            <a:off x="662" y="94"/>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9" name="Line 8"/>
          <xdr:cNvSpPr>
            <a:spLocks noChangeShapeType="1"/>
          </xdr:cNvSpPr>
        </xdr:nvSpPr>
        <xdr:spPr bwMode="auto">
          <a:xfrm>
            <a:off x="662" y="94"/>
            <a:ext cx="36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grpSp>
    <xdr:clientData/>
  </xdr:twoCellAnchor>
  <xdr:twoCellAnchor>
    <xdr:from>
      <xdr:col>0</xdr:col>
      <xdr:colOff>0</xdr:colOff>
      <xdr:row>52</xdr:row>
      <xdr:rowOff>76200</xdr:rowOff>
    </xdr:from>
    <xdr:to>
      <xdr:col>6</xdr:col>
      <xdr:colOff>542925</xdr:colOff>
      <xdr:row>54</xdr:row>
      <xdr:rowOff>95250</xdr:rowOff>
    </xdr:to>
    <xdr:grpSp>
      <xdr:nvGrpSpPr>
        <xdr:cNvPr id="10" name="Group 9"/>
        <xdr:cNvGrpSpPr>
          <a:grpSpLocks/>
        </xdr:cNvGrpSpPr>
      </xdr:nvGrpSpPr>
      <xdr:grpSpPr bwMode="auto">
        <a:xfrm>
          <a:off x="0" y="8905875"/>
          <a:ext cx="5353050" cy="342900"/>
          <a:chOff x="0" y="0"/>
          <a:chExt cx="1023" cy="255"/>
        </a:xfrm>
      </xdr:grpSpPr>
      <xdr:sp macro="" textlink="">
        <xdr:nvSpPr>
          <xdr:cNvPr id="11" name="Text Box 10"/>
          <xdr:cNvSpPr txBox="1">
            <a:spLocks noChangeArrowheads="1"/>
          </xdr:cNvSpPr>
        </xdr:nvSpPr>
        <xdr:spPr bwMode="auto">
          <a:xfrm>
            <a:off x="1"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Исполнитель</a:t>
            </a:r>
          </a:p>
        </xdr:txBody>
      </xdr:sp>
      <xdr:sp macro="" textlink="">
        <xdr:nvSpPr>
          <xdr:cNvPr id="12" name="Text Box 11"/>
          <xdr:cNvSpPr txBox="1">
            <a:spLocks noChangeArrowheads="1"/>
          </xdr:cNvSpPr>
        </xdr:nvSpPr>
        <xdr:spPr bwMode="auto">
          <a:xfrm>
            <a:off x="428" y="1"/>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endParaRPr lang="ru-RU"/>
          </a:p>
        </xdr:txBody>
      </xdr:sp>
      <xdr:sp macro="" textlink="">
        <xdr:nvSpPr>
          <xdr:cNvPr id="13" name="Text Box 12"/>
          <xdr:cNvSpPr txBox="1">
            <a:spLocks noChangeArrowheads="1"/>
          </xdr:cNvSpPr>
        </xdr:nvSpPr>
        <xdr:spPr bwMode="auto">
          <a:xfrm>
            <a:off x="428" y="94"/>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4" name="Line 13"/>
          <xdr:cNvSpPr>
            <a:spLocks noChangeShapeType="1"/>
          </xdr:cNvSpPr>
        </xdr:nvSpPr>
        <xdr:spPr bwMode="auto">
          <a:xfrm>
            <a:off x="428" y="94"/>
            <a:ext cx="174"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sp macro="" textlink="">
        <xdr:nvSpPr>
          <xdr:cNvPr id="15" name="Text Box 14"/>
          <xdr:cNvSpPr txBox="1">
            <a:spLocks noChangeArrowheads="1"/>
          </xdr:cNvSpPr>
        </xdr:nvSpPr>
        <xdr:spPr bwMode="auto">
          <a:xfrm>
            <a:off x="662"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endParaRPr lang="ru-RU"/>
          </a:p>
        </xdr:txBody>
      </xdr:sp>
      <xdr:sp macro="" textlink="">
        <xdr:nvSpPr>
          <xdr:cNvPr id="16" name="Text Box 15"/>
          <xdr:cNvSpPr txBox="1">
            <a:spLocks noChangeArrowheads="1"/>
          </xdr:cNvSpPr>
        </xdr:nvSpPr>
        <xdr:spPr bwMode="auto">
          <a:xfrm>
            <a:off x="662" y="94"/>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7" name="Line 16"/>
          <xdr:cNvSpPr>
            <a:spLocks noChangeShapeType="1"/>
          </xdr:cNvSpPr>
        </xdr:nvSpPr>
        <xdr:spPr bwMode="auto">
          <a:xfrm>
            <a:off x="662" y="94"/>
            <a:ext cx="36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142875</xdr:colOff>
      <xdr:row>45</xdr:row>
      <xdr:rowOff>57150</xdr:rowOff>
    </xdr:from>
    <xdr:to>
      <xdr:col>11</xdr:col>
      <xdr:colOff>390525</xdr:colOff>
      <xdr:row>50</xdr:row>
      <xdr:rowOff>133350</xdr:rowOff>
    </xdr:to>
    <xdr:sp macro="" textlink="">
      <xdr:nvSpPr>
        <xdr:cNvPr id="2" name="Правая фигурная скобка 1"/>
        <xdr:cNvSpPr/>
      </xdr:nvSpPr>
      <xdr:spPr>
        <a:xfrm>
          <a:off x="7829550" y="8477250"/>
          <a:ext cx="247650" cy="88582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ru-RU"/>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53</xdr:row>
      <xdr:rowOff>200025</xdr:rowOff>
    </xdr:from>
    <xdr:to>
      <xdr:col>7</xdr:col>
      <xdr:colOff>485775</xdr:colOff>
      <xdr:row>55</xdr:row>
      <xdr:rowOff>114300</xdr:rowOff>
    </xdr:to>
    <xdr:grpSp>
      <xdr:nvGrpSpPr>
        <xdr:cNvPr id="53536" name="Группа 1"/>
        <xdr:cNvGrpSpPr>
          <a:grpSpLocks/>
        </xdr:cNvGrpSpPr>
      </xdr:nvGrpSpPr>
      <xdr:grpSpPr bwMode="auto">
        <a:xfrm>
          <a:off x="9525" y="10696575"/>
          <a:ext cx="4343400" cy="1000125"/>
          <a:chOff x="12700" y="7835900"/>
          <a:chExt cx="5270500" cy="314325"/>
        </a:xfrm>
      </xdr:grpSpPr>
      <xdr:sp macro="" textlink="">
        <xdr:nvSpPr>
          <xdr:cNvPr id="3" name="616"/>
          <xdr:cNvSpPr/>
        </xdr:nvSpPr>
        <xdr:spPr>
          <a:xfrm>
            <a:off x="12700" y="7835900"/>
            <a:ext cx="1883973" cy="16165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r>
              <a:rPr lang="ru-RU" sz="800" b="0" i="0" u="none">
                <a:solidFill>
                  <a:srgbClr val="000000"/>
                </a:solidFill>
                <a:latin typeface="MS Sans Serif"/>
              </a:rPr>
              <a:t>Руководитель</a:t>
            </a:r>
          </a:p>
        </xdr:txBody>
      </xdr:sp>
      <xdr:sp macro="" textlink="">
        <xdr:nvSpPr>
          <xdr:cNvPr id="4" name="617"/>
          <xdr:cNvSpPr/>
        </xdr:nvSpPr>
        <xdr:spPr>
          <a:xfrm>
            <a:off x="2197184" y="7835900"/>
            <a:ext cx="889975" cy="16165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endParaRPr lang="ru-RU" sz="1100" b="0" i="0" u="none">
              <a:solidFill>
                <a:srgbClr val="000000"/>
              </a:solidFill>
            </a:endParaRPr>
          </a:p>
        </xdr:txBody>
      </xdr:sp>
      <xdr:sp macro="" textlink="">
        <xdr:nvSpPr>
          <xdr:cNvPr id="5" name="618"/>
          <xdr:cNvSpPr/>
        </xdr:nvSpPr>
        <xdr:spPr>
          <a:xfrm>
            <a:off x="2197184" y="7997553"/>
            <a:ext cx="889975" cy="15267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(подпись)</a:t>
            </a:r>
          </a:p>
        </xdr:txBody>
      </xdr:sp>
      <xdr:cxnSp macro="">
        <xdr:nvCxnSpPr>
          <xdr:cNvPr id="6" name="619"/>
          <xdr:cNvCxnSpPr/>
        </xdr:nvCxnSpPr>
        <xdr:spPr>
          <a:xfrm>
            <a:off x="2197184" y="7997553"/>
            <a:ext cx="88997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7" name="620"/>
          <xdr:cNvSpPr/>
        </xdr:nvSpPr>
        <xdr:spPr>
          <a:xfrm>
            <a:off x="3399227" y="7835900"/>
            <a:ext cx="1883973" cy="16165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ctr"/>
            <a:endParaRPr lang="ru-RU" sz="800" b="0" i="0" u="none">
              <a:solidFill>
                <a:srgbClr val="000000"/>
              </a:solidFill>
              <a:latin typeface="MS Sans Serif"/>
            </a:endParaRPr>
          </a:p>
        </xdr:txBody>
      </xdr:sp>
      <xdr:sp macro="" textlink="">
        <xdr:nvSpPr>
          <xdr:cNvPr id="8" name="621"/>
          <xdr:cNvSpPr/>
        </xdr:nvSpPr>
        <xdr:spPr>
          <a:xfrm>
            <a:off x="3399227" y="7997553"/>
            <a:ext cx="1883973" cy="15267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9" name="622"/>
          <xdr:cNvCxnSpPr/>
        </xdr:nvCxnSpPr>
        <xdr:spPr>
          <a:xfrm>
            <a:off x="3399227" y="7997553"/>
            <a:ext cx="188397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0</xdr:col>
      <xdr:colOff>9525</xdr:colOff>
      <xdr:row>54</xdr:row>
      <xdr:rowOff>200025</xdr:rowOff>
    </xdr:from>
    <xdr:to>
      <xdr:col>7</xdr:col>
      <xdr:colOff>485775</xdr:colOff>
      <xdr:row>56</xdr:row>
      <xdr:rowOff>114300</xdr:rowOff>
    </xdr:to>
    <xdr:grpSp>
      <xdr:nvGrpSpPr>
        <xdr:cNvPr id="53537" name="Группа 9"/>
        <xdr:cNvGrpSpPr>
          <a:grpSpLocks/>
        </xdr:cNvGrpSpPr>
      </xdr:nvGrpSpPr>
      <xdr:grpSpPr bwMode="auto">
        <a:xfrm>
          <a:off x="9525" y="11239500"/>
          <a:ext cx="4343400" cy="619125"/>
          <a:chOff x="12700" y="8369300"/>
          <a:chExt cx="5270500" cy="314325"/>
        </a:xfrm>
      </xdr:grpSpPr>
      <xdr:sp macro="" textlink="">
        <xdr:nvSpPr>
          <xdr:cNvPr id="11" name="658"/>
          <xdr:cNvSpPr/>
        </xdr:nvSpPr>
        <xdr:spPr>
          <a:xfrm>
            <a:off x="12700" y="8369300"/>
            <a:ext cx="1883973" cy="15958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r>
              <a:rPr lang="ru-RU" sz="800" b="0" i="0" u="none">
                <a:solidFill>
                  <a:srgbClr val="000000"/>
                </a:solidFill>
                <a:latin typeface="MS Sans Serif"/>
              </a:rPr>
              <a:t>Исполнитель</a:t>
            </a:r>
          </a:p>
        </xdr:txBody>
      </xdr:sp>
      <xdr:sp macro="" textlink="">
        <xdr:nvSpPr>
          <xdr:cNvPr id="12" name="659"/>
          <xdr:cNvSpPr/>
        </xdr:nvSpPr>
        <xdr:spPr>
          <a:xfrm>
            <a:off x="2197184" y="8369300"/>
            <a:ext cx="889975" cy="15958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endParaRPr lang="ru-RU" sz="1100" b="0" i="0" u="none">
              <a:solidFill>
                <a:srgbClr val="000000"/>
              </a:solidFill>
            </a:endParaRPr>
          </a:p>
        </xdr:txBody>
      </xdr:sp>
      <xdr:sp macro="" textlink="">
        <xdr:nvSpPr>
          <xdr:cNvPr id="13" name="660"/>
          <xdr:cNvSpPr/>
        </xdr:nvSpPr>
        <xdr:spPr>
          <a:xfrm>
            <a:off x="2197184" y="8528880"/>
            <a:ext cx="889975" cy="154745"/>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(подпись)</a:t>
            </a:r>
          </a:p>
        </xdr:txBody>
      </xdr:sp>
      <xdr:cxnSp macro="">
        <xdr:nvCxnSpPr>
          <xdr:cNvPr id="14" name="661"/>
          <xdr:cNvCxnSpPr/>
        </xdr:nvCxnSpPr>
        <xdr:spPr>
          <a:xfrm>
            <a:off x="2197184" y="8528880"/>
            <a:ext cx="88997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5" name="662"/>
          <xdr:cNvSpPr/>
        </xdr:nvSpPr>
        <xdr:spPr>
          <a:xfrm>
            <a:off x="3399227" y="8369300"/>
            <a:ext cx="1883973" cy="15958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ctr"/>
            <a:endParaRPr lang="ru-RU" sz="800" b="0" i="0" u="none">
              <a:solidFill>
                <a:srgbClr val="000000"/>
              </a:solidFill>
              <a:latin typeface="MS Sans Serif"/>
            </a:endParaRPr>
          </a:p>
        </xdr:txBody>
      </xdr:sp>
      <xdr:sp macro="" textlink="">
        <xdr:nvSpPr>
          <xdr:cNvPr id="16" name="663"/>
          <xdr:cNvSpPr/>
        </xdr:nvSpPr>
        <xdr:spPr>
          <a:xfrm>
            <a:off x="3399227" y="8528880"/>
            <a:ext cx="1883973" cy="154745"/>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17" name="664"/>
          <xdr:cNvCxnSpPr/>
        </xdr:nvCxnSpPr>
        <xdr:spPr>
          <a:xfrm>
            <a:off x="3399227" y="8528880"/>
            <a:ext cx="188397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57</xdr:row>
      <xdr:rowOff>0</xdr:rowOff>
    </xdr:from>
    <xdr:to>
      <xdr:col>7</xdr:col>
      <xdr:colOff>485775</xdr:colOff>
      <xdr:row>58</xdr:row>
      <xdr:rowOff>114300</xdr:rowOff>
    </xdr:to>
    <xdr:grpSp>
      <xdr:nvGrpSpPr>
        <xdr:cNvPr id="54560" name="Группа 1"/>
        <xdr:cNvGrpSpPr>
          <a:grpSpLocks/>
        </xdr:cNvGrpSpPr>
      </xdr:nvGrpSpPr>
      <xdr:grpSpPr bwMode="auto">
        <a:xfrm>
          <a:off x="9525" y="11811000"/>
          <a:ext cx="4343400" cy="657225"/>
          <a:chOff x="12700" y="8115300"/>
          <a:chExt cx="5270500" cy="314325"/>
        </a:xfrm>
      </xdr:grpSpPr>
      <xdr:sp macro="" textlink="">
        <xdr:nvSpPr>
          <xdr:cNvPr id="3" name="638"/>
          <xdr:cNvSpPr/>
        </xdr:nvSpPr>
        <xdr:spPr>
          <a:xfrm>
            <a:off x="12700" y="8115300"/>
            <a:ext cx="1883973" cy="16399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r>
              <a:rPr lang="ru-RU" sz="800" b="0" i="0" u="none">
                <a:solidFill>
                  <a:srgbClr val="000000"/>
                </a:solidFill>
                <a:latin typeface="MS Sans Serif"/>
              </a:rPr>
              <a:t>Руководитель</a:t>
            </a:r>
          </a:p>
        </xdr:txBody>
      </xdr:sp>
      <xdr:sp macro="" textlink="">
        <xdr:nvSpPr>
          <xdr:cNvPr id="4" name="639"/>
          <xdr:cNvSpPr/>
        </xdr:nvSpPr>
        <xdr:spPr>
          <a:xfrm>
            <a:off x="2197184" y="8115300"/>
            <a:ext cx="889975" cy="16399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endParaRPr lang="ru-RU" sz="1100" b="0" i="0" u="none">
              <a:solidFill>
                <a:srgbClr val="000000"/>
              </a:solidFill>
            </a:endParaRPr>
          </a:p>
        </xdr:txBody>
      </xdr:sp>
      <xdr:sp macro="" textlink="">
        <xdr:nvSpPr>
          <xdr:cNvPr id="5" name="640"/>
          <xdr:cNvSpPr/>
        </xdr:nvSpPr>
        <xdr:spPr>
          <a:xfrm>
            <a:off x="2197184" y="8279296"/>
            <a:ext cx="889975" cy="15032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(подпись)</a:t>
            </a:r>
          </a:p>
        </xdr:txBody>
      </xdr:sp>
      <xdr:cxnSp macro="">
        <xdr:nvCxnSpPr>
          <xdr:cNvPr id="6" name="641"/>
          <xdr:cNvCxnSpPr/>
        </xdr:nvCxnSpPr>
        <xdr:spPr>
          <a:xfrm>
            <a:off x="2197184" y="8279296"/>
            <a:ext cx="88997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7" name="642"/>
          <xdr:cNvSpPr/>
        </xdr:nvSpPr>
        <xdr:spPr>
          <a:xfrm>
            <a:off x="3399227" y="8115300"/>
            <a:ext cx="1883973" cy="16399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ctr"/>
            <a:endParaRPr lang="ru-RU" sz="800" b="0" i="0" u="none">
              <a:solidFill>
                <a:srgbClr val="000000"/>
              </a:solidFill>
              <a:latin typeface="MS Sans Serif"/>
            </a:endParaRPr>
          </a:p>
        </xdr:txBody>
      </xdr:sp>
      <xdr:sp macro="" textlink="">
        <xdr:nvSpPr>
          <xdr:cNvPr id="8" name="643"/>
          <xdr:cNvSpPr/>
        </xdr:nvSpPr>
        <xdr:spPr>
          <a:xfrm>
            <a:off x="3399227" y="8279296"/>
            <a:ext cx="1883973" cy="15032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9" name="644"/>
          <xdr:cNvCxnSpPr/>
        </xdr:nvCxnSpPr>
        <xdr:spPr>
          <a:xfrm>
            <a:off x="3399227" y="8279296"/>
            <a:ext cx="188397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0</xdr:col>
      <xdr:colOff>9525</xdr:colOff>
      <xdr:row>58</xdr:row>
      <xdr:rowOff>0</xdr:rowOff>
    </xdr:from>
    <xdr:to>
      <xdr:col>7</xdr:col>
      <xdr:colOff>485775</xdr:colOff>
      <xdr:row>59</xdr:row>
      <xdr:rowOff>114300</xdr:rowOff>
    </xdr:to>
    <xdr:grpSp>
      <xdr:nvGrpSpPr>
        <xdr:cNvPr id="54561" name="Группа 9"/>
        <xdr:cNvGrpSpPr>
          <a:grpSpLocks/>
        </xdr:cNvGrpSpPr>
      </xdr:nvGrpSpPr>
      <xdr:grpSpPr bwMode="auto">
        <a:xfrm>
          <a:off x="9525" y="12353925"/>
          <a:ext cx="4343400" cy="276225"/>
          <a:chOff x="12700" y="8661400"/>
          <a:chExt cx="5270500" cy="314325"/>
        </a:xfrm>
      </xdr:grpSpPr>
      <xdr:sp macro="" textlink="">
        <xdr:nvSpPr>
          <xdr:cNvPr id="11" name="681"/>
          <xdr:cNvSpPr/>
        </xdr:nvSpPr>
        <xdr:spPr>
          <a:xfrm>
            <a:off x="12700" y="8661400"/>
            <a:ext cx="1883973" cy="1625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r>
              <a:rPr lang="ru-RU" sz="800" b="0" i="0" u="none">
                <a:solidFill>
                  <a:srgbClr val="000000"/>
                </a:solidFill>
                <a:latin typeface="MS Sans Serif"/>
              </a:rPr>
              <a:t>Исполнитель</a:t>
            </a:r>
          </a:p>
        </xdr:txBody>
      </xdr:sp>
      <xdr:sp macro="" textlink="">
        <xdr:nvSpPr>
          <xdr:cNvPr id="12" name="682"/>
          <xdr:cNvSpPr/>
        </xdr:nvSpPr>
        <xdr:spPr>
          <a:xfrm>
            <a:off x="2197184" y="8661400"/>
            <a:ext cx="889975" cy="1625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endParaRPr lang="ru-RU" sz="1100" b="0" i="0" u="none">
              <a:solidFill>
                <a:srgbClr val="000000"/>
              </a:solidFill>
            </a:endParaRPr>
          </a:p>
        </xdr:txBody>
      </xdr:sp>
      <xdr:sp macro="" textlink="">
        <xdr:nvSpPr>
          <xdr:cNvPr id="13" name="683"/>
          <xdr:cNvSpPr/>
        </xdr:nvSpPr>
        <xdr:spPr>
          <a:xfrm>
            <a:off x="2197184" y="8823982"/>
            <a:ext cx="889975" cy="15174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(подпись)</a:t>
            </a:r>
          </a:p>
        </xdr:txBody>
      </xdr:sp>
      <xdr:cxnSp macro="">
        <xdr:nvCxnSpPr>
          <xdr:cNvPr id="14" name="684"/>
          <xdr:cNvCxnSpPr/>
        </xdr:nvCxnSpPr>
        <xdr:spPr>
          <a:xfrm>
            <a:off x="2197184" y="8823982"/>
            <a:ext cx="88997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5" name="685"/>
          <xdr:cNvSpPr/>
        </xdr:nvSpPr>
        <xdr:spPr>
          <a:xfrm>
            <a:off x="3399227" y="8661400"/>
            <a:ext cx="1883973" cy="1625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ctr"/>
            <a:endParaRPr lang="ru-RU" sz="800" b="0" i="0" u="none">
              <a:solidFill>
                <a:srgbClr val="000000"/>
              </a:solidFill>
              <a:latin typeface="MS Sans Serif"/>
            </a:endParaRPr>
          </a:p>
        </xdr:txBody>
      </xdr:sp>
      <xdr:sp macro="" textlink="">
        <xdr:nvSpPr>
          <xdr:cNvPr id="16" name="686"/>
          <xdr:cNvSpPr/>
        </xdr:nvSpPr>
        <xdr:spPr>
          <a:xfrm>
            <a:off x="3399227" y="8823982"/>
            <a:ext cx="1883973" cy="15174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17" name="687"/>
          <xdr:cNvCxnSpPr/>
        </xdr:nvCxnSpPr>
        <xdr:spPr>
          <a:xfrm>
            <a:off x="3399227" y="8823982"/>
            <a:ext cx="188397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xdr:colOff>
      <xdr:row>56</xdr:row>
      <xdr:rowOff>0</xdr:rowOff>
    </xdr:from>
    <xdr:to>
      <xdr:col>7</xdr:col>
      <xdr:colOff>485775</xdr:colOff>
      <xdr:row>57</xdr:row>
      <xdr:rowOff>114300</xdr:rowOff>
    </xdr:to>
    <xdr:grpSp>
      <xdr:nvGrpSpPr>
        <xdr:cNvPr id="55584" name="Группа 1"/>
        <xdr:cNvGrpSpPr>
          <a:grpSpLocks/>
        </xdr:cNvGrpSpPr>
      </xdr:nvGrpSpPr>
      <xdr:grpSpPr bwMode="auto">
        <a:xfrm>
          <a:off x="9525" y="11953875"/>
          <a:ext cx="4343400" cy="657225"/>
          <a:chOff x="12700" y="7975600"/>
          <a:chExt cx="5270500" cy="314325"/>
        </a:xfrm>
      </xdr:grpSpPr>
      <xdr:sp macro="" textlink="">
        <xdr:nvSpPr>
          <xdr:cNvPr id="3" name="627"/>
          <xdr:cNvSpPr/>
        </xdr:nvSpPr>
        <xdr:spPr>
          <a:xfrm>
            <a:off x="12700" y="7975600"/>
            <a:ext cx="1883973" cy="16399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r>
              <a:rPr lang="ru-RU" sz="800" b="0" i="0" u="none">
                <a:solidFill>
                  <a:srgbClr val="000000"/>
                </a:solidFill>
                <a:latin typeface="MS Sans Serif"/>
              </a:rPr>
              <a:t>Руководитель</a:t>
            </a:r>
          </a:p>
        </xdr:txBody>
      </xdr:sp>
      <xdr:sp macro="" textlink="">
        <xdr:nvSpPr>
          <xdr:cNvPr id="4" name="628"/>
          <xdr:cNvSpPr/>
        </xdr:nvSpPr>
        <xdr:spPr>
          <a:xfrm>
            <a:off x="2197184" y="7975600"/>
            <a:ext cx="889975" cy="16399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endParaRPr lang="ru-RU" sz="1100" b="0" i="0" u="none">
              <a:solidFill>
                <a:srgbClr val="000000"/>
              </a:solidFill>
            </a:endParaRPr>
          </a:p>
        </xdr:txBody>
      </xdr:sp>
      <xdr:sp macro="" textlink="">
        <xdr:nvSpPr>
          <xdr:cNvPr id="5" name="629"/>
          <xdr:cNvSpPr/>
        </xdr:nvSpPr>
        <xdr:spPr>
          <a:xfrm>
            <a:off x="2197184" y="8139596"/>
            <a:ext cx="889975" cy="15032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(подпись)</a:t>
            </a:r>
          </a:p>
        </xdr:txBody>
      </xdr:sp>
      <xdr:cxnSp macro="">
        <xdr:nvCxnSpPr>
          <xdr:cNvPr id="6" name="630"/>
          <xdr:cNvCxnSpPr/>
        </xdr:nvCxnSpPr>
        <xdr:spPr>
          <a:xfrm>
            <a:off x="2197184" y="8139596"/>
            <a:ext cx="88997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7" name="631"/>
          <xdr:cNvSpPr/>
        </xdr:nvSpPr>
        <xdr:spPr>
          <a:xfrm>
            <a:off x="3399227" y="7975600"/>
            <a:ext cx="1883973" cy="16399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ctr"/>
            <a:endParaRPr lang="ru-RU" sz="800" b="0" i="0" u="none">
              <a:solidFill>
                <a:srgbClr val="000000"/>
              </a:solidFill>
              <a:latin typeface="MS Sans Serif"/>
            </a:endParaRPr>
          </a:p>
        </xdr:txBody>
      </xdr:sp>
      <xdr:sp macro="" textlink="">
        <xdr:nvSpPr>
          <xdr:cNvPr id="8" name="632"/>
          <xdr:cNvSpPr/>
        </xdr:nvSpPr>
        <xdr:spPr>
          <a:xfrm>
            <a:off x="3399227" y="8139596"/>
            <a:ext cx="1883973" cy="15032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9" name="633"/>
          <xdr:cNvCxnSpPr/>
        </xdr:nvCxnSpPr>
        <xdr:spPr>
          <a:xfrm>
            <a:off x="3399227" y="8139596"/>
            <a:ext cx="188397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0</xdr:col>
      <xdr:colOff>9525</xdr:colOff>
      <xdr:row>56</xdr:row>
      <xdr:rowOff>200025</xdr:rowOff>
    </xdr:from>
    <xdr:to>
      <xdr:col>7</xdr:col>
      <xdr:colOff>485775</xdr:colOff>
      <xdr:row>58</xdr:row>
      <xdr:rowOff>114300</xdr:rowOff>
    </xdr:to>
    <xdr:grpSp>
      <xdr:nvGrpSpPr>
        <xdr:cNvPr id="55585" name="Группа 9"/>
        <xdr:cNvGrpSpPr>
          <a:grpSpLocks/>
        </xdr:cNvGrpSpPr>
      </xdr:nvGrpSpPr>
      <xdr:grpSpPr bwMode="auto">
        <a:xfrm>
          <a:off x="9525" y="12153900"/>
          <a:ext cx="4343400" cy="619125"/>
          <a:chOff x="12700" y="8521700"/>
          <a:chExt cx="5270500" cy="314325"/>
        </a:xfrm>
      </xdr:grpSpPr>
      <xdr:sp macro="" textlink="">
        <xdr:nvSpPr>
          <xdr:cNvPr id="11" name="670"/>
          <xdr:cNvSpPr/>
        </xdr:nvSpPr>
        <xdr:spPr>
          <a:xfrm>
            <a:off x="12700" y="8521700"/>
            <a:ext cx="1883973" cy="15958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r>
              <a:rPr lang="ru-RU" sz="800" b="0" i="0" u="none">
                <a:solidFill>
                  <a:srgbClr val="000000"/>
                </a:solidFill>
                <a:latin typeface="MS Sans Serif"/>
              </a:rPr>
              <a:t>Исполнитель</a:t>
            </a:r>
          </a:p>
        </xdr:txBody>
      </xdr:sp>
      <xdr:sp macro="" textlink="">
        <xdr:nvSpPr>
          <xdr:cNvPr id="12" name="671"/>
          <xdr:cNvSpPr/>
        </xdr:nvSpPr>
        <xdr:spPr>
          <a:xfrm>
            <a:off x="2197184" y="8521700"/>
            <a:ext cx="889975" cy="15958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endParaRPr lang="ru-RU" sz="1100" b="0" i="0" u="none">
              <a:solidFill>
                <a:srgbClr val="000000"/>
              </a:solidFill>
            </a:endParaRPr>
          </a:p>
        </xdr:txBody>
      </xdr:sp>
      <xdr:sp macro="" textlink="">
        <xdr:nvSpPr>
          <xdr:cNvPr id="13" name="672"/>
          <xdr:cNvSpPr/>
        </xdr:nvSpPr>
        <xdr:spPr>
          <a:xfrm>
            <a:off x="2197184" y="8681280"/>
            <a:ext cx="889975" cy="154745"/>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(подпись)</a:t>
            </a:r>
          </a:p>
        </xdr:txBody>
      </xdr:sp>
      <xdr:cxnSp macro="">
        <xdr:nvCxnSpPr>
          <xdr:cNvPr id="14" name="673"/>
          <xdr:cNvCxnSpPr/>
        </xdr:nvCxnSpPr>
        <xdr:spPr>
          <a:xfrm>
            <a:off x="2197184" y="8681280"/>
            <a:ext cx="88997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5" name="674"/>
          <xdr:cNvSpPr/>
        </xdr:nvSpPr>
        <xdr:spPr>
          <a:xfrm>
            <a:off x="3399227" y="8521700"/>
            <a:ext cx="1883973" cy="15958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ctr"/>
            <a:endParaRPr lang="ru-RU" sz="800" b="0" i="0" u="none">
              <a:solidFill>
                <a:srgbClr val="000000"/>
              </a:solidFill>
              <a:latin typeface="MS Sans Serif"/>
            </a:endParaRPr>
          </a:p>
        </xdr:txBody>
      </xdr:sp>
      <xdr:sp macro="" textlink="">
        <xdr:nvSpPr>
          <xdr:cNvPr id="16" name="675"/>
          <xdr:cNvSpPr/>
        </xdr:nvSpPr>
        <xdr:spPr>
          <a:xfrm>
            <a:off x="3399227" y="8681280"/>
            <a:ext cx="1883973" cy="154745"/>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17" name="676"/>
          <xdr:cNvCxnSpPr/>
        </xdr:nvCxnSpPr>
        <xdr:spPr>
          <a:xfrm>
            <a:off x="3399227" y="8681280"/>
            <a:ext cx="188397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xdr:colOff>
      <xdr:row>57</xdr:row>
      <xdr:rowOff>247650</xdr:rowOff>
    </xdr:from>
    <xdr:to>
      <xdr:col>9</xdr:col>
      <xdr:colOff>314325</xdr:colOff>
      <xdr:row>58</xdr:row>
      <xdr:rowOff>19050</xdr:rowOff>
    </xdr:to>
    <xdr:grpSp>
      <xdr:nvGrpSpPr>
        <xdr:cNvPr id="56608" name="Группа 1"/>
        <xdr:cNvGrpSpPr>
          <a:grpSpLocks/>
        </xdr:cNvGrpSpPr>
      </xdr:nvGrpSpPr>
      <xdr:grpSpPr bwMode="auto">
        <a:xfrm>
          <a:off x="9525" y="9620250"/>
          <a:ext cx="5276850" cy="314325"/>
          <a:chOff x="12700" y="8267700"/>
          <a:chExt cx="5270500" cy="314325"/>
        </a:xfrm>
      </xdr:grpSpPr>
      <xdr:sp macro="" textlink="">
        <xdr:nvSpPr>
          <xdr:cNvPr id="3" name="650"/>
          <xdr:cNvSpPr/>
        </xdr:nvSpPr>
        <xdr:spPr>
          <a:xfrm>
            <a:off x="12700" y="8267700"/>
            <a:ext cx="1883681" cy="161925"/>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r>
              <a:rPr lang="ru-RU" sz="800" b="0" i="0" u="none">
                <a:solidFill>
                  <a:srgbClr val="000000"/>
                </a:solidFill>
                <a:latin typeface="MS Sans Serif"/>
              </a:rPr>
              <a:t>Руководитель</a:t>
            </a:r>
          </a:p>
        </xdr:txBody>
      </xdr:sp>
      <xdr:sp macro="" textlink="">
        <xdr:nvSpPr>
          <xdr:cNvPr id="4" name="651"/>
          <xdr:cNvSpPr/>
        </xdr:nvSpPr>
        <xdr:spPr>
          <a:xfrm>
            <a:off x="2200814" y="8267700"/>
            <a:ext cx="884759" cy="161925"/>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endParaRPr lang="ru-RU" sz="1100" b="0" i="0" u="none">
              <a:solidFill>
                <a:srgbClr val="000000"/>
              </a:solidFill>
            </a:endParaRPr>
          </a:p>
        </xdr:txBody>
      </xdr:sp>
      <xdr:sp macro="" textlink="">
        <xdr:nvSpPr>
          <xdr:cNvPr id="5" name="652"/>
          <xdr:cNvSpPr/>
        </xdr:nvSpPr>
        <xdr:spPr>
          <a:xfrm>
            <a:off x="2200814" y="8429625"/>
            <a:ext cx="884759" cy="15240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(подпись)</a:t>
            </a:r>
          </a:p>
        </xdr:txBody>
      </xdr:sp>
      <xdr:cxnSp macro="">
        <xdr:nvCxnSpPr>
          <xdr:cNvPr id="6" name="653"/>
          <xdr:cNvCxnSpPr/>
        </xdr:nvCxnSpPr>
        <xdr:spPr>
          <a:xfrm>
            <a:off x="2200814" y="8429625"/>
            <a:ext cx="884759"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7" name="654"/>
          <xdr:cNvSpPr/>
        </xdr:nvSpPr>
        <xdr:spPr>
          <a:xfrm>
            <a:off x="3399519" y="8267700"/>
            <a:ext cx="1883681" cy="161925"/>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ctr"/>
            <a:endParaRPr lang="ru-RU" sz="800" b="0" i="0" u="none">
              <a:solidFill>
                <a:srgbClr val="000000"/>
              </a:solidFill>
              <a:latin typeface="MS Sans Serif"/>
            </a:endParaRPr>
          </a:p>
        </xdr:txBody>
      </xdr:sp>
      <xdr:sp macro="" textlink="">
        <xdr:nvSpPr>
          <xdr:cNvPr id="8" name="655"/>
          <xdr:cNvSpPr/>
        </xdr:nvSpPr>
        <xdr:spPr>
          <a:xfrm>
            <a:off x="3399519" y="8429625"/>
            <a:ext cx="1883681" cy="15240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9" name="656"/>
          <xdr:cNvCxnSpPr/>
        </xdr:nvCxnSpPr>
        <xdr:spPr>
          <a:xfrm>
            <a:off x="3399519" y="8429625"/>
            <a:ext cx="1883681"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0</xdr:col>
      <xdr:colOff>9525</xdr:colOff>
      <xdr:row>58</xdr:row>
      <xdr:rowOff>238125</xdr:rowOff>
    </xdr:from>
    <xdr:to>
      <xdr:col>9</xdr:col>
      <xdr:colOff>314325</xdr:colOff>
      <xdr:row>59</xdr:row>
      <xdr:rowOff>9525</xdr:rowOff>
    </xdr:to>
    <xdr:grpSp>
      <xdr:nvGrpSpPr>
        <xdr:cNvPr id="56609" name="Группа 9"/>
        <xdr:cNvGrpSpPr>
          <a:grpSpLocks/>
        </xdr:cNvGrpSpPr>
      </xdr:nvGrpSpPr>
      <xdr:grpSpPr bwMode="auto">
        <a:xfrm>
          <a:off x="9525" y="10153650"/>
          <a:ext cx="5276850" cy="314325"/>
          <a:chOff x="12700" y="8801100"/>
          <a:chExt cx="5270500" cy="314325"/>
        </a:xfrm>
      </xdr:grpSpPr>
      <xdr:sp macro="" textlink="">
        <xdr:nvSpPr>
          <xdr:cNvPr id="11" name="692"/>
          <xdr:cNvSpPr/>
        </xdr:nvSpPr>
        <xdr:spPr>
          <a:xfrm>
            <a:off x="12700" y="8801100"/>
            <a:ext cx="1883681" cy="161925"/>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r>
              <a:rPr lang="ru-RU" sz="800" b="0" i="0" u="none">
                <a:solidFill>
                  <a:srgbClr val="000000"/>
                </a:solidFill>
                <a:latin typeface="MS Sans Serif"/>
              </a:rPr>
              <a:t>Исполнитель</a:t>
            </a:r>
          </a:p>
        </xdr:txBody>
      </xdr:sp>
      <xdr:sp macro="" textlink="">
        <xdr:nvSpPr>
          <xdr:cNvPr id="12" name="693"/>
          <xdr:cNvSpPr/>
        </xdr:nvSpPr>
        <xdr:spPr>
          <a:xfrm>
            <a:off x="2200814" y="8801100"/>
            <a:ext cx="884759" cy="161925"/>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endParaRPr lang="ru-RU" sz="1100" b="0" i="0" u="none">
              <a:solidFill>
                <a:srgbClr val="000000"/>
              </a:solidFill>
            </a:endParaRPr>
          </a:p>
        </xdr:txBody>
      </xdr:sp>
      <xdr:sp macro="" textlink="">
        <xdr:nvSpPr>
          <xdr:cNvPr id="13" name="694"/>
          <xdr:cNvSpPr/>
        </xdr:nvSpPr>
        <xdr:spPr>
          <a:xfrm>
            <a:off x="2200814" y="8963025"/>
            <a:ext cx="884759" cy="15240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(подпись)</a:t>
            </a:r>
          </a:p>
        </xdr:txBody>
      </xdr:sp>
      <xdr:cxnSp macro="">
        <xdr:nvCxnSpPr>
          <xdr:cNvPr id="14" name="695"/>
          <xdr:cNvCxnSpPr/>
        </xdr:nvCxnSpPr>
        <xdr:spPr>
          <a:xfrm>
            <a:off x="2200814" y="8963025"/>
            <a:ext cx="884759"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5" name="696"/>
          <xdr:cNvSpPr/>
        </xdr:nvSpPr>
        <xdr:spPr>
          <a:xfrm>
            <a:off x="3399519" y="8801100"/>
            <a:ext cx="1883681" cy="161925"/>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ctr"/>
            <a:endParaRPr lang="ru-RU" sz="800" b="0" i="0" u="none">
              <a:solidFill>
                <a:srgbClr val="000000"/>
              </a:solidFill>
              <a:latin typeface="MS Sans Serif"/>
            </a:endParaRPr>
          </a:p>
        </xdr:txBody>
      </xdr:sp>
      <xdr:sp macro="" textlink="">
        <xdr:nvSpPr>
          <xdr:cNvPr id="16" name="697"/>
          <xdr:cNvSpPr/>
        </xdr:nvSpPr>
        <xdr:spPr>
          <a:xfrm>
            <a:off x="3399519" y="8963025"/>
            <a:ext cx="1883681" cy="15240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17" name="698"/>
          <xdr:cNvCxnSpPr/>
        </xdr:nvCxnSpPr>
        <xdr:spPr>
          <a:xfrm>
            <a:off x="3399519" y="8963025"/>
            <a:ext cx="1883681"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9525</xdr:colOff>
      <xdr:row>60</xdr:row>
      <xdr:rowOff>0</xdr:rowOff>
    </xdr:from>
    <xdr:to>
      <xdr:col>6</xdr:col>
      <xdr:colOff>238125</xdr:colOff>
      <xdr:row>63</xdr:row>
      <xdr:rowOff>57150</xdr:rowOff>
    </xdr:to>
    <xdr:grpSp>
      <xdr:nvGrpSpPr>
        <xdr:cNvPr id="57632" name="Группа 1"/>
        <xdr:cNvGrpSpPr>
          <a:grpSpLocks/>
        </xdr:cNvGrpSpPr>
      </xdr:nvGrpSpPr>
      <xdr:grpSpPr bwMode="auto">
        <a:xfrm>
          <a:off x="9525" y="12839700"/>
          <a:ext cx="3543300" cy="923925"/>
          <a:chOff x="12700" y="8420100"/>
          <a:chExt cx="5270500" cy="314325"/>
        </a:xfrm>
      </xdr:grpSpPr>
      <xdr:sp macro="" textlink="">
        <xdr:nvSpPr>
          <xdr:cNvPr id="3" name="662"/>
          <xdr:cNvSpPr/>
        </xdr:nvSpPr>
        <xdr:spPr>
          <a:xfrm>
            <a:off x="12700" y="8420100"/>
            <a:ext cx="1884345" cy="16526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r>
              <a:rPr lang="ru-RU" sz="800" b="0" i="0" u="none">
                <a:solidFill>
                  <a:srgbClr val="000000"/>
                </a:solidFill>
                <a:latin typeface="MS Sans Serif"/>
              </a:rPr>
              <a:t>Руководитель</a:t>
            </a:r>
          </a:p>
        </xdr:txBody>
      </xdr:sp>
      <xdr:sp macro="" textlink="">
        <xdr:nvSpPr>
          <xdr:cNvPr id="4" name="663"/>
          <xdr:cNvSpPr/>
        </xdr:nvSpPr>
        <xdr:spPr>
          <a:xfrm>
            <a:off x="2194574" y="8420100"/>
            <a:ext cx="892585" cy="16526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endParaRPr lang="ru-RU" sz="1100" b="0" i="0" u="none">
              <a:solidFill>
                <a:srgbClr val="000000"/>
              </a:solidFill>
            </a:endParaRPr>
          </a:p>
        </xdr:txBody>
      </xdr:sp>
      <xdr:sp macro="" textlink="">
        <xdr:nvSpPr>
          <xdr:cNvPr id="5" name="664"/>
          <xdr:cNvSpPr/>
        </xdr:nvSpPr>
        <xdr:spPr>
          <a:xfrm>
            <a:off x="2194574" y="8585364"/>
            <a:ext cx="892585" cy="149061"/>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(подпись)</a:t>
            </a:r>
          </a:p>
        </xdr:txBody>
      </xdr:sp>
      <xdr:cxnSp macro="">
        <xdr:nvCxnSpPr>
          <xdr:cNvPr id="6" name="665"/>
          <xdr:cNvCxnSpPr/>
        </xdr:nvCxnSpPr>
        <xdr:spPr>
          <a:xfrm>
            <a:off x="2194574" y="8585364"/>
            <a:ext cx="89258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7" name="666"/>
          <xdr:cNvSpPr/>
        </xdr:nvSpPr>
        <xdr:spPr>
          <a:xfrm>
            <a:off x="3398855" y="8420100"/>
            <a:ext cx="1884345" cy="16526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ctr"/>
            <a:endParaRPr lang="ru-RU" sz="800" b="0" i="0" u="none">
              <a:solidFill>
                <a:srgbClr val="000000"/>
              </a:solidFill>
              <a:latin typeface="MS Sans Serif"/>
            </a:endParaRPr>
          </a:p>
        </xdr:txBody>
      </xdr:sp>
      <xdr:sp macro="" textlink="">
        <xdr:nvSpPr>
          <xdr:cNvPr id="8" name="667"/>
          <xdr:cNvSpPr/>
        </xdr:nvSpPr>
        <xdr:spPr>
          <a:xfrm>
            <a:off x="3398855" y="8585364"/>
            <a:ext cx="1884345" cy="149061"/>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9" name="668"/>
          <xdr:cNvCxnSpPr/>
        </xdr:nvCxnSpPr>
        <xdr:spPr>
          <a:xfrm>
            <a:off x="3398855" y="8585364"/>
            <a:ext cx="188434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0</xdr:col>
      <xdr:colOff>9525</xdr:colOff>
      <xdr:row>61</xdr:row>
      <xdr:rowOff>0</xdr:rowOff>
    </xdr:from>
    <xdr:to>
      <xdr:col>6</xdr:col>
      <xdr:colOff>238125</xdr:colOff>
      <xdr:row>62</xdr:row>
      <xdr:rowOff>76200</xdr:rowOff>
    </xdr:to>
    <xdr:grpSp>
      <xdr:nvGrpSpPr>
        <xdr:cNvPr id="57633" name="Группа 9"/>
        <xdr:cNvGrpSpPr>
          <a:grpSpLocks/>
        </xdr:cNvGrpSpPr>
      </xdr:nvGrpSpPr>
      <xdr:grpSpPr bwMode="auto">
        <a:xfrm>
          <a:off x="9525" y="13382625"/>
          <a:ext cx="3543300" cy="238125"/>
          <a:chOff x="12700" y="8966200"/>
          <a:chExt cx="5270500" cy="314325"/>
        </a:xfrm>
      </xdr:grpSpPr>
      <xdr:sp macro="" textlink="">
        <xdr:nvSpPr>
          <xdr:cNvPr id="11" name="705"/>
          <xdr:cNvSpPr/>
        </xdr:nvSpPr>
        <xdr:spPr>
          <a:xfrm>
            <a:off x="12700" y="8966200"/>
            <a:ext cx="1884345" cy="16344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r>
              <a:rPr lang="ru-RU" sz="800" b="0" i="0" u="none">
                <a:solidFill>
                  <a:srgbClr val="000000"/>
                </a:solidFill>
                <a:latin typeface="MS Sans Serif"/>
              </a:rPr>
              <a:t>Исполнитель</a:t>
            </a:r>
          </a:p>
        </xdr:txBody>
      </xdr:sp>
      <xdr:sp macro="" textlink="">
        <xdr:nvSpPr>
          <xdr:cNvPr id="12" name="706"/>
          <xdr:cNvSpPr/>
        </xdr:nvSpPr>
        <xdr:spPr>
          <a:xfrm>
            <a:off x="2194574" y="8966200"/>
            <a:ext cx="892585" cy="16344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endParaRPr lang="ru-RU" sz="1100" b="0" i="0" u="none">
              <a:solidFill>
                <a:srgbClr val="000000"/>
              </a:solidFill>
            </a:endParaRPr>
          </a:p>
        </xdr:txBody>
      </xdr:sp>
      <xdr:sp macro="" textlink="">
        <xdr:nvSpPr>
          <xdr:cNvPr id="13" name="707"/>
          <xdr:cNvSpPr/>
        </xdr:nvSpPr>
        <xdr:spPr>
          <a:xfrm>
            <a:off x="2194574" y="9129649"/>
            <a:ext cx="892585" cy="15087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(подпись)</a:t>
            </a:r>
          </a:p>
        </xdr:txBody>
      </xdr:sp>
      <xdr:cxnSp macro="">
        <xdr:nvCxnSpPr>
          <xdr:cNvPr id="14" name="708"/>
          <xdr:cNvCxnSpPr/>
        </xdr:nvCxnSpPr>
        <xdr:spPr>
          <a:xfrm>
            <a:off x="2194574" y="9129649"/>
            <a:ext cx="89258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5" name="709"/>
          <xdr:cNvSpPr/>
        </xdr:nvSpPr>
        <xdr:spPr>
          <a:xfrm>
            <a:off x="3398855" y="8966200"/>
            <a:ext cx="1884345" cy="16344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ctr"/>
            <a:endParaRPr lang="ru-RU" sz="800" b="0" i="0" u="none">
              <a:solidFill>
                <a:srgbClr val="000000"/>
              </a:solidFill>
              <a:latin typeface="MS Sans Serif"/>
            </a:endParaRPr>
          </a:p>
        </xdr:txBody>
      </xdr:sp>
      <xdr:sp macro="" textlink="">
        <xdr:nvSpPr>
          <xdr:cNvPr id="16" name="710"/>
          <xdr:cNvSpPr/>
        </xdr:nvSpPr>
        <xdr:spPr>
          <a:xfrm>
            <a:off x="3398855" y="9129649"/>
            <a:ext cx="1884345" cy="15087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17" name="711"/>
          <xdr:cNvCxnSpPr/>
        </xdr:nvCxnSpPr>
        <xdr:spPr>
          <a:xfrm>
            <a:off x="3398855" y="9129649"/>
            <a:ext cx="188434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9525</xdr:colOff>
      <xdr:row>63</xdr:row>
      <xdr:rowOff>0</xdr:rowOff>
    </xdr:from>
    <xdr:to>
      <xdr:col>7</xdr:col>
      <xdr:colOff>485775</xdr:colOff>
      <xdr:row>64</xdr:row>
      <xdr:rowOff>114300</xdr:rowOff>
    </xdr:to>
    <xdr:grpSp>
      <xdr:nvGrpSpPr>
        <xdr:cNvPr id="58656" name="Группа 1"/>
        <xdr:cNvGrpSpPr>
          <a:grpSpLocks/>
        </xdr:cNvGrpSpPr>
      </xdr:nvGrpSpPr>
      <xdr:grpSpPr bwMode="auto">
        <a:xfrm>
          <a:off x="9525" y="17421225"/>
          <a:ext cx="4343400" cy="657225"/>
          <a:chOff x="12700" y="8851900"/>
          <a:chExt cx="5270500" cy="314325"/>
        </a:xfrm>
      </xdr:grpSpPr>
      <xdr:sp macro="" textlink="">
        <xdr:nvSpPr>
          <xdr:cNvPr id="3" name="696"/>
          <xdr:cNvSpPr/>
        </xdr:nvSpPr>
        <xdr:spPr>
          <a:xfrm>
            <a:off x="12700" y="8851900"/>
            <a:ext cx="1883973" cy="16399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r>
              <a:rPr lang="ru-RU" sz="800" b="0" i="0" u="none">
                <a:solidFill>
                  <a:srgbClr val="000000"/>
                </a:solidFill>
                <a:latin typeface="MS Sans Serif"/>
              </a:rPr>
              <a:t>Руководитель</a:t>
            </a:r>
          </a:p>
        </xdr:txBody>
      </xdr:sp>
      <xdr:sp macro="" textlink="">
        <xdr:nvSpPr>
          <xdr:cNvPr id="4" name="697"/>
          <xdr:cNvSpPr/>
        </xdr:nvSpPr>
        <xdr:spPr>
          <a:xfrm>
            <a:off x="2197184" y="8851900"/>
            <a:ext cx="889975" cy="16399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endParaRPr lang="ru-RU" sz="1100" b="0" i="0" u="none">
              <a:solidFill>
                <a:srgbClr val="000000"/>
              </a:solidFill>
            </a:endParaRPr>
          </a:p>
        </xdr:txBody>
      </xdr:sp>
      <xdr:sp macro="" textlink="">
        <xdr:nvSpPr>
          <xdr:cNvPr id="5" name="698"/>
          <xdr:cNvSpPr/>
        </xdr:nvSpPr>
        <xdr:spPr>
          <a:xfrm>
            <a:off x="2197184" y="9015896"/>
            <a:ext cx="889975" cy="15032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(подпись)</a:t>
            </a:r>
          </a:p>
        </xdr:txBody>
      </xdr:sp>
      <xdr:cxnSp macro="">
        <xdr:nvCxnSpPr>
          <xdr:cNvPr id="6" name="699"/>
          <xdr:cNvCxnSpPr/>
        </xdr:nvCxnSpPr>
        <xdr:spPr>
          <a:xfrm>
            <a:off x="2197184" y="9015896"/>
            <a:ext cx="88997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7" name="700"/>
          <xdr:cNvSpPr/>
        </xdr:nvSpPr>
        <xdr:spPr>
          <a:xfrm>
            <a:off x="3399227" y="8851900"/>
            <a:ext cx="1883973" cy="16399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ctr"/>
            <a:endParaRPr lang="ru-RU" sz="800" b="0" i="0" u="none">
              <a:solidFill>
                <a:srgbClr val="000000"/>
              </a:solidFill>
              <a:latin typeface="MS Sans Serif"/>
            </a:endParaRPr>
          </a:p>
        </xdr:txBody>
      </xdr:sp>
      <xdr:sp macro="" textlink="">
        <xdr:nvSpPr>
          <xdr:cNvPr id="8" name="701"/>
          <xdr:cNvSpPr/>
        </xdr:nvSpPr>
        <xdr:spPr>
          <a:xfrm>
            <a:off x="3399227" y="9015896"/>
            <a:ext cx="1883973" cy="15032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9" name="702"/>
          <xdr:cNvCxnSpPr/>
        </xdr:nvCxnSpPr>
        <xdr:spPr>
          <a:xfrm>
            <a:off x="3399227" y="9015896"/>
            <a:ext cx="188397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0</xdr:col>
      <xdr:colOff>9525</xdr:colOff>
      <xdr:row>63</xdr:row>
      <xdr:rowOff>200025</xdr:rowOff>
    </xdr:from>
    <xdr:to>
      <xdr:col>7</xdr:col>
      <xdr:colOff>485775</xdr:colOff>
      <xdr:row>65</xdr:row>
      <xdr:rowOff>114300</xdr:rowOff>
    </xdr:to>
    <xdr:grpSp>
      <xdr:nvGrpSpPr>
        <xdr:cNvPr id="58657" name="Группа 9"/>
        <xdr:cNvGrpSpPr>
          <a:grpSpLocks/>
        </xdr:cNvGrpSpPr>
      </xdr:nvGrpSpPr>
      <xdr:grpSpPr bwMode="auto">
        <a:xfrm>
          <a:off x="9525" y="17621250"/>
          <a:ext cx="4343400" cy="619125"/>
          <a:chOff x="12700" y="9398000"/>
          <a:chExt cx="5270500" cy="314325"/>
        </a:xfrm>
      </xdr:grpSpPr>
      <xdr:sp macro="" textlink="">
        <xdr:nvSpPr>
          <xdr:cNvPr id="11" name="739"/>
          <xdr:cNvSpPr/>
        </xdr:nvSpPr>
        <xdr:spPr>
          <a:xfrm>
            <a:off x="12700" y="9398000"/>
            <a:ext cx="1883973" cy="15958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r>
              <a:rPr lang="ru-RU" sz="800" b="0" i="0" u="none">
                <a:solidFill>
                  <a:srgbClr val="000000"/>
                </a:solidFill>
                <a:latin typeface="MS Sans Serif"/>
              </a:rPr>
              <a:t>Исполнитель</a:t>
            </a:r>
          </a:p>
        </xdr:txBody>
      </xdr:sp>
      <xdr:sp macro="" textlink="">
        <xdr:nvSpPr>
          <xdr:cNvPr id="12" name="740"/>
          <xdr:cNvSpPr/>
        </xdr:nvSpPr>
        <xdr:spPr>
          <a:xfrm>
            <a:off x="2197184" y="9398000"/>
            <a:ext cx="889975" cy="15958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l"/>
            <a:endParaRPr lang="ru-RU" sz="1100" b="0" i="0" u="none">
              <a:solidFill>
                <a:srgbClr val="000000"/>
              </a:solidFill>
            </a:endParaRPr>
          </a:p>
        </xdr:txBody>
      </xdr:sp>
      <xdr:sp macro="" textlink="">
        <xdr:nvSpPr>
          <xdr:cNvPr id="13" name="741"/>
          <xdr:cNvSpPr/>
        </xdr:nvSpPr>
        <xdr:spPr>
          <a:xfrm>
            <a:off x="2197184" y="9557580"/>
            <a:ext cx="889975" cy="154745"/>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(подпись)</a:t>
            </a:r>
          </a:p>
        </xdr:txBody>
      </xdr:sp>
      <xdr:cxnSp macro="">
        <xdr:nvCxnSpPr>
          <xdr:cNvPr id="14" name="742"/>
          <xdr:cNvCxnSpPr/>
        </xdr:nvCxnSpPr>
        <xdr:spPr>
          <a:xfrm>
            <a:off x="2197184" y="9557580"/>
            <a:ext cx="88997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5" name="743"/>
          <xdr:cNvSpPr/>
        </xdr:nvSpPr>
        <xdr:spPr>
          <a:xfrm>
            <a:off x="3399227" y="9398000"/>
            <a:ext cx="1883973" cy="15958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lstStyle/>
          <a:p>
            <a:pPr algn="ctr"/>
            <a:endParaRPr lang="ru-RU" sz="800" b="0" i="0" u="none">
              <a:solidFill>
                <a:srgbClr val="000000"/>
              </a:solidFill>
              <a:latin typeface="MS Sans Serif"/>
            </a:endParaRPr>
          </a:p>
        </xdr:txBody>
      </xdr:sp>
      <xdr:sp macro="" textlink="">
        <xdr:nvSpPr>
          <xdr:cNvPr id="16" name="744"/>
          <xdr:cNvSpPr/>
        </xdr:nvSpPr>
        <xdr:spPr>
          <a:xfrm>
            <a:off x="3399227" y="9557580"/>
            <a:ext cx="1883973" cy="154745"/>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17" name="745"/>
          <xdr:cNvCxnSpPr/>
        </xdr:nvCxnSpPr>
        <xdr:spPr>
          <a:xfrm>
            <a:off x="3399227" y="9557580"/>
            <a:ext cx="188397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2.83\&#1056;&#1077;&#1072;&#1083;&#1080;&#1079;&#1072;&#1094;&#1080;&#1103;%20&#1052;&#1055;%20&#1075;&#1086;&#1088;&#1086;&#1076;&#1072;%20&#1080;%20&#1043;&#1055;%20&#1086;&#1082;&#1088;&#1091;&#1075;&#1072;%202014%20&#1075;&#1086;&#1076;\&#1085;&#1072;%2001.07.2014\&#1088;&#1077;&#1072;&#1083;&#1080;&#1079;&#1072;&#1094;&#1080;&#1103;%20&#1043;&#1055;%20&#1086;&#1082;&#1088;&#1091;&#1075;&#1072;%20&#1085;&#1072;%2001.07.2014\&#1050;&#1086;&#1087;&#1080;&#1103;%20&#1070;.&#1055;.%20&#1057;&#1045;&#1058;&#1045;&#1042;&#1054;&#1049;%20&#1043;&#1056;&#1040;&#1060;&#1048;&#1050;%20&#1075;&#1086;&#1089;&#1087;&#1088;&#1086;&#1075;&#1088;&#1072;&#1084;&#1084;&#1099;%20&#1061;&#1052;&#1040;&#1054;%20&#1085;&#1072;%2001.07.2014%20&#1089;%20&#1076;&#1086;&#1087;%20&#1089;&#1074;&#1086;&#1076;&#1086;&#108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01.07.2014"/>
      <sheetName val="Главе"/>
      <sheetName val="перечень"/>
      <sheetName val="Лист1"/>
      <sheetName val="Лист2"/>
      <sheetName val="Лист3"/>
    </sheetNames>
    <sheetDataSet>
      <sheetData sheetId="0">
        <row r="12">
          <cell r="G12">
            <v>35818.11</v>
          </cell>
          <cell r="H12">
            <v>42913.46</v>
          </cell>
          <cell r="I12">
            <v>36945.269999999997</v>
          </cell>
          <cell r="K12">
            <v>11767.36</v>
          </cell>
        </row>
        <row r="13">
          <cell r="G13">
            <v>9047912.4700000007</v>
          </cell>
          <cell r="H13">
            <v>9047184.0600000005</v>
          </cell>
          <cell r="I13">
            <v>4340593.9000000004</v>
          </cell>
          <cell r="K13">
            <v>3577739.28</v>
          </cell>
          <cell r="O13">
            <v>33986.1</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C191"/>
  <sheetViews>
    <sheetView view="pageBreakPreview" zoomScale="25" zoomScaleNormal="30" zoomScaleSheetLayoutView="30" workbookViewId="0">
      <pane xSplit="9" ySplit="3" topLeftCell="K5" activePane="bottomRight" state="frozen"/>
      <selection pane="topRight" activeCell="J1" sqref="J1"/>
      <selection pane="bottomLeft" activeCell="A4" sqref="A4"/>
      <selection pane="bottomRight" activeCell="D5" sqref="D5:D11"/>
    </sheetView>
  </sheetViews>
  <sheetFormatPr defaultRowHeight="33.75" x14ac:dyDescent="0.5"/>
  <cols>
    <col min="1" max="1" width="9" style="1"/>
    <col min="2" max="2" width="44.75" style="18" customWidth="1"/>
    <col min="3" max="3" width="36.75" style="19" customWidth="1"/>
    <col min="4" max="4" width="40.375" style="19" customWidth="1"/>
    <col min="5" max="5" width="40.375" style="49" customWidth="1"/>
    <col min="6" max="6" width="37.625" style="20" customWidth="1"/>
    <col min="7" max="7" width="36.75" style="20" customWidth="1"/>
    <col min="8" max="8" width="53" style="20" customWidth="1"/>
    <col min="9" max="9" width="26" style="20" customWidth="1"/>
    <col min="10" max="10" width="60.125" style="20" customWidth="1"/>
    <col min="11" max="11" width="29.625" style="35" customWidth="1"/>
    <col min="12" max="12" width="35.625" style="35" customWidth="1"/>
    <col min="13" max="13" width="35.125" style="39" customWidth="1"/>
    <col min="14" max="14" width="29.875" style="35" customWidth="1"/>
    <col min="15" max="15" width="30.5" style="39" customWidth="1"/>
    <col min="16" max="19" width="9.5" style="20" customWidth="1"/>
    <col min="20" max="20" width="11.125" style="20" customWidth="1"/>
    <col min="21" max="24" width="9.5" style="20" customWidth="1"/>
    <col min="25" max="25" width="11.125" style="20" customWidth="1"/>
    <col min="26" max="29" width="9.5" style="20" customWidth="1"/>
    <col min="30" max="30" width="11.125" style="20" customWidth="1"/>
    <col min="31" max="34" width="9.5" style="20" customWidth="1"/>
    <col min="35" max="35" width="11.125" style="20" customWidth="1"/>
    <col min="36" max="38" width="9.5" style="20" customWidth="1"/>
    <col min="39" max="39" width="11" style="20" customWidth="1"/>
    <col min="40" max="40" width="18.75" style="21" customWidth="1"/>
    <col min="41" max="41" width="214.5" style="1" customWidth="1"/>
    <col min="42" max="16384" width="9" style="1"/>
  </cols>
  <sheetData>
    <row r="1" spans="1:185" ht="86.25" customHeight="1" x14ac:dyDescent="0.5">
      <c r="A1" s="618" t="s">
        <v>115</v>
      </c>
      <c r="B1" s="618"/>
      <c r="C1" s="618"/>
      <c r="D1" s="618"/>
      <c r="E1" s="618"/>
      <c r="F1" s="618"/>
      <c r="G1" s="618"/>
      <c r="H1" s="618"/>
      <c r="I1" s="618"/>
      <c r="J1" s="618"/>
      <c r="K1" s="618"/>
      <c r="L1" s="618"/>
      <c r="M1" s="618"/>
      <c r="N1" s="618"/>
      <c r="O1" s="618"/>
      <c r="P1" s="618"/>
      <c r="Q1" s="618"/>
      <c r="R1" s="618"/>
      <c r="S1" s="618"/>
      <c r="T1" s="618"/>
      <c r="U1" s="618"/>
      <c r="V1" s="618"/>
      <c r="W1" s="618"/>
      <c r="X1" s="618"/>
      <c r="Y1" s="618"/>
      <c r="Z1" s="618"/>
      <c r="AA1" s="618"/>
      <c r="AB1" s="618"/>
      <c r="AC1" s="618"/>
      <c r="AD1" s="618"/>
      <c r="AE1" s="618"/>
      <c r="AF1" s="618"/>
      <c r="AG1" s="618"/>
      <c r="AH1" s="618"/>
      <c r="AI1" s="618"/>
      <c r="AJ1" s="618"/>
      <c r="AK1" s="618"/>
      <c r="AL1" s="618"/>
      <c r="AM1" s="618"/>
      <c r="AN1" s="618"/>
      <c r="AO1" s="618"/>
    </row>
    <row r="2" spans="1:185" ht="86.25" customHeight="1" x14ac:dyDescent="0.5">
      <c r="A2" s="40"/>
      <c r="B2" s="40"/>
      <c r="C2" s="41"/>
      <c r="D2" s="41"/>
      <c r="E2" s="41"/>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1"/>
    </row>
    <row r="3" spans="1:185" s="3" customFormat="1" ht="54.75" customHeight="1" x14ac:dyDescent="0.25">
      <c r="A3" s="624" t="s">
        <v>25</v>
      </c>
      <c r="B3" s="625"/>
      <c r="C3" s="626" t="s">
        <v>61</v>
      </c>
      <c r="D3" s="626" t="s">
        <v>9</v>
      </c>
      <c r="E3" s="626" t="s">
        <v>10</v>
      </c>
      <c r="F3" s="619" t="s">
        <v>26</v>
      </c>
      <c r="G3" s="620"/>
      <c r="H3" s="620"/>
      <c r="I3" s="620"/>
      <c r="J3" s="621"/>
      <c r="K3" s="619" t="s">
        <v>27</v>
      </c>
      <c r="L3" s="620"/>
      <c r="M3" s="620"/>
      <c r="N3" s="620"/>
      <c r="O3" s="621"/>
      <c r="P3" s="619" t="s">
        <v>27</v>
      </c>
      <c r="Q3" s="620"/>
      <c r="R3" s="620"/>
      <c r="S3" s="620"/>
      <c r="T3" s="621"/>
      <c r="U3" s="619" t="s">
        <v>28</v>
      </c>
      <c r="V3" s="620"/>
      <c r="W3" s="620"/>
      <c r="X3" s="620"/>
      <c r="Y3" s="621"/>
      <c r="Z3" s="619" t="s">
        <v>29</v>
      </c>
      <c r="AA3" s="620"/>
      <c r="AB3" s="620"/>
      <c r="AC3" s="620"/>
      <c r="AD3" s="621"/>
      <c r="AE3" s="619" t="s">
        <v>30</v>
      </c>
      <c r="AF3" s="620"/>
      <c r="AG3" s="620"/>
      <c r="AH3" s="620"/>
      <c r="AI3" s="621"/>
      <c r="AJ3" s="619" t="s">
        <v>31</v>
      </c>
      <c r="AK3" s="620"/>
      <c r="AL3" s="620"/>
      <c r="AM3" s="620"/>
      <c r="AN3" s="621"/>
      <c r="AO3" s="637" t="s">
        <v>32</v>
      </c>
      <c r="AP3" s="2"/>
      <c r="AR3" s="2"/>
      <c r="AS3" s="2"/>
      <c r="AT3" s="2"/>
      <c r="AU3" s="2"/>
      <c r="AV3" s="2"/>
      <c r="AW3" s="2"/>
      <c r="AX3" s="2"/>
      <c r="AY3" s="2"/>
      <c r="BA3" s="2"/>
      <c r="BB3" s="2"/>
      <c r="BC3" s="2"/>
      <c r="BD3" s="2"/>
      <c r="BE3" s="2"/>
      <c r="BF3" s="2"/>
      <c r="BG3" s="2"/>
      <c r="BH3" s="2"/>
    </row>
    <row r="4" spans="1:185" s="9" customFormat="1" ht="183.75" customHeight="1" x14ac:dyDescent="0.45">
      <c r="A4" s="625"/>
      <c r="B4" s="625"/>
      <c r="C4" s="627"/>
      <c r="D4" s="627"/>
      <c r="E4" s="627"/>
      <c r="F4" s="4" t="s">
        <v>14</v>
      </c>
      <c r="G4" s="4" t="s">
        <v>15</v>
      </c>
      <c r="H4" s="4" t="s">
        <v>16</v>
      </c>
      <c r="I4" s="4" t="s">
        <v>17</v>
      </c>
      <c r="J4" s="4" t="s">
        <v>18</v>
      </c>
      <c r="K4" s="31" t="s">
        <v>14</v>
      </c>
      <c r="L4" s="31" t="s">
        <v>15</v>
      </c>
      <c r="M4" s="36" t="s">
        <v>16</v>
      </c>
      <c r="N4" s="31" t="s">
        <v>33</v>
      </c>
      <c r="O4" s="36" t="s">
        <v>34</v>
      </c>
      <c r="P4" s="4" t="s">
        <v>14</v>
      </c>
      <c r="Q4" s="4" t="s">
        <v>15</v>
      </c>
      <c r="R4" s="4" t="s">
        <v>16</v>
      </c>
      <c r="S4" s="4" t="s">
        <v>33</v>
      </c>
      <c r="T4" s="4" t="s">
        <v>34</v>
      </c>
      <c r="U4" s="4" t="s">
        <v>14</v>
      </c>
      <c r="V4" s="4" t="s">
        <v>15</v>
      </c>
      <c r="W4" s="4" t="s">
        <v>16</v>
      </c>
      <c r="X4" s="4" t="s">
        <v>33</v>
      </c>
      <c r="Y4" s="4" t="s">
        <v>34</v>
      </c>
      <c r="Z4" s="4" t="s">
        <v>14</v>
      </c>
      <c r="AA4" s="4" t="s">
        <v>15</v>
      </c>
      <c r="AB4" s="4" t="s">
        <v>16</v>
      </c>
      <c r="AC4" s="4" t="s">
        <v>17</v>
      </c>
      <c r="AD4" s="4" t="s">
        <v>18</v>
      </c>
      <c r="AE4" s="4" t="s">
        <v>14</v>
      </c>
      <c r="AF4" s="4" t="s">
        <v>15</v>
      </c>
      <c r="AG4" s="4" t="s">
        <v>16</v>
      </c>
      <c r="AH4" s="4" t="s">
        <v>33</v>
      </c>
      <c r="AI4" s="4" t="s">
        <v>34</v>
      </c>
      <c r="AJ4" s="4" t="s">
        <v>14</v>
      </c>
      <c r="AK4" s="4" t="s">
        <v>15</v>
      </c>
      <c r="AL4" s="4" t="s">
        <v>16</v>
      </c>
      <c r="AM4" s="5" t="s">
        <v>17</v>
      </c>
      <c r="AN4" s="4" t="s">
        <v>18</v>
      </c>
      <c r="AO4" s="638"/>
      <c r="AP4" s="6"/>
      <c r="AQ4" s="6"/>
      <c r="AR4" s="6"/>
      <c r="AS4" s="6"/>
      <c r="AT4" s="6"/>
      <c r="AU4" s="6"/>
      <c r="AV4" s="7"/>
      <c r="AW4" s="8"/>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row>
    <row r="5" spans="1:185" ht="69" customHeight="1" x14ac:dyDescent="0.5">
      <c r="A5" s="624" t="s">
        <v>35</v>
      </c>
      <c r="B5" s="628"/>
      <c r="C5" s="22" t="s">
        <v>65</v>
      </c>
      <c r="D5" s="50" t="e">
        <f>D11+D17+D24+D30+D36+D42+D48+D54+D60+D66+D72+D78+D84+D90+D96+D102+D108+D114+D120+D126+D132+D138+D144</f>
        <v>#REF!</v>
      </c>
      <c r="E5" s="50" t="e">
        <f t="shared" ref="E5:L5" si="0">E11+E17+E24+E30+E36+E42+E48+E54+E60+E66+E72+E78+E84+E90+E96+E102+E108+E114+E120+E126+E132+E138+E144</f>
        <v>#REF!</v>
      </c>
      <c r="F5" s="50" t="e">
        <f t="shared" si="0"/>
        <v>#REF!</v>
      </c>
      <c r="G5" s="50" t="e">
        <f t="shared" si="0"/>
        <v>#REF!</v>
      </c>
      <c r="H5" s="50" t="e">
        <f t="shared" si="0"/>
        <v>#REF!</v>
      </c>
      <c r="I5" s="50" t="e">
        <f t="shared" si="0"/>
        <v>#REF!</v>
      </c>
      <c r="J5" s="50" t="e">
        <f t="shared" si="0"/>
        <v>#REF!</v>
      </c>
      <c r="K5" s="50" t="e">
        <f t="shared" si="0"/>
        <v>#REF!</v>
      </c>
      <c r="L5" s="50" t="e">
        <f t="shared" si="0"/>
        <v>#REF!</v>
      </c>
      <c r="M5" s="37" t="e">
        <f t="shared" ref="M5:M10" si="1">IF(K5=0,0,L5/K5*100)</f>
        <v>#REF!</v>
      </c>
      <c r="N5" s="50" t="e">
        <f>N11+N17+N24+N30+N36+N42+N48+N54+N60+N66+N72+N78+N84+N90+N96+N102+N108+N114+N120+N126+N132+N138+N144</f>
        <v>#REF!</v>
      </c>
      <c r="O5" s="37" t="e">
        <f t="shared" ref="O5:O10" si="2">IF(L5=0,0,N5/L5*100)</f>
        <v>#REF!</v>
      </c>
      <c r="P5" s="26"/>
      <c r="Q5" s="26"/>
      <c r="R5" s="26">
        <f t="shared" ref="R5:R65" si="3">IF(P5=0,0,Q5/P5*100)</f>
        <v>0</v>
      </c>
      <c r="S5" s="26"/>
      <c r="T5" s="26">
        <f t="shared" ref="T5:T65" si="4">IF(Q5=0,0,S5/Q5*100)</f>
        <v>0</v>
      </c>
      <c r="U5" s="26"/>
      <c r="V5" s="26"/>
      <c r="W5" s="26">
        <f t="shared" ref="W5:W65" si="5">IF(U5=0,0,V5/U5*100)</f>
        <v>0</v>
      </c>
      <c r="X5" s="26"/>
      <c r="Y5" s="26">
        <f t="shared" ref="Y5:Y65" si="6">IF(V5=0,0,X5/V5*100)</f>
        <v>0</v>
      </c>
      <c r="Z5" s="26"/>
      <c r="AA5" s="26"/>
      <c r="AB5" s="26">
        <f t="shared" ref="AB5:AB65" si="7">IF(Z5=0,0,AA5/Z5*100)</f>
        <v>0</v>
      </c>
      <c r="AC5" s="26"/>
      <c r="AD5" s="26">
        <f t="shared" ref="AD5:AD65" si="8">IF(AA5=0,0,AC5/AA5*100)</f>
        <v>0</v>
      </c>
      <c r="AE5" s="26"/>
      <c r="AF5" s="26"/>
      <c r="AG5" s="26">
        <f t="shared" ref="AG5:AG65" si="9">IF(AE5=0,0,AF5/AE5*100)</f>
        <v>0</v>
      </c>
      <c r="AH5" s="26"/>
      <c r="AI5" s="26">
        <f t="shared" ref="AI5:AI65" si="10">IF(AF5=0,0,AH5/AF5*100)</f>
        <v>0</v>
      </c>
      <c r="AJ5" s="26"/>
      <c r="AK5" s="26"/>
      <c r="AL5" s="26">
        <f t="shared" ref="AL5:AL65" si="11">IF(AJ5=0,0,AK5/AJ5*100)</f>
        <v>0</v>
      </c>
      <c r="AM5" s="27"/>
      <c r="AN5" s="26">
        <f>IF(AK5=0,0,AM5/AK5*100)</f>
        <v>0</v>
      </c>
      <c r="AO5" s="630"/>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row>
    <row r="6" spans="1:185" ht="95.25" customHeight="1" x14ac:dyDescent="0.5">
      <c r="A6" s="628"/>
      <c r="B6" s="628"/>
      <c r="C6" s="22" t="s">
        <v>19</v>
      </c>
      <c r="D6" s="50" t="e">
        <f>D12+D18+D25+D31+D37+D43+D49+D55+D61+D67+D73+D79+D85+D91+D97+D103+D109+D115+D121+D127+D133+D139+D145</f>
        <v>#REF!</v>
      </c>
      <c r="E6" s="50" t="e">
        <f t="shared" ref="E6:L6" si="12">E12+E18+E25+E31+E37+E43+E49+E55+E61+E67+E73+E79+E85+E91+E97+E103+E109+E115+E121+E127+E133+E139+E145</f>
        <v>#REF!</v>
      </c>
      <c r="F6" s="50" t="e">
        <f t="shared" si="12"/>
        <v>#REF!</v>
      </c>
      <c r="G6" s="50" t="e">
        <f t="shared" si="12"/>
        <v>#REF!</v>
      </c>
      <c r="H6" s="50" t="e">
        <f t="shared" si="12"/>
        <v>#REF!</v>
      </c>
      <c r="I6" s="50" t="e">
        <f t="shared" si="12"/>
        <v>#REF!</v>
      </c>
      <c r="J6" s="50" t="e">
        <f t="shared" si="12"/>
        <v>#REF!</v>
      </c>
      <c r="K6" s="50" t="e">
        <f t="shared" si="12"/>
        <v>#REF!</v>
      </c>
      <c r="L6" s="50" t="e">
        <f t="shared" si="12"/>
        <v>#REF!</v>
      </c>
      <c r="M6" s="37" t="e">
        <f t="shared" si="1"/>
        <v>#REF!</v>
      </c>
      <c r="N6" s="50" t="e">
        <f>N12+N18+N25+N31+N37+N43+N49+N55+N61+N67+N73+N79+N85+N91+N97+N103+N109+N115+N121+N127+N133+N139+N145</f>
        <v>#REF!</v>
      </c>
      <c r="O6" s="37" t="e">
        <f>IF(L6=0,0,N6/L6*100)</f>
        <v>#REF!</v>
      </c>
      <c r="P6" s="26"/>
      <c r="Q6" s="26"/>
      <c r="R6" s="26">
        <f t="shared" si="3"/>
        <v>0</v>
      </c>
      <c r="S6" s="26"/>
      <c r="T6" s="26">
        <f t="shared" si="4"/>
        <v>0</v>
      </c>
      <c r="U6" s="26"/>
      <c r="V6" s="26"/>
      <c r="W6" s="26">
        <f t="shared" si="5"/>
        <v>0</v>
      </c>
      <c r="X6" s="26"/>
      <c r="Y6" s="26">
        <f t="shared" si="6"/>
        <v>0</v>
      </c>
      <c r="Z6" s="26"/>
      <c r="AA6" s="26"/>
      <c r="AB6" s="26">
        <f t="shared" si="7"/>
        <v>0</v>
      </c>
      <c r="AC6" s="26"/>
      <c r="AD6" s="26">
        <f t="shared" si="8"/>
        <v>0</v>
      </c>
      <c r="AE6" s="26"/>
      <c r="AF6" s="26"/>
      <c r="AG6" s="26">
        <f t="shared" si="9"/>
        <v>0</v>
      </c>
      <c r="AH6" s="26"/>
      <c r="AI6" s="26">
        <f t="shared" si="10"/>
        <v>0</v>
      </c>
      <c r="AJ6" s="26"/>
      <c r="AK6" s="26"/>
      <c r="AL6" s="26">
        <f t="shared" si="11"/>
        <v>0</v>
      </c>
      <c r="AM6" s="27"/>
      <c r="AN6" s="26">
        <f>IF(AK6=0,0,AM6/AK6*100)</f>
        <v>0</v>
      </c>
      <c r="AO6" s="630"/>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row>
    <row r="7" spans="1:185" ht="96" customHeight="1" x14ac:dyDescent="0.5">
      <c r="A7" s="628"/>
      <c r="B7" s="628"/>
      <c r="C7" s="22" t="s">
        <v>36</v>
      </c>
      <c r="D7" s="50" t="e">
        <f>D13+D20+D26+D32+D38+D44+D50+D56+D62+D68+D74+D80+D86+D92+D98+D104+D110+D116+D122+D128+D134+D140+D146</f>
        <v>#REF!</v>
      </c>
      <c r="E7" s="50" t="e">
        <f t="shared" ref="E7:L7" si="13">E13+E20+E26+E32+E38+E44+E50+E56+E62+E68+E74+E80+E86+E92+E98+E104+E110+E116+E122+E128+E134+E140+E146</f>
        <v>#REF!</v>
      </c>
      <c r="F7" s="50" t="e">
        <f t="shared" si="13"/>
        <v>#REF!</v>
      </c>
      <c r="G7" s="50" t="e">
        <f t="shared" si="13"/>
        <v>#REF!</v>
      </c>
      <c r="H7" s="50" t="e">
        <f t="shared" si="13"/>
        <v>#REF!</v>
      </c>
      <c r="I7" s="50" t="e">
        <f t="shared" si="13"/>
        <v>#REF!</v>
      </c>
      <c r="J7" s="50" t="e">
        <f t="shared" si="13"/>
        <v>#REF!</v>
      </c>
      <c r="K7" s="50" t="e">
        <f t="shared" si="13"/>
        <v>#REF!</v>
      </c>
      <c r="L7" s="50" t="e">
        <f t="shared" si="13"/>
        <v>#REF!</v>
      </c>
      <c r="M7" s="37" t="e">
        <f t="shared" si="1"/>
        <v>#REF!</v>
      </c>
      <c r="N7" s="50" t="e">
        <f>N13+N20+N26+N32+N38+N44+N50+N56+N62+N68+N74+N80+N86+N92+N98+N104+N110+N116+N122+N128+N134+N140+N146</f>
        <v>#REF!</v>
      </c>
      <c r="O7" s="37" t="e">
        <f t="shared" si="2"/>
        <v>#REF!</v>
      </c>
      <c r="P7" s="26"/>
      <c r="Q7" s="26"/>
      <c r="R7" s="26">
        <f t="shared" si="3"/>
        <v>0</v>
      </c>
      <c r="S7" s="26"/>
      <c r="T7" s="26">
        <f t="shared" si="4"/>
        <v>0</v>
      </c>
      <c r="U7" s="26"/>
      <c r="V7" s="26"/>
      <c r="W7" s="26">
        <f t="shared" si="5"/>
        <v>0</v>
      </c>
      <c r="X7" s="26"/>
      <c r="Y7" s="26">
        <f t="shared" si="6"/>
        <v>0</v>
      </c>
      <c r="Z7" s="26"/>
      <c r="AA7" s="26"/>
      <c r="AB7" s="26">
        <f t="shared" si="7"/>
        <v>0</v>
      </c>
      <c r="AC7" s="26"/>
      <c r="AD7" s="26">
        <f t="shared" si="8"/>
        <v>0</v>
      </c>
      <c r="AE7" s="26"/>
      <c r="AF7" s="26"/>
      <c r="AG7" s="26">
        <f t="shared" si="9"/>
        <v>0</v>
      </c>
      <c r="AH7" s="26"/>
      <c r="AI7" s="26">
        <f t="shared" si="10"/>
        <v>0</v>
      </c>
      <c r="AJ7" s="26"/>
      <c r="AK7" s="26"/>
      <c r="AL7" s="26">
        <f t="shared" si="11"/>
        <v>0</v>
      </c>
      <c r="AM7" s="27"/>
      <c r="AN7" s="26">
        <f>IF(AK7=0,0,AM7/AK7*100)</f>
        <v>0</v>
      </c>
      <c r="AO7" s="630"/>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row>
    <row r="8" spans="1:185" ht="72.75" customHeight="1" x14ac:dyDescent="0.5">
      <c r="A8" s="628"/>
      <c r="B8" s="628"/>
      <c r="C8" s="28" t="s">
        <v>20</v>
      </c>
      <c r="D8" s="50" t="e">
        <f>D14+D21+D27+D33+D39+D45+D51+D57+D63+D69+D75+D81+D87+D93+D99+D105+D111+D117+D123+D129+D135+D141+D147</f>
        <v>#REF!</v>
      </c>
      <c r="E8" s="50" t="e">
        <f t="shared" ref="E8:L8" si="14">E14+E21+E27+E33+E39+E45+E51+E57+E63+E69+E75+E81+E87+E93+E99+E105+E111+E117+E123+E129+E135+E141+E147</f>
        <v>#REF!</v>
      </c>
      <c r="F8" s="50" t="e">
        <f t="shared" si="14"/>
        <v>#REF!</v>
      </c>
      <c r="G8" s="50" t="e">
        <f t="shared" si="14"/>
        <v>#REF!</v>
      </c>
      <c r="H8" s="50" t="e">
        <f t="shared" si="14"/>
        <v>#REF!</v>
      </c>
      <c r="I8" s="50" t="e">
        <f t="shared" si="14"/>
        <v>#REF!</v>
      </c>
      <c r="J8" s="50" t="e">
        <f t="shared" si="14"/>
        <v>#REF!</v>
      </c>
      <c r="K8" s="50" t="e">
        <f t="shared" si="14"/>
        <v>#REF!</v>
      </c>
      <c r="L8" s="50" t="e">
        <f t="shared" si="14"/>
        <v>#REF!</v>
      </c>
      <c r="M8" s="37" t="e">
        <f t="shared" si="1"/>
        <v>#REF!</v>
      </c>
      <c r="N8" s="50" t="e">
        <f>N14+N21+N27+N33+N39+N45+N51+N57+N63+N69+N75+N81+N87+N93+N99+N105+N111+N117+N123+N129+N135+N141+N147</f>
        <v>#REF!</v>
      </c>
      <c r="O8" s="37" t="e">
        <f t="shared" si="2"/>
        <v>#REF!</v>
      </c>
      <c r="P8" s="26"/>
      <c r="Q8" s="26"/>
      <c r="R8" s="26">
        <f t="shared" si="3"/>
        <v>0</v>
      </c>
      <c r="S8" s="26"/>
      <c r="T8" s="26">
        <f t="shared" si="4"/>
        <v>0</v>
      </c>
      <c r="U8" s="26"/>
      <c r="V8" s="26"/>
      <c r="W8" s="26">
        <f t="shared" si="5"/>
        <v>0</v>
      </c>
      <c r="X8" s="26"/>
      <c r="Y8" s="26">
        <f t="shared" si="6"/>
        <v>0</v>
      </c>
      <c r="Z8" s="26"/>
      <c r="AA8" s="26"/>
      <c r="AB8" s="26">
        <f t="shared" si="7"/>
        <v>0</v>
      </c>
      <c r="AC8" s="26"/>
      <c r="AD8" s="26">
        <f t="shared" si="8"/>
        <v>0</v>
      </c>
      <c r="AE8" s="26"/>
      <c r="AF8" s="26"/>
      <c r="AG8" s="26">
        <f t="shared" si="9"/>
        <v>0</v>
      </c>
      <c r="AH8" s="26"/>
      <c r="AI8" s="26">
        <f t="shared" si="10"/>
        <v>0</v>
      </c>
      <c r="AJ8" s="26"/>
      <c r="AK8" s="26"/>
      <c r="AL8" s="26">
        <f t="shared" si="11"/>
        <v>0</v>
      </c>
      <c r="AM8" s="27"/>
      <c r="AN8" s="26">
        <f>IF(AK8=0,0,AM8/AK8*100)</f>
        <v>0</v>
      </c>
      <c r="AO8" s="630"/>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row>
    <row r="9" spans="1:185" ht="62.25" customHeight="1" x14ac:dyDescent="0.5">
      <c r="A9" s="628"/>
      <c r="B9" s="628"/>
      <c r="C9" s="23" t="s">
        <v>21</v>
      </c>
      <c r="D9" s="50" t="e">
        <f>SUM(D5:D8)</f>
        <v>#REF!</v>
      </c>
      <c r="E9" s="50" t="e">
        <f t="shared" ref="E9:L9" si="15">SUM(E5:E8)</f>
        <v>#REF!</v>
      </c>
      <c r="F9" s="50" t="e">
        <f t="shared" si="15"/>
        <v>#REF!</v>
      </c>
      <c r="G9" s="50" t="e">
        <f t="shared" si="15"/>
        <v>#REF!</v>
      </c>
      <c r="H9" s="50" t="e">
        <f t="shared" si="15"/>
        <v>#REF!</v>
      </c>
      <c r="I9" s="50" t="e">
        <f t="shared" si="15"/>
        <v>#REF!</v>
      </c>
      <c r="J9" s="50" t="e">
        <f t="shared" si="15"/>
        <v>#REF!</v>
      </c>
      <c r="K9" s="50" t="e">
        <f t="shared" si="15"/>
        <v>#REF!</v>
      </c>
      <c r="L9" s="50" t="e">
        <f t="shared" si="15"/>
        <v>#REF!</v>
      </c>
      <c r="M9" s="37" t="e">
        <f t="shared" si="1"/>
        <v>#REF!</v>
      </c>
      <c r="N9" s="50" t="e">
        <f>SUM(N5:N8)</f>
        <v>#REF!</v>
      </c>
      <c r="O9" s="37" t="e">
        <f t="shared" si="2"/>
        <v>#REF!</v>
      </c>
      <c r="P9" s="26"/>
      <c r="Q9" s="26"/>
      <c r="R9" s="26">
        <f>R6+R7+R8</f>
        <v>0</v>
      </c>
      <c r="S9" s="26"/>
      <c r="T9" s="26">
        <f>T6+T7+T8</f>
        <v>0</v>
      </c>
      <c r="U9" s="26"/>
      <c r="V9" s="26"/>
      <c r="W9" s="26">
        <f>W6+W7+W8</f>
        <v>0</v>
      </c>
      <c r="X9" s="26"/>
      <c r="Y9" s="26">
        <f>Y6+Y7+Y8</f>
        <v>0</v>
      </c>
      <c r="Z9" s="26"/>
      <c r="AA9" s="26"/>
      <c r="AB9" s="26">
        <f>AB6+AB7+AB8</f>
        <v>0</v>
      </c>
      <c r="AC9" s="26"/>
      <c r="AD9" s="26">
        <f>AD6+AD7+AD8</f>
        <v>0</v>
      </c>
      <c r="AE9" s="26"/>
      <c r="AF9" s="26"/>
      <c r="AG9" s="26">
        <f>AG6+AG7+AG8</f>
        <v>0</v>
      </c>
      <c r="AH9" s="26"/>
      <c r="AI9" s="26">
        <f>AI6+AI7+AI8</f>
        <v>0</v>
      </c>
      <c r="AJ9" s="26"/>
      <c r="AK9" s="26"/>
      <c r="AL9" s="26">
        <f>AL6+AL7+AL8</f>
        <v>0</v>
      </c>
      <c r="AM9" s="26"/>
      <c r="AN9" s="26">
        <f>AN6+AN7+AN8</f>
        <v>0</v>
      </c>
      <c r="AO9" s="630"/>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row>
    <row r="10" spans="1:185" ht="93" customHeight="1" x14ac:dyDescent="0.5">
      <c r="A10" s="628"/>
      <c r="B10" s="628"/>
      <c r="C10" s="23" t="s">
        <v>22</v>
      </c>
      <c r="D10" s="51">
        <f>D16+D23+D29+D35+D41+D47+D53+D59+D65+D71+D77+D83+D89+D95+D101+D107+D113+D119+D125+D131+D137+D143</f>
        <v>0</v>
      </c>
      <c r="E10" s="51">
        <f>E16+E23+E29+E35+E41+E47+E53+E59+E65+E71+E77+E83+E89+E95+E101+E107+E113+E119+E125+E131+E137+E143</f>
        <v>0</v>
      </c>
      <c r="F10" s="25">
        <f>F16+F23+F29+F35+F41+F47+F53+F59+F65+F71+F77+F83+F89+F95+F101+F107+F113+F119+F125+F131+F137+F143</f>
        <v>822865</v>
      </c>
      <c r="G10" s="25">
        <f>G16+G23+G29+G35+G41+G47+G53+G59+G65+G71+G77+G83+G89+G95+G101+G107+G113+G119+G125+G131+G137+G143</f>
        <v>227564.4</v>
      </c>
      <c r="H10" s="26">
        <f>IF(F10=0,0,G10/F10*100)</f>
        <v>27.7</v>
      </c>
      <c r="I10" s="25">
        <f>I16+I23+I29+I35+I41+I47+I53+I59+I65+I71+I77+I83+I89+I95+I101+I107+I113+I119+I125+I131+I137+I143</f>
        <v>1214362.7</v>
      </c>
      <c r="J10" s="26">
        <f t="shared" ref="J10:J69" si="16">IF(G10=0,0,I10/G10*100)</f>
        <v>533.6</v>
      </c>
      <c r="K10" s="32">
        <f>K16+K23+K29+K35+K41+K47+K53+K59+K65+K71+K77+K83+K89+K95+K101+K107+K113+K119+K125+K131+K137+K143</f>
        <v>0</v>
      </c>
      <c r="L10" s="32">
        <f>L16+L23+L29+L35+L41+L47+L53+L59+L65+L71+L77+L83+L89+L95+L101+L107+L113+L119+L125+L131+L137+L143</f>
        <v>0</v>
      </c>
      <c r="M10" s="37">
        <f t="shared" si="1"/>
        <v>0</v>
      </c>
      <c r="N10" s="32">
        <f>N16+N23+N29+N35+N41+N47+N53+N59+N65+N71+N77+N83+N89+N95+N101+N107+N113+N119+N125+N131+N137+N143</f>
        <v>0</v>
      </c>
      <c r="O10" s="37">
        <f t="shared" si="2"/>
        <v>0</v>
      </c>
      <c r="P10" s="26"/>
      <c r="Q10" s="26"/>
      <c r="R10" s="26">
        <f t="shared" si="3"/>
        <v>0</v>
      </c>
      <c r="S10" s="26"/>
      <c r="T10" s="26">
        <f t="shared" si="4"/>
        <v>0</v>
      </c>
      <c r="U10" s="26"/>
      <c r="V10" s="26"/>
      <c r="W10" s="26">
        <f t="shared" si="5"/>
        <v>0</v>
      </c>
      <c r="X10" s="26"/>
      <c r="Y10" s="26">
        <f t="shared" si="6"/>
        <v>0</v>
      </c>
      <c r="Z10" s="26"/>
      <c r="AA10" s="26"/>
      <c r="AB10" s="26">
        <f t="shared" si="7"/>
        <v>0</v>
      </c>
      <c r="AC10" s="26"/>
      <c r="AD10" s="26">
        <f t="shared" si="8"/>
        <v>0</v>
      </c>
      <c r="AE10" s="26"/>
      <c r="AF10" s="26"/>
      <c r="AG10" s="26">
        <f t="shared" si="9"/>
        <v>0</v>
      </c>
      <c r="AH10" s="26"/>
      <c r="AI10" s="26">
        <f t="shared" si="10"/>
        <v>0</v>
      </c>
      <c r="AJ10" s="26"/>
      <c r="AK10" s="26"/>
      <c r="AL10" s="26">
        <f t="shared" si="11"/>
        <v>0</v>
      </c>
      <c r="AM10" s="27"/>
      <c r="AN10" s="26">
        <f t="shared" ref="AN10:AN65" si="17">IF(AK10=0,0,AM10/AK10*100)</f>
        <v>0</v>
      </c>
      <c r="AO10" s="630"/>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row>
    <row r="11" spans="1:185" ht="73.5" customHeight="1" x14ac:dyDescent="0.5">
      <c r="A11" s="610">
        <v>1</v>
      </c>
      <c r="B11" s="622" t="s">
        <v>24</v>
      </c>
      <c r="C11" s="58" t="s">
        <v>65</v>
      </c>
      <c r="D11" s="52" t="e">
        <f>#REF!</f>
        <v>#REF!</v>
      </c>
      <c r="E11" s="52" t="e">
        <f>#REF!</f>
        <v>#REF!</v>
      </c>
      <c r="F11" s="52" t="e">
        <f>#REF!</f>
        <v>#REF!</v>
      </c>
      <c r="G11" s="52" t="e">
        <f>#REF!</f>
        <v>#REF!</v>
      </c>
      <c r="H11" s="52" t="e">
        <f>#REF!</f>
        <v>#REF!</v>
      </c>
      <c r="I11" s="52" t="e">
        <f>#REF!</f>
        <v>#REF!</v>
      </c>
      <c r="J11" s="52" t="e">
        <f>#REF!</f>
        <v>#REF!</v>
      </c>
      <c r="K11" s="52" t="e">
        <f>#REF!</f>
        <v>#REF!</v>
      </c>
      <c r="L11" s="52" t="e">
        <f>#REF!</f>
        <v>#REF!</v>
      </c>
      <c r="M11" s="53" t="e">
        <f t="shared" ref="M11:M69" si="18">IF(K11=0,0,L11/K11*100)</f>
        <v>#REF!</v>
      </c>
      <c r="N11" s="52" t="e">
        <f>#REF!+#REF!</f>
        <v>#REF!</v>
      </c>
      <c r="O11" s="53" t="e">
        <f t="shared" ref="O11:O69" si="19">IF(L11=0,0,N11/L11*100)</f>
        <v>#REF!</v>
      </c>
      <c r="P11" s="13"/>
      <c r="Q11" s="13"/>
      <c r="R11" s="10">
        <f t="shared" si="3"/>
        <v>0</v>
      </c>
      <c r="S11" s="13"/>
      <c r="T11" s="10">
        <f t="shared" si="4"/>
        <v>0</v>
      </c>
      <c r="U11" s="13"/>
      <c r="V11" s="13"/>
      <c r="W11" s="10">
        <f t="shared" si="5"/>
        <v>0</v>
      </c>
      <c r="X11" s="13"/>
      <c r="Y11" s="10">
        <f t="shared" si="6"/>
        <v>0</v>
      </c>
      <c r="Z11" s="13"/>
      <c r="AA11" s="13"/>
      <c r="AB11" s="10">
        <f t="shared" si="7"/>
        <v>0</v>
      </c>
      <c r="AC11" s="13"/>
      <c r="AD11" s="10">
        <f t="shared" si="8"/>
        <v>0</v>
      </c>
      <c r="AE11" s="13"/>
      <c r="AF11" s="13"/>
      <c r="AG11" s="10">
        <f t="shared" si="9"/>
        <v>0</v>
      </c>
      <c r="AH11" s="13"/>
      <c r="AI11" s="10">
        <f t="shared" si="10"/>
        <v>0</v>
      </c>
      <c r="AJ11" s="13"/>
      <c r="AK11" s="13"/>
      <c r="AL11" s="10">
        <f t="shared" si="11"/>
        <v>0</v>
      </c>
      <c r="AM11" s="14"/>
      <c r="AN11" s="10">
        <f t="shared" si="17"/>
        <v>0</v>
      </c>
      <c r="AO11" s="633" t="s">
        <v>116</v>
      </c>
      <c r="AP11" s="9"/>
      <c r="AQ11" s="9"/>
      <c r="AR11" s="9"/>
      <c r="AS11" s="9"/>
      <c r="AT11" s="9"/>
      <c r="AU11" s="9"/>
      <c r="AV11" s="9"/>
      <c r="AW11" s="9"/>
      <c r="AX11" s="9"/>
      <c r="AY11" s="11"/>
      <c r="AZ11" s="9"/>
      <c r="BA11" s="11"/>
      <c r="BB11" s="9"/>
      <c r="BC11" s="9"/>
      <c r="BD11" s="9"/>
      <c r="BE11" s="9"/>
      <c r="BF11" s="9"/>
      <c r="BG11" s="9"/>
      <c r="BH11" s="9"/>
      <c r="BI11" s="9"/>
      <c r="BJ11" s="9"/>
      <c r="BK11" s="11"/>
      <c r="BL11" s="9"/>
      <c r="BM11" s="11"/>
      <c r="BN11" s="9"/>
      <c r="BO11" s="9"/>
      <c r="BP11" s="9"/>
      <c r="BQ11" s="11"/>
      <c r="BR11" s="9"/>
      <c r="BS11" s="11"/>
      <c r="BT11" s="9"/>
      <c r="BU11" s="9"/>
      <c r="BV11" s="9"/>
      <c r="BW11" s="11"/>
      <c r="BX11" s="9"/>
      <c r="BY11" s="11"/>
      <c r="BZ11" s="9"/>
      <c r="CA11" s="9"/>
      <c r="CB11" s="9"/>
      <c r="CC11" s="9"/>
      <c r="CD11" s="9"/>
      <c r="CE11" s="9"/>
      <c r="CF11" s="9"/>
      <c r="CG11" s="9"/>
      <c r="CH11" s="9"/>
      <c r="CI11" s="9"/>
      <c r="CJ11" s="9"/>
      <c r="CK11" s="9"/>
      <c r="CL11" s="9"/>
      <c r="CM11" s="9"/>
      <c r="CN11" s="9"/>
      <c r="CO11" s="11"/>
      <c r="CP11" s="9"/>
      <c r="CQ11" s="11"/>
      <c r="CR11" s="9"/>
      <c r="CS11" s="9"/>
      <c r="CT11" s="9"/>
      <c r="CU11" s="11"/>
      <c r="CV11" s="9"/>
      <c r="CW11" s="11"/>
      <c r="CX11" s="9"/>
      <c r="CY11" s="9"/>
      <c r="CZ11" s="9"/>
      <c r="DA11" s="11"/>
      <c r="DB11" s="9"/>
      <c r="DC11" s="9"/>
      <c r="DD11" s="9"/>
      <c r="DE11" s="9"/>
      <c r="DF11" s="9"/>
      <c r="DG11" s="11"/>
      <c r="DH11" s="9"/>
      <c r="DI11" s="11"/>
      <c r="DJ11" s="9"/>
      <c r="DK11" s="9"/>
      <c r="DL11" s="9"/>
      <c r="DM11" s="9"/>
      <c r="DN11" s="9"/>
      <c r="DO11" s="9"/>
      <c r="DP11" s="9"/>
      <c r="DQ11" s="9"/>
      <c r="DR11" s="9"/>
      <c r="DS11" s="11"/>
      <c r="DT11" s="9"/>
      <c r="DU11" s="11"/>
      <c r="DV11" s="9"/>
      <c r="DW11" s="9"/>
      <c r="DX11" s="9"/>
      <c r="DY11" s="11"/>
      <c r="DZ11" s="9"/>
      <c r="EA11" s="11"/>
      <c r="EB11" s="9"/>
      <c r="EC11" s="9"/>
      <c r="ED11" s="9"/>
      <c r="EE11" s="11"/>
      <c r="EF11" s="9"/>
      <c r="EG11" s="11"/>
      <c r="EH11" s="9"/>
      <c r="EI11" s="9"/>
      <c r="EJ11" s="9"/>
      <c r="EK11" s="11"/>
      <c r="EL11" s="9"/>
      <c r="EM11" s="11"/>
      <c r="EN11" s="9"/>
      <c r="EO11" s="9"/>
      <c r="EP11" s="9"/>
      <c r="EQ11" s="11"/>
      <c r="ER11" s="9"/>
      <c r="ES11" s="11"/>
      <c r="ET11" s="9"/>
      <c r="EU11" s="9"/>
      <c r="EV11" s="9"/>
      <c r="EW11" s="11"/>
      <c r="EX11" s="9"/>
      <c r="EY11" s="11"/>
      <c r="EZ11" s="9"/>
      <c r="FA11" s="9"/>
      <c r="FB11" s="9"/>
      <c r="FC11" s="9"/>
      <c r="FD11" s="9"/>
      <c r="FE11" s="9"/>
      <c r="FF11" s="9"/>
      <c r="FG11" s="9"/>
      <c r="FH11" s="9"/>
      <c r="FI11" s="9"/>
      <c r="FJ11" s="9"/>
      <c r="FK11" s="9"/>
      <c r="FL11" s="9"/>
      <c r="FM11" s="9"/>
      <c r="FN11" s="9"/>
      <c r="FO11" s="9"/>
      <c r="FP11" s="9"/>
      <c r="FQ11" s="9"/>
      <c r="FR11" s="9"/>
      <c r="FS11" s="9"/>
      <c r="FT11" s="9"/>
      <c r="FU11" s="11"/>
      <c r="FV11" s="9"/>
      <c r="FW11" s="11"/>
      <c r="FX11" s="9"/>
      <c r="FY11" s="9"/>
      <c r="FZ11" s="9"/>
      <c r="GA11" s="11"/>
      <c r="GB11" s="9"/>
      <c r="GC11" s="11"/>
    </row>
    <row r="12" spans="1:185" ht="324.75" customHeight="1" x14ac:dyDescent="0.5">
      <c r="A12" s="610"/>
      <c r="B12" s="623"/>
      <c r="C12" s="58" t="s">
        <v>19</v>
      </c>
      <c r="D12" s="52" t="e">
        <f>#REF!</f>
        <v>#REF!</v>
      </c>
      <c r="E12" s="52" t="e">
        <f>#REF!</f>
        <v>#REF!</v>
      </c>
      <c r="F12" s="52" t="e">
        <f>#REF!</f>
        <v>#REF!</v>
      </c>
      <c r="G12" s="52" t="e">
        <f>#REF!</f>
        <v>#REF!</v>
      </c>
      <c r="H12" s="52" t="e">
        <f>#REF!</f>
        <v>#REF!</v>
      </c>
      <c r="I12" s="52" t="e">
        <f>#REF!</f>
        <v>#REF!</v>
      </c>
      <c r="J12" s="52" t="e">
        <f>#REF!</f>
        <v>#REF!</v>
      </c>
      <c r="K12" s="52" t="e">
        <f>#REF!</f>
        <v>#REF!</v>
      </c>
      <c r="L12" s="52" t="e">
        <f>#REF!</f>
        <v>#REF!</v>
      </c>
      <c r="M12" s="53" t="e">
        <f t="shared" si="18"/>
        <v>#REF!</v>
      </c>
      <c r="N12" s="52" t="e">
        <f>#REF!</f>
        <v>#REF!</v>
      </c>
      <c r="O12" s="53" t="e">
        <f t="shared" si="19"/>
        <v>#REF!</v>
      </c>
      <c r="P12" s="13"/>
      <c r="Q12" s="13"/>
      <c r="R12" s="10">
        <f t="shared" si="3"/>
        <v>0</v>
      </c>
      <c r="S12" s="13"/>
      <c r="T12" s="10">
        <f t="shared" si="4"/>
        <v>0</v>
      </c>
      <c r="U12" s="13"/>
      <c r="V12" s="13"/>
      <c r="W12" s="10">
        <f t="shared" si="5"/>
        <v>0</v>
      </c>
      <c r="X12" s="13"/>
      <c r="Y12" s="10">
        <f t="shared" si="6"/>
        <v>0</v>
      </c>
      <c r="Z12" s="13"/>
      <c r="AA12" s="13"/>
      <c r="AB12" s="10">
        <f t="shared" si="7"/>
        <v>0</v>
      </c>
      <c r="AC12" s="13"/>
      <c r="AD12" s="10">
        <f t="shared" si="8"/>
        <v>0</v>
      </c>
      <c r="AE12" s="13"/>
      <c r="AF12" s="13"/>
      <c r="AG12" s="10">
        <f t="shared" si="9"/>
        <v>0</v>
      </c>
      <c r="AH12" s="13"/>
      <c r="AI12" s="10">
        <f t="shared" si="10"/>
        <v>0</v>
      </c>
      <c r="AJ12" s="13"/>
      <c r="AK12" s="13"/>
      <c r="AL12" s="10">
        <f t="shared" si="11"/>
        <v>0</v>
      </c>
      <c r="AM12" s="14"/>
      <c r="AN12" s="10">
        <f t="shared" si="17"/>
        <v>0</v>
      </c>
      <c r="AO12" s="634"/>
      <c r="AP12" s="9"/>
      <c r="AQ12" s="9"/>
      <c r="AR12" s="9"/>
      <c r="AS12" s="9"/>
      <c r="AT12" s="9"/>
      <c r="AU12" s="9"/>
      <c r="AV12" s="9"/>
      <c r="AW12" s="9"/>
      <c r="AX12" s="9"/>
      <c r="AY12" s="11"/>
      <c r="AZ12" s="9"/>
      <c r="BA12" s="11"/>
      <c r="BB12" s="9"/>
      <c r="BC12" s="9"/>
      <c r="BD12" s="9"/>
      <c r="BE12" s="9"/>
      <c r="BF12" s="9"/>
      <c r="BG12" s="9"/>
      <c r="BH12" s="9"/>
      <c r="BI12" s="9"/>
      <c r="BJ12" s="9"/>
      <c r="BK12" s="11"/>
      <c r="BL12" s="9"/>
      <c r="BM12" s="11"/>
      <c r="BN12" s="9"/>
      <c r="BO12" s="9"/>
      <c r="BP12" s="9"/>
      <c r="BQ12" s="11"/>
      <c r="BR12" s="9"/>
      <c r="BS12" s="11"/>
      <c r="BT12" s="9"/>
      <c r="BU12" s="9"/>
      <c r="BV12" s="9"/>
      <c r="BW12" s="11"/>
      <c r="BX12" s="9"/>
      <c r="BY12" s="11"/>
      <c r="BZ12" s="9"/>
      <c r="CA12" s="9"/>
      <c r="CB12" s="9"/>
      <c r="CC12" s="9"/>
      <c r="CD12" s="9"/>
      <c r="CE12" s="9"/>
      <c r="CF12" s="9"/>
      <c r="CG12" s="9"/>
      <c r="CH12" s="9"/>
      <c r="CI12" s="9"/>
      <c r="CJ12" s="9"/>
      <c r="CK12" s="9"/>
      <c r="CL12" s="9"/>
      <c r="CM12" s="9"/>
      <c r="CN12" s="9"/>
      <c r="CO12" s="11"/>
      <c r="CP12" s="9"/>
      <c r="CQ12" s="11"/>
      <c r="CR12" s="9"/>
      <c r="CS12" s="9"/>
      <c r="CT12" s="9"/>
      <c r="CU12" s="11"/>
      <c r="CV12" s="9"/>
      <c r="CW12" s="11"/>
      <c r="CX12" s="9"/>
      <c r="CY12" s="9"/>
      <c r="CZ12" s="9"/>
      <c r="DA12" s="11"/>
      <c r="DB12" s="9"/>
      <c r="DC12" s="9"/>
      <c r="DD12" s="9"/>
      <c r="DE12" s="9"/>
      <c r="DF12" s="9"/>
      <c r="DG12" s="11"/>
      <c r="DH12" s="9"/>
      <c r="DI12" s="11"/>
      <c r="DJ12" s="9"/>
      <c r="DK12" s="9"/>
      <c r="DL12" s="9"/>
      <c r="DM12" s="9"/>
      <c r="DN12" s="9"/>
      <c r="DO12" s="9"/>
      <c r="DP12" s="9"/>
      <c r="DQ12" s="9"/>
      <c r="DR12" s="9"/>
      <c r="DS12" s="11"/>
      <c r="DT12" s="9"/>
      <c r="DU12" s="11"/>
      <c r="DV12" s="9"/>
      <c r="DW12" s="9"/>
      <c r="DX12" s="9"/>
      <c r="DY12" s="11"/>
      <c r="DZ12" s="9"/>
      <c r="EA12" s="11"/>
      <c r="EB12" s="9"/>
      <c r="EC12" s="9"/>
      <c r="ED12" s="9"/>
      <c r="EE12" s="11"/>
      <c r="EF12" s="9"/>
      <c r="EG12" s="11"/>
      <c r="EH12" s="9"/>
      <c r="EI12" s="9"/>
      <c r="EJ12" s="9"/>
      <c r="EK12" s="11"/>
      <c r="EL12" s="9"/>
      <c r="EM12" s="11"/>
      <c r="EN12" s="9"/>
      <c r="EO12" s="9"/>
      <c r="EP12" s="9"/>
      <c r="EQ12" s="11"/>
      <c r="ER12" s="9"/>
      <c r="ES12" s="11"/>
      <c r="ET12" s="9"/>
      <c r="EU12" s="9"/>
      <c r="EV12" s="9"/>
      <c r="EW12" s="11"/>
      <c r="EX12" s="9"/>
      <c r="EY12" s="11"/>
      <c r="EZ12" s="9"/>
      <c r="FA12" s="9"/>
      <c r="FB12" s="9"/>
      <c r="FC12" s="9"/>
      <c r="FD12" s="9"/>
      <c r="FE12" s="9"/>
      <c r="FF12" s="9"/>
      <c r="FG12" s="9"/>
      <c r="FH12" s="9"/>
      <c r="FI12" s="9"/>
      <c r="FJ12" s="9"/>
      <c r="FK12" s="9"/>
      <c r="FL12" s="9"/>
      <c r="FM12" s="9"/>
      <c r="FN12" s="9"/>
      <c r="FO12" s="9"/>
      <c r="FP12" s="9"/>
      <c r="FQ12" s="9"/>
      <c r="FR12" s="9"/>
      <c r="FS12" s="9"/>
      <c r="FT12" s="9"/>
      <c r="FU12" s="11"/>
      <c r="FV12" s="9"/>
      <c r="FW12" s="11"/>
      <c r="FX12" s="9"/>
      <c r="FY12" s="9"/>
      <c r="FZ12" s="9"/>
      <c r="GA12" s="11"/>
      <c r="GB12" s="9"/>
      <c r="GC12" s="11"/>
    </row>
    <row r="13" spans="1:185" ht="111.75" customHeight="1" x14ac:dyDescent="0.5">
      <c r="A13" s="610"/>
      <c r="B13" s="623"/>
      <c r="C13" s="58" t="s">
        <v>36</v>
      </c>
      <c r="D13" s="52" t="e">
        <f>#REF!+#REF!</f>
        <v>#REF!</v>
      </c>
      <c r="E13" s="52" t="e">
        <f>#REF!+#REF!</f>
        <v>#REF!</v>
      </c>
      <c r="F13" s="52" t="e">
        <f>#REF!+#REF!</f>
        <v>#REF!</v>
      </c>
      <c r="G13" s="52" t="e">
        <f>#REF!+#REF!</f>
        <v>#REF!</v>
      </c>
      <c r="H13" s="52" t="e">
        <f>#REF!+#REF!</f>
        <v>#REF!</v>
      </c>
      <c r="I13" s="52" t="e">
        <f>#REF!+#REF!</f>
        <v>#REF!</v>
      </c>
      <c r="J13" s="52" t="e">
        <f>#REF!+#REF!</f>
        <v>#REF!</v>
      </c>
      <c r="K13" s="52" t="e">
        <f>#REF!+#REF!</f>
        <v>#REF!</v>
      </c>
      <c r="L13" s="52" t="e">
        <f>#REF!+#REF!</f>
        <v>#REF!</v>
      </c>
      <c r="M13" s="53" t="e">
        <f t="shared" si="18"/>
        <v>#REF!</v>
      </c>
      <c r="N13" s="52" t="e">
        <f>#REF!+#REF!</f>
        <v>#REF!</v>
      </c>
      <c r="O13" s="53" t="e">
        <f t="shared" si="19"/>
        <v>#REF!</v>
      </c>
      <c r="P13" s="13"/>
      <c r="Q13" s="13"/>
      <c r="R13" s="10">
        <f t="shared" si="3"/>
        <v>0</v>
      </c>
      <c r="S13" s="13"/>
      <c r="T13" s="10">
        <f t="shared" si="4"/>
        <v>0</v>
      </c>
      <c r="U13" s="13"/>
      <c r="V13" s="13"/>
      <c r="W13" s="10">
        <f t="shared" si="5"/>
        <v>0</v>
      </c>
      <c r="X13" s="13"/>
      <c r="Y13" s="10">
        <f t="shared" si="6"/>
        <v>0</v>
      </c>
      <c r="Z13" s="13"/>
      <c r="AA13" s="13"/>
      <c r="AB13" s="10">
        <f t="shared" si="7"/>
        <v>0</v>
      </c>
      <c r="AC13" s="13"/>
      <c r="AD13" s="10">
        <f t="shared" si="8"/>
        <v>0</v>
      </c>
      <c r="AE13" s="13"/>
      <c r="AF13" s="13"/>
      <c r="AG13" s="10">
        <f t="shared" si="9"/>
        <v>0</v>
      </c>
      <c r="AH13" s="13"/>
      <c r="AI13" s="10">
        <f t="shared" si="10"/>
        <v>0</v>
      </c>
      <c r="AJ13" s="13"/>
      <c r="AK13" s="13"/>
      <c r="AL13" s="10">
        <f t="shared" si="11"/>
        <v>0</v>
      </c>
      <c r="AM13" s="14"/>
      <c r="AN13" s="10">
        <f t="shared" si="17"/>
        <v>0</v>
      </c>
      <c r="AO13" s="634" t="s">
        <v>71</v>
      </c>
      <c r="AP13" s="9"/>
      <c r="AQ13" s="9"/>
      <c r="AR13" s="9"/>
      <c r="AS13" s="9"/>
      <c r="AT13" s="9"/>
      <c r="AU13" s="9"/>
      <c r="AV13" s="9"/>
      <c r="AW13" s="9"/>
      <c r="AX13" s="9"/>
      <c r="AY13" s="11"/>
      <c r="AZ13" s="9"/>
      <c r="BA13" s="11"/>
      <c r="BB13" s="9"/>
      <c r="BC13" s="9"/>
      <c r="BD13" s="9"/>
      <c r="BE13" s="9"/>
      <c r="BF13" s="9"/>
      <c r="BG13" s="9"/>
      <c r="BH13" s="9"/>
      <c r="BI13" s="9"/>
      <c r="BJ13" s="9"/>
      <c r="BK13" s="11"/>
      <c r="BL13" s="9"/>
      <c r="BM13" s="11"/>
      <c r="BN13" s="9"/>
      <c r="BO13" s="9"/>
      <c r="BP13" s="9"/>
      <c r="BQ13" s="11"/>
      <c r="BR13" s="9"/>
      <c r="BS13" s="11"/>
      <c r="BT13" s="9"/>
      <c r="BU13" s="9"/>
      <c r="BV13" s="9"/>
      <c r="BW13" s="11"/>
      <c r="BX13" s="9"/>
      <c r="BY13" s="11"/>
      <c r="BZ13" s="9"/>
      <c r="CA13" s="9"/>
      <c r="CB13" s="9"/>
      <c r="CC13" s="9"/>
      <c r="CD13" s="9"/>
      <c r="CE13" s="9"/>
      <c r="CF13" s="9"/>
      <c r="CG13" s="9"/>
      <c r="CH13" s="9"/>
      <c r="CI13" s="9"/>
      <c r="CJ13" s="9"/>
      <c r="CK13" s="9"/>
      <c r="CL13" s="9"/>
      <c r="CM13" s="9"/>
      <c r="CN13" s="9"/>
      <c r="CO13" s="11"/>
      <c r="CP13" s="9"/>
      <c r="CQ13" s="11"/>
      <c r="CR13" s="9"/>
      <c r="CS13" s="9"/>
      <c r="CT13" s="9"/>
      <c r="CU13" s="11"/>
      <c r="CV13" s="9"/>
      <c r="CW13" s="11"/>
      <c r="CX13" s="9"/>
      <c r="CY13" s="9"/>
      <c r="CZ13" s="9"/>
      <c r="DA13" s="11"/>
      <c r="DB13" s="9"/>
      <c r="DC13" s="9"/>
      <c r="DD13" s="9"/>
      <c r="DE13" s="9"/>
      <c r="DF13" s="9"/>
      <c r="DG13" s="11"/>
      <c r="DH13" s="9"/>
      <c r="DI13" s="11"/>
      <c r="DJ13" s="9"/>
      <c r="DK13" s="9"/>
      <c r="DL13" s="9"/>
      <c r="DM13" s="9"/>
      <c r="DN13" s="9"/>
      <c r="DO13" s="9"/>
      <c r="DP13" s="9"/>
      <c r="DQ13" s="9"/>
      <c r="DR13" s="9"/>
      <c r="DS13" s="11"/>
      <c r="DT13" s="9"/>
      <c r="DU13" s="11"/>
      <c r="DV13" s="9"/>
      <c r="DW13" s="9"/>
      <c r="DX13" s="9"/>
      <c r="DY13" s="11"/>
      <c r="DZ13" s="9"/>
      <c r="EA13" s="11"/>
      <c r="EB13" s="9"/>
      <c r="EC13" s="9"/>
      <c r="ED13" s="9"/>
      <c r="EE13" s="11"/>
      <c r="EF13" s="9"/>
      <c r="EG13" s="11"/>
      <c r="EH13" s="9"/>
      <c r="EI13" s="9"/>
      <c r="EJ13" s="9"/>
      <c r="EK13" s="11"/>
      <c r="EL13" s="9"/>
      <c r="EM13" s="11"/>
      <c r="EN13" s="9"/>
      <c r="EO13" s="9"/>
      <c r="EP13" s="9"/>
      <c r="EQ13" s="11"/>
      <c r="ER13" s="9"/>
      <c r="ES13" s="11"/>
      <c r="ET13" s="9"/>
      <c r="EU13" s="9"/>
      <c r="EV13" s="9"/>
      <c r="EW13" s="11"/>
      <c r="EX13" s="9"/>
      <c r="EY13" s="11"/>
      <c r="EZ13" s="9"/>
      <c r="FA13" s="9"/>
      <c r="FB13" s="9"/>
      <c r="FC13" s="9"/>
      <c r="FD13" s="9"/>
      <c r="FE13" s="9"/>
      <c r="FF13" s="9"/>
      <c r="FG13" s="9"/>
      <c r="FH13" s="9"/>
      <c r="FI13" s="9"/>
      <c r="FJ13" s="9"/>
      <c r="FK13" s="9"/>
      <c r="FL13" s="9"/>
      <c r="FM13" s="9"/>
      <c r="FN13" s="9"/>
      <c r="FO13" s="9"/>
      <c r="FP13" s="9"/>
      <c r="FQ13" s="9"/>
      <c r="FR13" s="9"/>
      <c r="FS13" s="9"/>
      <c r="FT13" s="9"/>
      <c r="FU13" s="11"/>
      <c r="FV13" s="9"/>
      <c r="FW13" s="11"/>
      <c r="FX13" s="9"/>
      <c r="FY13" s="9"/>
      <c r="FZ13" s="9"/>
      <c r="GA13" s="11"/>
      <c r="GB13" s="9"/>
      <c r="GC13" s="11"/>
    </row>
    <row r="14" spans="1:185" ht="66" x14ac:dyDescent="0.5">
      <c r="A14" s="610"/>
      <c r="B14" s="623"/>
      <c r="C14" s="59" t="s">
        <v>20</v>
      </c>
      <c r="D14" s="54" t="e">
        <f>#REF!</f>
        <v>#REF!</v>
      </c>
      <c r="E14" s="54" t="e">
        <f>#REF!</f>
        <v>#REF!</v>
      </c>
      <c r="F14" s="54" t="e">
        <f>#REF!</f>
        <v>#REF!</v>
      </c>
      <c r="G14" s="54" t="e">
        <f>#REF!</f>
        <v>#REF!</v>
      </c>
      <c r="H14" s="54" t="e">
        <f>#REF!</f>
        <v>#REF!</v>
      </c>
      <c r="I14" s="54" t="e">
        <f>#REF!</f>
        <v>#REF!</v>
      </c>
      <c r="J14" s="54" t="e">
        <f>#REF!</f>
        <v>#REF!</v>
      </c>
      <c r="K14" s="54" t="e">
        <f>#REF!</f>
        <v>#REF!</v>
      </c>
      <c r="L14" s="54" t="e">
        <f>#REF!</f>
        <v>#REF!</v>
      </c>
      <c r="M14" s="53" t="e">
        <f t="shared" si="18"/>
        <v>#REF!</v>
      </c>
      <c r="N14" s="54" t="e">
        <f>#REF!</f>
        <v>#REF!</v>
      </c>
      <c r="O14" s="53" t="e">
        <f t="shared" si="19"/>
        <v>#REF!</v>
      </c>
      <c r="P14" s="13"/>
      <c r="Q14" s="13"/>
      <c r="R14" s="10">
        <f t="shared" si="3"/>
        <v>0</v>
      </c>
      <c r="S14" s="13"/>
      <c r="T14" s="10">
        <f t="shared" si="4"/>
        <v>0</v>
      </c>
      <c r="U14" s="13"/>
      <c r="V14" s="13"/>
      <c r="W14" s="10">
        <f t="shared" si="5"/>
        <v>0</v>
      </c>
      <c r="X14" s="13"/>
      <c r="Y14" s="10">
        <f t="shared" si="6"/>
        <v>0</v>
      </c>
      <c r="Z14" s="13"/>
      <c r="AA14" s="13"/>
      <c r="AB14" s="10">
        <f t="shared" si="7"/>
        <v>0</v>
      </c>
      <c r="AC14" s="13"/>
      <c r="AD14" s="10">
        <f t="shared" si="8"/>
        <v>0</v>
      </c>
      <c r="AE14" s="13"/>
      <c r="AF14" s="13"/>
      <c r="AG14" s="10">
        <f t="shared" si="9"/>
        <v>0</v>
      </c>
      <c r="AH14" s="13"/>
      <c r="AI14" s="10">
        <f t="shared" si="10"/>
        <v>0</v>
      </c>
      <c r="AJ14" s="13"/>
      <c r="AK14" s="13"/>
      <c r="AL14" s="10">
        <f t="shared" si="11"/>
        <v>0</v>
      </c>
      <c r="AM14" s="14"/>
      <c r="AN14" s="10">
        <f t="shared" si="17"/>
        <v>0</v>
      </c>
      <c r="AO14" s="634"/>
      <c r="AP14" s="9"/>
      <c r="AQ14" s="9"/>
      <c r="AR14" s="9"/>
      <c r="AS14" s="9"/>
      <c r="AT14" s="9"/>
      <c r="AU14" s="9"/>
      <c r="AV14" s="9"/>
      <c r="AW14" s="9"/>
      <c r="AX14" s="9"/>
      <c r="AY14" s="11"/>
      <c r="AZ14" s="9"/>
      <c r="BA14" s="11"/>
      <c r="BB14" s="9"/>
      <c r="BC14" s="9"/>
      <c r="BD14" s="9"/>
      <c r="BE14" s="9"/>
      <c r="BF14" s="9"/>
      <c r="BG14" s="9"/>
      <c r="BH14" s="9"/>
      <c r="BI14" s="9"/>
      <c r="BJ14" s="9"/>
      <c r="BK14" s="11"/>
      <c r="BL14" s="9"/>
      <c r="BM14" s="11"/>
      <c r="BN14" s="9"/>
      <c r="BO14" s="9"/>
      <c r="BP14" s="9"/>
      <c r="BQ14" s="11"/>
      <c r="BR14" s="9"/>
      <c r="BS14" s="11"/>
      <c r="BT14" s="9"/>
      <c r="BU14" s="9"/>
      <c r="BV14" s="9"/>
      <c r="BW14" s="11"/>
      <c r="BX14" s="9"/>
      <c r="BY14" s="11"/>
      <c r="BZ14" s="9"/>
      <c r="CA14" s="9"/>
      <c r="CB14" s="9"/>
      <c r="CC14" s="9"/>
      <c r="CD14" s="9"/>
      <c r="CE14" s="9"/>
      <c r="CF14" s="9"/>
      <c r="CG14" s="9"/>
      <c r="CH14" s="9"/>
      <c r="CI14" s="9"/>
      <c r="CJ14" s="9"/>
      <c r="CK14" s="9"/>
      <c r="CL14" s="9"/>
      <c r="CM14" s="9"/>
      <c r="CN14" s="9"/>
      <c r="CO14" s="11"/>
      <c r="CP14" s="9"/>
      <c r="CQ14" s="11"/>
      <c r="CR14" s="9"/>
      <c r="CS14" s="9"/>
      <c r="CT14" s="9"/>
      <c r="CU14" s="11"/>
      <c r="CV14" s="9"/>
      <c r="CW14" s="11"/>
      <c r="CX14" s="9"/>
      <c r="CY14" s="9"/>
      <c r="CZ14" s="9"/>
      <c r="DA14" s="11"/>
      <c r="DB14" s="9"/>
      <c r="DC14" s="9"/>
      <c r="DD14" s="9"/>
      <c r="DE14" s="9"/>
      <c r="DF14" s="9"/>
      <c r="DG14" s="11"/>
      <c r="DH14" s="9"/>
      <c r="DI14" s="11"/>
      <c r="DJ14" s="9"/>
      <c r="DK14" s="9"/>
      <c r="DL14" s="9"/>
      <c r="DM14" s="9"/>
      <c r="DN14" s="9"/>
      <c r="DO14" s="9"/>
      <c r="DP14" s="9"/>
      <c r="DQ14" s="9"/>
      <c r="DR14" s="9"/>
      <c r="DS14" s="11"/>
      <c r="DT14" s="9"/>
      <c r="DU14" s="11"/>
      <c r="DV14" s="9"/>
      <c r="DW14" s="9"/>
      <c r="DX14" s="9"/>
      <c r="DY14" s="11"/>
      <c r="DZ14" s="9"/>
      <c r="EA14" s="11"/>
      <c r="EB14" s="9"/>
      <c r="EC14" s="9"/>
      <c r="ED14" s="9"/>
      <c r="EE14" s="11"/>
      <c r="EF14" s="9"/>
      <c r="EG14" s="11"/>
      <c r="EH14" s="9"/>
      <c r="EI14" s="9"/>
      <c r="EJ14" s="9"/>
      <c r="EK14" s="11"/>
      <c r="EL14" s="9"/>
      <c r="EM14" s="11"/>
      <c r="EN14" s="9"/>
      <c r="EO14" s="9"/>
      <c r="EP14" s="9"/>
      <c r="EQ14" s="11"/>
      <c r="ER14" s="9"/>
      <c r="ES14" s="11"/>
      <c r="ET14" s="9"/>
      <c r="EU14" s="9"/>
      <c r="EV14" s="9"/>
      <c r="EW14" s="11"/>
      <c r="EX14" s="9"/>
      <c r="EY14" s="11"/>
      <c r="EZ14" s="9"/>
      <c r="FA14" s="9"/>
      <c r="FB14" s="9"/>
      <c r="FC14" s="9"/>
      <c r="FD14" s="9"/>
      <c r="FE14" s="9"/>
      <c r="FF14" s="9"/>
      <c r="FG14" s="9"/>
      <c r="FH14" s="9"/>
      <c r="FI14" s="9"/>
      <c r="FJ14" s="9"/>
      <c r="FK14" s="9"/>
      <c r="FL14" s="9"/>
      <c r="FM14" s="9"/>
      <c r="FN14" s="9"/>
      <c r="FO14" s="9"/>
      <c r="FP14" s="9"/>
      <c r="FQ14" s="9"/>
      <c r="FR14" s="9"/>
      <c r="FS14" s="9"/>
      <c r="FT14" s="9"/>
      <c r="FU14" s="11"/>
      <c r="FV14" s="9"/>
      <c r="FW14" s="11"/>
      <c r="FX14" s="9"/>
      <c r="FY14" s="9"/>
      <c r="FZ14" s="9"/>
      <c r="GA14" s="11"/>
      <c r="GB14" s="9"/>
      <c r="GC14" s="11"/>
    </row>
    <row r="15" spans="1:185" ht="45.75" customHeight="1" x14ac:dyDescent="0.5">
      <c r="A15" s="610"/>
      <c r="B15" s="623"/>
      <c r="C15" s="60" t="s">
        <v>21</v>
      </c>
      <c r="D15" s="52" t="e">
        <f>SUM(D11:D14)</f>
        <v>#REF!</v>
      </c>
      <c r="E15" s="52" t="e">
        <f t="shared" ref="E15:N15" si="20">SUM(E11:E14)</f>
        <v>#REF!</v>
      </c>
      <c r="F15" s="52" t="e">
        <f t="shared" si="20"/>
        <v>#REF!</v>
      </c>
      <c r="G15" s="52" t="e">
        <f t="shared" si="20"/>
        <v>#REF!</v>
      </c>
      <c r="H15" s="52" t="e">
        <f t="shared" si="20"/>
        <v>#REF!</v>
      </c>
      <c r="I15" s="52" t="e">
        <f t="shared" si="20"/>
        <v>#REF!</v>
      </c>
      <c r="J15" s="52" t="e">
        <f t="shared" si="20"/>
        <v>#REF!</v>
      </c>
      <c r="K15" s="52" t="e">
        <f t="shared" si="20"/>
        <v>#REF!</v>
      </c>
      <c r="L15" s="52" t="e">
        <f t="shared" si="20"/>
        <v>#REF!</v>
      </c>
      <c r="M15" s="53" t="e">
        <f t="shared" si="18"/>
        <v>#REF!</v>
      </c>
      <c r="N15" s="52" t="e">
        <f t="shared" si="20"/>
        <v>#REF!</v>
      </c>
      <c r="O15" s="53" t="e">
        <f t="shared" si="19"/>
        <v>#REF!</v>
      </c>
      <c r="P15" s="13"/>
      <c r="Q15" s="13"/>
      <c r="R15" s="10">
        <f t="shared" si="3"/>
        <v>0</v>
      </c>
      <c r="S15" s="13"/>
      <c r="T15" s="10">
        <f t="shared" si="4"/>
        <v>0</v>
      </c>
      <c r="U15" s="13"/>
      <c r="V15" s="13"/>
      <c r="W15" s="10">
        <f t="shared" si="5"/>
        <v>0</v>
      </c>
      <c r="X15" s="13"/>
      <c r="Y15" s="10">
        <f t="shared" si="6"/>
        <v>0</v>
      </c>
      <c r="Z15" s="13"/>
      <c r="AA15" s="13"/>
      <c r="AB15" s="10">
        <f t="shared" si="7"/>
        <v>0</v>
      </c>
      <c r="AC15" s="13"/>
      <c r="AD15" s="10">
        <f t="shared" si="8"/>
        <v>0</v>
      </c>
      <c r="AE15" s="13"/>
      <c r="AF15" s="13"/>
      <c r="AG15" s="10">
        <f t="shared" si="9"/>
        <v>0</v>
      </c>
      <c r="AH15" s="13"/>
      <c r="AI15" s="10">
        <f t="shared" si="10"/>
        <v>0</v>
      </c>
      <c r="AJ15" s="13"/>
      <c r="AK15" s="13"/>
      <c r="AL15" s="10">
        <f t="shared" si="11"/>
        <v>0</v>
      </c>
      <c r="AM15" s="14"/>
      <c r="AN15" s="10">
        <f t="shared" si="17"/>
        <v>0</v>
      </c>
      <c r="AO15" s="635"/>
      <c r="AP15" s="9"/>
      <c r="AQ15" s="9"/>
      <c r="AR15" s="9"/>
      <c r="AS15" s="9"/>
      <c r="AT15" s="9"/>
      <c r="AU15" s="9"/>
      <c r="AV15" s="9"/>
      <c r="AW15" s="9"/>
      <c r="AX15" s="9"/>
      <c r="AY15" s="11"/>
      <c r="AZ15" s="9"/>
      <c r="BA15" s="11"/>
      <c r="BB15" s="9"/>
      <c r="BC15" s="9"/>
      <c r="BD15" s="9"/>
      <c r="BE15" s="9"/>
      <c r="BF15" s="9"/>
      <c r="BG15" s="9"/>
      <c r="BH15" s="9"/>
      <c r="BI15" s="9"/>
      <c r="BJ15" s="9"/>
      <c r="BK15" s="11"/>
      <c r="BL15" s="9"/>
      <c r="BM15" s="11"/>
      <c r="BN15" s="9"/>
      <c r="BO15" s="9"/>
      <c r="BP15" s="9"/>
      <c r="BQ15" s="11"/>
      <c r="BR15" s="9"/>
      <c r="BS15" s="11"/>
      <c r="BT15" s="9"/>
      <c r="BU15" s="9"/>
      <c r="BV15" s="9"/>
      <c r="BW15" s="11"/>
      <c r="BX15" s="9"/>
      <c r="BY15" s="11"/>
      <c r="BZ15" s="9"/>
      <c r="CA15" s="9"/>
      <c r="CB15" s="9"/>
      <c r="CC15" s="9"/>
      <c r="CD15" s="9"/>
      <c r="CE15" s="9"/>
      <c r="CF15" s="9"/>
      <c r="CG15" s="9"/>
      <c r="CH15" s="9"/>
      <c r="CI15" s="9"/>
      <c r="CJ15" s="9"/>
      <c r="CK15" s="9"/>
      <c r="CL15" s="9"/>
      <c r="CM15" s="9"/>
      <c r="CN15" s="9"/>
      <c r="CO15" s="11"/>
      <c r="CP15" s="9"/>
      <c r="CQ15" s="11"/>
      <c r="CR15" s="9"/>
      <c r="CS15" s="9"/>
      <c r="CT15" s="9"/>
      <c r="CU15" s="11"/>
      <c r="CV15" s="9"/>
      <c r="CW15" s="11"/>
      <c r="CX15" s="9"/>
      <c r="CY15" s="9"/>
      <c r="CZ15" s="9"/>
      <c r="DA15" s="11"/>
      <c r="DB15" s="9"/>
      <c r="DC15" s="9"/>
      <c r="DD15" s="9"/>
      <c r="DE15" s="9"/>
      <c r="DF15" s="9"/>
      <c r="DG15" s="11"/>
      <c r="DH15" s="9"/>
      <c r="DI15" s="11"/>
      <c r="DJ15" s="9"/>
      <c r="DK15" s="9"/>
      <c r="DL15" s="9"/>
      <c r="DM15" s="9"/>
      <c r="DN15" s="9"/>
      <c r="DO15" s="9"/>
      <c r="DP15" s="9"/>
      <c r="DQ15" s="9"/>
      <c r="DR15" s="9"/>
      <c r="DS15" s="11"/>
      <c r="DT15" s="9"/>
      <c r="DU15" s="11"/>
      <c r="DV15" s="9"/>
      <c r="DW15" s="9"/>
      <c r="DX15" s="9"/>
      <c r="DY15" s="11"/>
      <c r="DZ15" s="9"/>
      <c r="EA15" s="11"/>
      <c r="EB15" s="9"/>
      <c r="EC15" s="9"/>
      <c r="ED15" s="9"/>
      <c r="EE15" s="11"/>
      <c r="EF15" s="9"/>
      <c r="EG15" s="11"/>
      <c r="EH15" s="9"/>
      <c r="EI15" s="9"/>
      <c r="EJ15" s="9"/>
      <c r="EK15" s="11"/>
      <c r="EL15" s="9"/>
      <c r="EM15" s="11"/>
      <c r="EN15" s="9"/>
      <c r="EO15" s="9"/>
      <c r="EP15" s="9"/>
      <c r="EQ15" s="11"/>
      <c r="ER15" s="9"/>
      <c r="ES15" s="11"/>
      <c r="ET15" s="9"/>
      <c r="EU15" s="9"/>
      <c r="EV15" s="9"/>
      <c r="EW15" s="11"/>
      <c r="EX15" s="9"/>
      <c r="EY15" s="11"/>
      <c r="EZ15" s="9"/>
      <c r="FA15" s="9"/>
      <c r="FB15" s="9"/>
      <c r="FC15" s="9"/>
      <c r="FD15" s="9"/>
      <c r="FE15" s="9"/>
      <c r="FF15" s="9"/>
      <c r="FG15" s="9"/>
      <c r="FH15" s="9"/>
      <c r="FI15" s="9"/>
      <c r="FJ15" s="9"/>
      <c r="FK15" s="9"/>
      <c r="FL15" s="9"/>
      <c r="FM15" s="9"/>
      <c r="FN15" s="9"/>
      <c r="FO15" s="9"/>
      <c r="FP15" s="9"/>
      <c r="FQ15" s="9"/>
      <c r="FR15" s="9"/>
      <c r="FS15" s="9"/>
      <c r="FT15" s="9"/>
      <c r="FU15" s="11"/>
      <c r="FV15" s="9"/>
      <c r="FW15" s="11"/>
      <c r="FX15" s="9"/>
      <c r="FY15" s="9"/>
      <c r="FZ15" s="9"/>
      <c r="GA15" s="11"/>
      <c r="GB15" s="9"/>
      <c r="GC15" s="11"/>
    </row>
    <row r="16" spans="1:185" ht="66" x14ac:dyDescent="0.5">
      <c r="A16" s="610"/>
      <c r="B16" s="623"/>
      <c r="C16" s="61" t="s">
        <v>22</v>
      </c>
      <c r="D16" s="52"/>
      <c r="E16" s="52"/>
      <c r="F16" s="55">
        <v>150941.9</v>
      </c>
      <c r="G16" s="55"/>
      <c r="H16" s="56">
        <f>IF(F16=0,0,G16/F16*100)</f>
        <v>0</v>
      </c>
      <c r="I16" s="55">
        <v>1099810</v>
      </c>
      <c r="J16" s="56">
        <f t="shared" si="16"/>
        <v>0</v>
      </c>
      <c r="K16" s="57"/>
      <c r="L16" s="57"/>
      <c r="M16" s="53">
        <f t="shared" si="18"/>
        <v>0</v>
      </c>
      <c r="N16" s="57"/>
      <c r="O16" s="53">
        <f t="shared" si="19"/>
        <v>0</v>
      </c>
      <c r="P16" s="13"/>
      <c r="Q16" s="13"/>
      <c r="R16" s="10">
        <f t="shared" si="3"/>
        <v>0</v>
      </c>
      <c r="S16" s="13"/>
      <c r="T16" s="10">
        <f t="shared" si="4"/>
        <v>0</v>
      </c>
      <c r="U16" s="13"/>
      <c r="V16" s="13"/>
      <c r="W16" s="10">
        <f t="shared" si="5"/>
        <v>0</v>
      </c>
      <c r="X16" s="13"/>
      <c r="Y16" s="10">
        <f t="shared" si="6"/>
        <v>0</v>
      </c>
      <c r="Z16" s="13"/>
      <c r="AA16" s="13"/>
      <c r="AB16" s="10">
        <f t="shared" si="7"/>
        <v>0</v>
      </c>
      <c r="AC16" s="13"/>
      <c r="AD16" s="10">
        <f t="shared" si="8"/>
        <v>0</v>
      </c>
      <c r="AE16" s="13"/>
      <c r="AF16" s="13"/>
      <c r="AG16" s="10">
        <f t="shared" si="9"/>
        <v>0</v>
      </c>
      <c r="AH16" s="13"/>
      <c r="AI16" s="10">
        <f t="shared" si="10"/>
        <v>0</v>
      </c>
      <c r="AJ16" s="13"/>
      <c r="AK16" s="13"/>
      <c r="AL16" s="10">
        <f t="shared" si="11"/>
        <v>0</v>
      </c>
      <c r="AM16" s="14"/>
      <c r="AN16" s="10">
        <f t="shared" si="17"/>
        <v>0</v>
      </c>
      <c r="AO16" s="636"/>
      <c r="AP16" s="9"/>
      <c r="AQ16" s="9"/>
      <c r="AR16" s="9"/>
      <c r="AS16" s="9"/>
      <c r="AT16" s="9"/>
      <c r="AU16" s="9"/>
      <c r="AV16" s="9"/>
      <c r="AW16" s="9"/>
      <c r="AX16" s="9"/>
      <c r="AY16" s="11"/>
      <c r="AZ16" s="9"/>
      <c r="BA16" s="11"/>
      <c r="BB16" s="9"/>
      <c r="BC16" s="9"/>
      <c r="BD16" s="9"/>
      <c r="BE16" s="9"/>
      <c r="BF16" s="9"/>
      <c r="BG16" s="9"/>
      <c r="BH16" s="9"/>
      <c r="BI16" s="9"/>
      <c r="BJ16" s="9"/>
      <c r="BK16" s="11"/>
      <c r="BL16" s="9"/>
      <c r="BM16" s="11"/>
      <c r="BN16" s="9"/>
      <c r="BO16" s="9"/>
      <c r="BP16" s="9"/>
      <c r="BQ16" s="11"/>
      <c r="BR16" s="9"/>
      <c r="BS16" s="11"/>
      <c r="BT16" s="9"/>
      <c r="BU16" s="9"/>
      <c r="BV16" s="9"/>
      <c r="BW16" s="11"/>
      <c r="BX16" s="9"/>
      <c r="BY16" s="11"/>
      <c r="BZ16" s="9"/>
      <c r="CA16" s="9"/>
      <c r="CB16" s="9"/>
      <c r="CC16" s="9"/>
      <c r="CD16" s="9"/>
      <c r="CE16" s="9"/>
      <c r="CF16" s="9"/>
      <c r="CG16" s="9"/>
      <c r="CH16" s="9"/>
      <c r="CI16" s="9"/>
      <c r="CJ16" s="9"/>
      <c r="CK16" s="9"/>
      <c r="CL16" s="9"/>
      <c r="CM16" s="9"/>
      <c r="CN16" s="9"/>
      <c r="CO16" s="11"/>
      <c r="CP16" s="9"/>
      <c r="CQ16" s="11"/>
      <c r="CR16" s="9"/>
      <c r="CS16" s="9"/>
      <c r="CT16" s="9"/>
      <c r="CU16" s="11"/>
      <c r="CV16" s="9"/>
      <c r="CW16" s="11"/>
      <c r="CX16" s="9"/>
      <c r="CY16" s="9"/>
      <c r="CZ16" s="9"/>
      <c r="DA16" s="11"/>
      <c r="DB16" s="9"/>
      <c r="DC16" s="9"/>
      <c r="DD16" s="9"/>
      <c r="DE16" s="9"/>
      <c r="DF16" s="9"/>
      <c r="DG16" s="11"/>
      <c r="DH16" s="9"/>
      <c r="DI16" s="11"/>
      <c r="DJ16" s="9"/>
      <c r="DK16" s="9"/>
      <c r="DL16" s="9"/>
      <c r="DM16" s="9"/>
      <c r="DN16" s="9"/>
      <c r="DO16" s="9"/>
      <c r="DP16" s="9"/>
      <c r="DQ16" s="9"/>
      <c r="DR16" s="9"/>
      <c r="DS16" s="11"/>
      <c r="DT16" s="9"/>
      <c r="DU16" s="11"/>
      <c r="DV16" s="9"/>
      <c r="DW16" s="9"/>
      <c r="DX16" s="9"/>
      <c r="DY16" s="11"/>
      <c r="DZ16" s="9"/>
      <c r="EA16" s="11"/>
      <c r="EB16" s="9"/>
      <c r="EC16" s="9"/>
      <c r="ED16" s="9"/>
      <c r="EE16" s="11"/>
      <c r="EF16" s="9"/>
      <c r="EG16" s="11"/>
      <c r="EH16" s="9"/>
      <c r="EI16" s="9"/>
      <c r="EJ16" s="9"/>
      <c r="EK16" s="11"/>
      <c r="EL16" s="9"/>
      <c r="EM16" s="11"/>
      <c r="EN16" s="9"/>
      <c r="EO16" s="9"/>
      <c r="EP16" s="9"/>
      <c r="EQ16" s="11"/>
      <c r="ER16" s="9"/>
      <c r="ES16" s="11"/>
      <c r="ET16" s="9"/>
      <c r="EU16" s="9"/>
      <c r="EV16" s="9"/>
      <c r="EW16" s="11"/>
      <c r="EX16" s="9"/>
      <c r="EY16" s="11"/>
      <c r="EZ16" s="9"/>
      <c r="FA16" s="9"/>
      <c r="FB16" s="9"/>
      <c r="FC16" s="9"/>
      <c r="FD16" s="9"/>
      <c r="FE16" s="9"/>
      <c r="FF16" s="9"/>
      <c r="FG16" s="9"/>
      <c r="FH16" s="9"/>
      <c r="FI16" s="9"/>
      <c r="FJ16" s="9"/>
      <c r="FK16" s="9"/>
      <c r="FL16" s="9"/>
      <c r="FM16" s="9"/>
      <c r="FN16" s="9"/>
      <c r="FO16" s="9"/>
      <c r="FP16" s="9"/>
      <c r="FQ16" s="9"/>
      <c r="FR16" s="9"/>
      <c r="FS16" s="9"/>
      <c r="FT16" s="9"/>
      <c r="FU16" s="11"/>
      <c r="FV16" s="9"/>
      <c r="FW16" s="11"/>
      <c r="FX16" s="9"/>
      <c r="FY16" s="9"/>
      <c r="FZ16" s="9"/>
      <c r="GA16" s="11"/>
      <c r="GB16" s="9"/>
      <c r="GC16" s="11"/>
    </row>
    <row r="17" spans="1:185" ht="317.25" customHeight="1" x14ac:dyDescent="0.5">
      <c r="A17" s="610">
        <v>2</v>
      </c>
      <c r="B17" s="609" t="s">
        <v>37</v>
      </c>
      <c r="C17" s="58" t="s">
        <v>65</v>
      </c>
      <c r="D17" s="52" t="e">
        <f>#REF!</f>
        <v>#REF!</v>
      </c>
      <c r="E17" s="52" t="e">
        <f>#REF!</f>
        <v>#REF!</v>
      </c>
      <c r="F17" s="62"/>
      <c r="G17" s="62"/>
      <c r="H17" s="63">
        <f>IF(F17=0,0,G17/F17*100)</f>
        <v>0</v>
      </c>
      <c r="I17" s="62"/>
      <c r="J17" s="63">
        <f t="shared" si="16"/>
        <v>0</v>
      </c>
      <c r="K17" s="52" t="e">
        <f>#REF!</f>
        <v>#REF!</v>
      </c>
      <c r="L17" s="52" t="e">
        <f>#REF!</f>
        <v>#REF!</v>
      </c>
      <c r="M17" s="53" t="e">
        <f t="shared" si="18"/>
        <v>#REF!</v>
      </c>
      <c r="N17" s="52" t="e">
        <f>#REF!</f>
        <v>#REF!</v>
      </c>
      <c r="O17" s="53" t="e">
        <f t="shared" si="19"/>
        <v>#REF!</v>
      </c>
      <c r="P17" s="13"/>
      <c r="Q17" s="13"/>
      <c r="R17" s="10">
        <f t="shared" si="3"/>
        <v>0</v>
      </c>
      <c r="S17" s="13"/>
      <c r="T17" s="10">
        <f t="shared" si="4"/>
        <v>0</v>
      </c>
      <c r="U17" s="13"/>
      <c r="V17" s="13"/>
      <c r="W17" s="10">
        <f t="shared" si="5"/>
        <v>0</v>
      </c>
      <c r="X17" s="13"/>
      <c r="Y17" s="10">
        <f t="shared" si="6"/>
        <v>0</v>
      </c>
      <c r="Z17" s="13"/>
      <c r="AA17" s="13"/>
      <c r="AB17" s="10">
        <f t="shared" si="7"/>
        <v>0</v>
      </c>
      <c r="AC17" s="13"/>
      <c r="AD17" s="10">
        <f t="shared" si="8"/>
        <v>0</v>
      </c>
      <c r="AE17" s="13"/>
      <c r="AF17" s="13"/>
      <c r="AG17" s="10">
        <f t="shared" si="9"/>
        <v>0</v>
      </c>
      <c r="AH17" s="13"/>
      <c r="AI17" s="10">
        <f t="shared" si="10"/>
        <v>0</v>
      </c>
      <c r="AJ17" s="13"/>
      <c r="AK17" s="13"/>
      <c r="AL17" s="10">
        <f t="shared" si="11"/>
        <v>0</v>
      </c>
      <c r="AM17" s="14"/>
      <c r="AN17" s="10">
        <f t="shared" si="17"/>
        <v>0</v>
      </c>
      <c r="AO17" s="631" t="s">
        <v>113</v>
      </c>
      <c r="AP17" s="9"/>
      <c r="AQ17" s="9"/>
      <c r="AR17" s="9"/>
      <c r="AS17" s="9"/>
      <c r="AT17" s="9"/>
      <c r="AU17" s="9"/>
      <c r="AV17" s="9"/>
      <c r="AW17" s="9"/>
      <c r="AX17" s="9"/>
      <c r="AY17" s="11"/>
      <c r="AZ17" s="9"/>
      <c r="BA17" s="11"/>
      <c r="BB17" s="9"/>
      <c r="BC17" s="9"/>
      <c r="BD17" s="9"/>
      <c r="BE17" s="9"/>
      <c r="BF17" s="9"/>
      <c r="BG17" s="9"/>
      <c r="BH17" s="9"/>
      <c r="BI17" s="9"/>
      <c r="BJ17" s="9"/>
      <c r="BK17" s="11"/>
      <c r="BL17" s="9"/>
      <c r="BM17" s="11"/>
      <c r="BN17" s="9"/>
      <c r="BO17" s="9"/>
      <c r="BP17" s="9"/>
      <c r="BQ17" s="11"/>
      <c r="BR17" s="9"/>
      <c r="BS17" s="11"/>
      <c r="BT17" s="9"/>
      <c r="BU17" s="9"/>
      <c r="BV17" s="9"/>
      <c r="BW17" s="11"/>
      <c r="BX17" s="9"/>
      <c r="BY17" s="11"/>
      <c r="BZ17" s="9"/>
      <c r="CA17" s="9"/>
      <c r="CB17" s="9"/>
      <c r="CC17" s="9"/>
      <c r="CD17" s="9"/>
      <c r="CE17" s="9"/>
      <c r="CF17" s="9"/>
      <c r="CG17" s="9"/>
      <c r="CH17" s="9"/>
      <c r="CI17" s="9"/>
      <c r="CJ17" s="9"/>
      <c r="CK17" s="9"/>
      <c r="CL17" s="9"/>
      <c r="CM17" s="9"/>
      <c r="CN17" s="9"/>
      <c r="CO17" s="11"/>
      <c r="CP17" s="9"/>
      <c r="CQ17" s="11"/>
      <c r="CR17" s="9"/>
      <c r="CS17" s="9"/>
      <c r="CT17" s="9"/>
      <c r="CU17" s="11"/>
      <c r="CV17" s="9"/>
      <c r="CW17" s="11"/>
      <c r="CX17" s="9"/>
      <c r="CY17" s="9"/>
      <c r="CZ17" s="9"/>
      <c r="DA17" s="11"/>
      <c r="DB17" s="9"/>
      <c r="DC17" s="9"/>
      <c r="DD17" s="9"/>
      <c r="DE17" s="9"/>
      <c r="DF17" s="9"/>
      <c r="DG17" s="11"/>
      <c r="DH17" s="9"/>
      <c r="DI17" s="11"/>
      <c r="DJ17" s="9"/>
      <c r="DK17" s="9"/>
      <c r="DL17" s="9"/>
      <c r="DM17" s="9"/>
      <c r="DN17" s="9"/>
      <c r="DO17" s="9"/>
      <c r="DP17" s="9"/>
      <c r="DQ17" s="9"/>
      <c r="DR17" s="9"/>
      <c r="DS17" s="11"/>
      <c r="DT17" s="9"/>
      <c r="DU17" s="11"/>
      <c r="DV17" s="9"/>
      <c r="DW17" s="9"/>
      <c r="DX17" s="9"/>
      <c r="DY17" s="11"/>
      <c r="DZ17" s="9"/>
      <c r="EA17" s="11"/>
      <c r="EB17" s="9"/>
      <c r="EC17" s="9"/>
      <c r="ED17" s="9"/>
      <c r="EE17" s="11"/>
      <c r="EF17" s="9"/>
      <c r="EG17" s="11"/>
      <c r="EH17" s="9"/>
      <c r="EI17" s="9"/>
      <c r="EJ17" s="9"/>
      <c r="EK17" s="11"/>
      <c r="EL17" s="9"/>
      <c r="EM17" s="11"/>
      <c r="EN17" s="9"/>
      <c r="EO17" s="9"/>
      <c r="EP17" s="9"/>
      <c r="EQ17" s="11"/>
      <c r="ER17" s="9"/>
      <c r="ES17" s="11"/>
      <c r="ET17" s="9"/>
      <c r="EU17" s="9"/>
      <c r="EV17" s="9"/>
      <c r="EW17" s="11"/>
      <c r="EX17" s="9"/>
      <c r="EY17" s="11"/>
      <c r="EZ17" s="9"/>
      <c r="FA17" s="9"/>
      <c r="FB17" s="9"/>
      <c r="FC17" s="9"/>
      <c r="FD17" s="9"/>
      <c r="FE17" s="9"/>
      <c r="FF17" s="9"/>
      <c r="FG17" s="9"/>
      <c r="FH17" s="9"/>
      <c r="FI17" s="9"/>
      <c r="FJ17" s="9"/>
      <c r="FK17" s="9"/>
      <c r="FL17" s="9"/>
      <c r="FM17" s="9"/>
      <c r="FN17" s="9"/>
      <c r="FO17" s="9"/>
      <c r="FP17" s="9"/>
      <c r="FQ17" s="9"/>
      <c r="FR17" s="9"/>
      <c r="FS17" s="9"/>
      <c r="FT17" s="9"/>
      <c r="FU17" s="11"/>
      <c r="FV17" s="9"/>
      <c r="FW17" s="11"/>
      <c r="FX17" s="9"/>
      <c r="FY17" s="9"/>
      <c r="FZ17" s="9"/>
      <c r="GA17" s="11"/>
      <c r="GB17" s="9"/>
      <c r="GC17" s="11"/>
    </row>
    <row r="18" spans="1:185" ht="278.25" customHeight="1" x14ac:dyDescent="0.5">
      <c r="A18" s="610"/>
      <c r="B18" s="609"/>
      <c r="C18" s="58" t="s">
        <v>19</v>
      </c>
      <c r="D18" s="52" t="e">
        <f>#REF!</f>
        <v>#REF!</v>
      </c>
      <c r="E18" s="52" t="e">
        <f>#REF!</f>
        <v>#REF!</v>
      </c>
      <c r="F18" s="64">
        <f>91834.5+139967.8+50</f>
        <v>231852.3</v>
      </c>
      <c r="G18" s="62">
        <f>32867.9+32867.9</f>
        <v>65735.8</v>
      </c>
      <c r="H18" s="63">
        <f>IF(F18=0,0,G18/F18*100)</f>
        <v>28.4</v>
      </c>
      <c r="I18" s="62">
        <v>2416</v>
      </c>
      <c r="J18" s="63">
        <f t="shared" si="16"/>
        <v>3.7</v>
      </c>
      <c r="K18" s="52" t="e">
        <f>#REF!</f>
        <v>#REF!</v>
      </c>
      <c r="L18" s="52" t="e">
        <f>#REF!</f>
        <v>#REF!</v>
      </c>
      <c r="M18" s="53" t="e">
        <f t="shared" si="18"/>
        <v>#REF!</v>
      </c>
      <c r="N18" s="52" t="e">
        <f>#REF!</f>
        <v>#REF!</v>
      </c>
      <c r="O18" s="53" t="e">
        <f t="shared" si="19"/>
        <v>#REF!</v>
      </c>
      <c r="P18" s="13"/>
      <c r="Q18" s="13"/>
      <c r="R18" s="10">
        <f t="shared" si="3"/>
        <v>0</v>
      </c>
      <c r="S18" s="13"/>
      <c r="T18" s="10">
        <f t="shared" si="4"/>
        <v>0</v>
      </c>
      <c r="U18" s="13"/>
      <c r="V18" s="13"/>
      <c r="W18" s="10">
        <f t="shared" si="5"/>
        <v>0</v>
      </c>
      <c r="X18" s="13"/>
      <c r="Y18" s="10">
        <f t="shared" si="6"/>
        <v>0</v>
      </c>
      <c r="Z18" s="13"/>
      <c r="AA18" s="13"/>
      <c r="AB18" s="10">
        <f t="shared" si="7"/>
        <v>0</v>
      </c>
      <c r="AC18" s="13"/>
      <c r="AD18" s="10">
        <f t="shared" si="8"/>
        <v>0</v>
      </c>
      <c r="AE18" s="13"/>
      <c r="AF18" s="13"/>
      <c r="AG18" s="10">
        <f t="shared" si="9"/>
        <v>0</v>
      </c>
      <c r="AH18" s="13"/>
      <c r="AI18" s="10">
        <f t="shared" si="10"/>
        <v>0</v>
      </c>
      <c r="AJ18" s="13"/>
      <c r="AK18" s="13"/>
      <c r="AL18" s="10">
        <f t="shared" si="11"/>
        <v>0</v>
      </c>
      <c r="AM18" s="14"/>
      <c r="AN18" s="10">
        <f t="shared" si="17"/>
        <v>0</v>
      </c>
      <c r="AO18" s="632"/>
      <c r="AP18" s="9"/>
      <c r="AQ18" s="9"/>
      <c r="AR18" s="9"/>
      <c r="AS18" s="9"/>
      <c r="AT18" s="9"/>
      <c r="AU18" s="9"/>
      <c r="AV18" s="9"/>
      <c r="AW18" s="9"/>
      <c r="AX18" s="9"/>
      <c r="AY18" s="11"/>
      <c r="AZ18" s="9"/>
      <c r="BA18" s="11"/>
      <c r="BB18" s="9"/>
      <c r="BC18" s="9"/>
      <c r="BD18" s="9"/>
      <c r="BE18" s="9"/>
      <c r="BF18" s="9"/>
      <c r="BG18" s="9"/>
      <c r="BH18" s="9"/>
      <c r="BI18" s="9"/>
      <c r="BJ18" s="9"/>
      <c r="BK18" s="11"/>
      <c r="BL18" s="9"/>
      <c r="BM18" s="11"/>
      <c r="BN18" s="9"/>
      <c r="BO18" s="9"/>
      <c r="BP18" s="9"/>
      <c r="BQ18" s="11"/>
      <c r="BR18" s="9"/>
      <c r="BS18" s="11"/>
      <c r="BT18" s="9"/>
      <c r="BU18" s="9"/>
      <c r="BV18" s="9"/>
      <c r="BW18" s="11"/>
      <c r="BX18" s="9"/>
      <c r="BY18" s="11"/>
      <c r="BZ18" s="9"/>
      <c r="CA18" s="9"/>
      <c r="CB18" s="9"/>
      <c r="CC18" s="9"/>
      <c r="CD18" s="9"/>
      <c r="CE18" s="9"/>
      <c r="CF18" s="9"/>
      <c r="CG18" s="9"/>
      <c r="CH18" s="9"/>
      <c r="CI18" s="9"/>
      <c r="CJ18" s="9"/>
      <c r="CK18" s="9"/>
      <c r="CL18" s="9"/>
      <c r="CM18" s="9"/>
      <c r="CN18" s="9"/>
      <c r="CO18" s="11"/>
      <c r="CP18" s="9"/>
      <c r="CQ18" s="11"/>
      <c r="CR18" s="9"/>
      <c r="CS18" s="9"/>
      <c r="CT18" s="9"/>
      <c r="CU18" s="11"/>
      <c r="CV18" s="9"/>
      <c r="CW18" s="11"/>
      <c r="CX18" s="9"/>
      <c r="CY18" s="9"/>
      <c r="CZ18" s="9"/>
      <c r="DA18" s="11"/>
      <c r="DB18" s="9"/>
      <c r="DC18" s="9"/>
      <c r="DD18" s="9"/>
      <c r="DE18" s="9"/>
      <c r="DF18" s="9"/>
      <c r="DG18" s="11"/>
      <c r="DH18" s="9"/>
      <c r="DI18" s="11"/>
      <c r="DJ18" s="9"/>
      <c r="DK18" s="9"/>
      <c r="DL18" s="9"/>
      <c r="DM18" s="9"/>
      <c r="DN18" s="9"/>
      <c r="DO18" s="9"/>
      <c r="DP18" s="9"/>
      <c r="DQ18" s="9"/>
      <c r="DR18" s="9"/>
      <c r="DS18" s="11"/>
      <c r="DT18" s="9"/>
      <c r="DU18" s="11"/>
      <c r="DV18" s="9"/>
      <c r="DW18" s="9"/>
      <c r="DX18" s="9"/>
      <c r="DY18" s="11"/>
      <c r="DZ18" s="9"/>
      <c r="EA18" s="11"/>
      <c r="EB18" s="9"/>
      <c r="EC18" s="9"/>
      <c r="ED18" s="9"/>
      <c r="EE18" s="11"/>
      <c r="EF18" s="9"/>
      <c r="EG18" s="11"/>
      <c r="EH18" s="9"/>
      <c r="EI18" s="9"/>
      <c r="EJ18" s="9"/>
      <c r="EK18" s="11"/>
      <c r="EL18" s="9"/>
      <c r="EM18" s="11"/>
      <c r="EN18" s="9"/>
      <c r="EO18" s="9"/>
      <c r="EP18" s="9"/>
      <c r="EQ18" s="11"/>
      <c r="ER18" s="9"/>
      <c r="ES18" s="11"/>
      <c r="ET18" s="9"/>
      <c r="EU18" s="9"/>
      <c r="EV18" s="9"/>
      <c r="EW18" s="11"/>
      <c r="EX18" s="9"/>
      <c r="EY18" s="11"/>
      <c r="EZ18" s="9"/>
      <c r="FA18" s="9"/>
      <c r="FB18" s="9"/>
      <c r="FC18" s="9"/>
      <c r="FD18" s="9"/>
      <c r="FE18" s="9"/>
      <c r="FF18" s="9"/>
      <c r="FG18" s="9"/>
      <c r="FH18" s="9"/>
      <c r="FI18" s="9"/>
      <c r="FJ18" s="9"/>
      <c r="FK18" s="9"/>
      <c r="FL18" s="9"/>
      <c r="FM18" s="9"/>
      <c r="FN18" s="9"/>
      <c r="FO18" s="9"/>
      <c r="FP18" s="9"/>
      <c r="FQ18" s="9"/>
      <c r="FR18" s="9"/>
      <c r="FS18" s="9"/>
      <c r="FT18" s="9"/>
      <c r="FU18" s="11"/>
      <c r="FV18" s="9"/>
      <c r="FW18" s="11"/>
      <c r="FX18" s="9"/>
      <c r="FY18" s="9"/>
      <c r="FZ18" s="9"/>
      <c r="GA18" s="11"/>
      <c r="GB18" s="9"/>
      <c r="GC18" s="11"/>
    </row>
    <row r="19" spans="1:185" ht="314.25" customHeight="1" x14ac:dyDescent="0.5">
      <c r="A19" s="610"/>
      <c r="B19" s="609"/>
      <c r="C19" s="58"/>
      <c r="D19" s="52"/>
      <c r="E19" s="52"/>
      <c r="F19" s="64"/>
      <c r="G19" s="62"/>
      <c r="H19" s="63"/>
      <c r="I19" s="62"/>
      <c r="J19" s="63"/>
      <c r="K19" s="52"/>
      <c r="L19" s="52"/>
      <c r="M19" s="53"/>
      <c r="N19" s="52"/>
      <c r="O19" s="53"/>
      <c r="P19" s="13"/>
      <c r="Q19" s="13"/>
      <c r="R19" s="10"/>
      <c r="S19" s="13"/>
      <c r="T19" s="10"/>
      <c r="U19" s="13"/>
      <c r="V19" s="13"/>
      <c r="W19" s="10"/>
      <c r="X19" s="13"/>
      <c r="Y19" s="10"/>
      <c r="Z19" s="13"/>
      <c r="AA19" s="13"/>
      <c r="AB19" s="10"/>
      <c r="AC19" s="13"/>
      <c r="AD19" s="10"/>
      <c r="AE19" s="13"/>
      <c r="AF19" s="13"/>
      <c r="AG19" s="10"/>
      <c r="AH19" s="13"/>
      <c r="AI19" s="10"/>
      <c r="AJ19" s="13"/>
      <c r="AK19" s="13"/>
      <c r="AL19" s="10"/>
      <c r="AM19" s="14"/>
      <c r="AN19" s="10"/>
      <c r="AO19" s="601" t="s">
        <v>72</v>
      </c>
      <c r="AP19" s="9"/>
      <c r="AQ19" s="9"/>
      <c r="AR19" s="9"/>
      <c r="AS19" s="9"/>
      <c r="AT19" s="9"/>
      <c r="AU19" s="9"/>
      <c r="AV19" s="9"/>
      <c r="AW19" s="9"/>
      <c r="AX19" s="9"/>
      <c r="AY19" s="11"/>
      <c r="AZ19" s="9"/>
      <c r="BA19" s="11"/>
      <c r="BB19" s="9"/>
      <c r="BC19" s="9"/>
      <c r="BD19" s="9"/>
      <c r="BE19" s="9"/>
      <c r="BF19" s="9"/>
      <c r="BG19" s="9"/>
      <c r="BH19" s="9"/>
      <c r="BI19" s="9"/>
      <c r="BJ19" s="9"/>
      <c r="BK19" s="11"/>
      <c r="BL19" s="9"/>
      <c r="BM19" s="11"/>
      <c r="BN19" s="9"/>
      <c r="BO19" s="9"/>
      <c r="BP19" s="9"/>
      <c r="BQ19" s="11"/>
      <c r="BR19" s="9"/>
      <c r="BS19" s="11"/>
      <c r="BT19" s="9"/>
      <c r="BU19" s="9"/>
      <c r="BV19" s="9"/>
      <c r="BW19" s="11"/>
      <c r="BX19" s="9"/>
      <c r="BY19" s="11"/>
      <c r="BZ19" s="9"/>
      <c r="CA19" s="9"/>
      <c r="CB19" s="9"/>
      <c r="CC19" s="9"/>
      <c r="CD19" s="9"/>
      <c r="CE19" s="9"/>
      <c r="CF19" s="9"/>
      <c r="CG19" s="9"/>
      <c r="CH19" s="9"/>
      <c r="CI19" s="9"/>
      <c r="CJ19" s="9"/>
      <c r="CK19" s="9"/>
      <c r="CL19" s="9"/>
      <c r="CM19" s="9"/>
      <c r="CN19" s="9"/>
      <c r="CO19" s="11"/>
      <c r="CP19" s="9"/>
      <c r="CQ19" s="11"/>
      <c r="CR19" s="9"/>
      <c r="CS19" s="9"/>
      <c r="CT19" s="9"/>
      <c r="CU19" s="11"/>
      <c r="CV19" s="9"/>
      <c r="CW19" s="11"/>
      <c r="CX19" s="9"/>
      <c r="CY19" s="9"/>
      <c r="CZ19" s="9"/>
      <c r="DA19" s="11"/>
      <c r="DB19" s="9"/>
      <c r="DC19" s="9"/>
      <c r="DD19" s="9"/>
      <c r="DE19" s="9"/>
      <c r="DF19" s="9"/>
      <c r="DG19" s="11"/>
      <c r="DH19" s="9"/>
      <c r="DI19" s="11"/>
      <c r="DJ19" s="9"/>
      <c r="DK19" s="9"/>
      <c r="DL19" s="9"/>
      <c r="DM19" s="9"/>
      <c r="DN19" s="9"/>
      <c r="DO19" s="9"/>
      <c r="DP19" s="9"/>
      <c r="DQ19" s="9"/>
      <c r="DR19" s="9"/>
      <c r="DS19" s="11"/>
      <c r="DT19" s="9"/>
      <c r="DU19" s="11"/>
      <c r="DV19" s="9"/>
      <c r="DW19" s="9"/>
      <c r="DX19" s="9"/>
      <c r="DY19" s="11"/>
      <c r="DZ19" s="9"/>
      <c r="EA19" s="11"/>
      <c r="EB19" s="9"/>
      <c r="EC19" s="9"/>
      <c r="ED19" s="9"/>
      <c r="EE19" s="11"/>
      <c r="EF19" s="9"/>
      <c r="EG19" s="11"/>
      <c r="EH19" s="9"/>
      <c r="EI19" s="9"/>
      <c r="EJ19" s="9"/>
      <c r="EK19" s="11"/>
      <c r="EL19" s="9"/>
      <c r="EM19" s="11"/>
      <c r="EN19" s="9"/>
      <c r="EO19" s="9"/>
      <c r="EP19" s="9"/>
      <c r="EQ19" s="11"/>
      <c r="ER19" s="9"/>
      <c r="ES19" s="11"/>
      <c r="ET19" s="9"/>
      <c r="EU19" s="9"/>
      <c r="EV19" s="9"/>
      <c r="EW19" s="11"/>
      <c r="EX19" s="9"/>
      <c r="EY19" s="11"/>
      <c r="EZ19" s="9"/>
      <c r="FA19" s="9"/>
      <c r="FB19" s="9"/>
      <c r="FC19" s="9"/>
      <c r="FD19" s="9"/>
      <c r="FE19" s="9"/>
      <c r="FF19" s="9"/>
      <c r="FG19" s="9"/>
      <c r="FH19" s="9"/>
      <c r="FI19" s="9"/>
      <c r="FJ19" s="9"/>
      <c r="FK19" s="9"/>
      <c r="FL19" s="9"/>
      <c r="FM19" s="9"/>
      <c r="FN19" s="9"/>
      <c r="FO19" s="9"/>
      <c r="FP19" s="9"/>
      <c r="FQ19" s="9"/>
      <c r="FR19" s="9"/>
      <c r="FS19" s="9"/>
      <c r="FT19" s="9"/>
      <c r="FU19" s="11"/>
      <c r="FV19" s="9"/>
      <c r="FW19" s="11"/>
      <c r="FX19" s="9"/>
      <c r="FY19" s="9"/>
      <c r="FZ19" s="9"/>
      <c r="GA19" s="11"/>
      <c r="GB19" s="9"/>
      <c r="GC19" s="11"/>
    </row>
    <row r="20" spans="1:185" ht="293.25" customHeight="1" x14ac:dyDescent="0.5">
      <c r="A20" s="610"/>
      <c r="B20" s="609"/>
      <c r="C20" s="58" t="s">
        <v>36</v>
      </c>
      <c r="D20" s="52" t="e">
        <f>#REF!+#REF!</f>
        <v>#REF!</v>
      </c>
      <c r="E20" s="52" t="e">
        <f>#REF!+#REF!</f>
        <v>#REF!</v>
      </c>
      <c r="F20" s="62">
        <v>84259.5</v>
      </c>
      <c r="G20" s="62">
        <v>32962.1</v>
      </c>
      <c r="H20" s="63">
        <f>IF(F20=0,0,G20/F20*100)</f>
        <v>39.1</v>
      </c>
      <c r="I20" s="62">
        <v>32962.1</v>
      </c>
      <c r="J20" s="63">
        <f t="shared" si="16"/>
        <v>100</v>
      </c>
      <c r="K20" s="52" t="e">
        <f>#REF!+#REF!</f>
        <v>#REF!</v>
      </c>
      <c r="L20" s="52" t="e">
        <f>#REF!+#REF!</f>
        <v>#REF!</v>
      </c>
      <c r="M20" s="53" t="e">
        <f t="shared" si="18"/>
        <v>#REF!</v>
      </c>
      <c r="N20" s="52" t="e">
        <f>#REF!+#REF!</f>
        <v>#REF!</v>
      </c>
      <c r="O20" s="53" t="e">
        <f t="shared" si="19"/>
        <v>#REF!</v>
      </c>
      <c r="P20" s="13"/>
      <c r="Q20" s="13"/>
      <c r="R20" s="10">
        <f t="shared" si="3"/>
        <v>0</v>
      </c>
      <c r="S20" s="13"/>
      <c r="T20" s="10">
        <f t="shared" si="4"/>
        <v>0</v>
      </c>
      <c r="U20" s="13"/>
      <c r="V20" s="13"/>
      <c r="W20" s="10">
        <f t="shared" si="5"/>
        <v>0</v>
      </c>
      <c r="X20" s="13"/>
      <c r="Y20" s="10">
        <f t="shared" si="6"/>
        <v>0</v>
      </c>
      <c r="Z20" s="13"/>
      <c r="AA20" s="13"/>
      <c r="AB20" s="10">
        <f t="shared" si="7"/>
        <v>0</v>
      </c>
      <c r="AC20" s="13"/>
      <c r="AD20" s="10">
        <f t="shared" si="8"/>
        <v>0</v>
      </c>
      <c r="AE20" s="13"/>
      <c r="AF20" s="13"/>
      <c r="AG20" s="10">
        <f t="shared" si="9"/>
        <v>0</v>
      </c>
      <c r="AH20" s="13"/>
      <c r="AI20" s="10">
        <f t="shared" si="10"/>
        <v>0</v>
      </c>
      <c r="AJ20" s="13"/>
      <c r="AK20" s="13"/>
      <c r="AL20" s="10">
        <f t="shared" si="11"/>
        <v>0</v>
      </c>
      <c r="AM20" s="14"/>
      <c r="AN20" s="10">
        <f t="shared" si="17"/>
        <v>0</v>
      </c>
      <c r="AO20" s="601"/>
      <c r="AP20" s="9"/>
      <c r="AQ20" s="9"/>
      <c r="AR20" s="9"/>
      <c r="AS20" s="9"/>
      <c r="AT20" s="9"/>
      <c r="AU20" s="9"/>
      <c r="AV20" s="9"/>
      <c r="AW20" s="9"/>
      <c r="AX20" s="9"/>
      <c r="AY20" s="11"/>
      <c r="AZ20" s="9"/>
      <c r="BA20" s="11"/>
      <c r="BB20" s="9"/>
      <c r="BC20" s="9"/>
      <c r="BD20" s="9"/>
      <c r="BE20" s="9"/>
      <c r="BF20" s="9"/>
      <c r="BG20" s="9"/>
      <c r="BH20" s="9"/>
      <c r="BI20" s="9"/>
      <c r="BJ20" s="9"/>
      <c r="BK20" s="11"/>
      <c r="BL20" s="9"/>
      <c r="BM20" s="11"/>
      <c r="BN20" s="9"/>
      <c r="BO20" s="9"/>
      <c r="BP20" s="9"/>
      <c r="BQ20" s="11"/>
      <c r="BR20" s="9"/>
      <c r="BS20" s="11"/>
      <c r="BT20" s="9"/>
      <c r="BU20" s="9"/>
      <c r="BV20" s="9"/>
      <c r="BW20" s="11"/>
      <c r="BX20" s="9"/>
      <c r="BY20" s="11"/>
      <c r="BZ20" s="9"/>
      <c r="CA20" s="9"/>
      <c r="CB20" s="9"/>
      <c r="CC20" s="9"/>
      <c r="CD20" s="9"/>
      <c r="CE20" s="9"/>
      <c r="CF20" s="9"/>
      <c r="CG20" s="9"/>
      <c r="CH20" s="9"/>
      <c r="CI20" s="9"/>
      <c r="CJ20" s="9"/>
      <c r="CK20" s="9"/>
      <c r="CL20" s="9"/>
      <c r="CM20" s="9"/>
      <c r="CN20" s="9"/>
      <c r="CO20" s="11"/>
      <c r="CP20" s="9"/>
      <c r="CQ20" s="11"/>
      <c r="CR20" s="9"/>
      <c r="CS20" s="9"/>
      <c r="CT20" s="9"/>
      <c r="CU20" s="11"/>
      <c r="CV20" s="9"/>
      <c r="CW20" s="11"/>
      <c r="CX20" s="9"/>
      <c r="CY20" s="9"/>
      <c r="CZ20" s="9"/>
      <c r="DA20" s="11"/>
      <c r="DB20" s="9"/>
      <c r="DC20" s="9"/>
      <c r="DD20" s="9"/>
      <c r="DE20" s="9"/>
      <c r="DF20" s="9"/>
      <c r="DG20" s="11"/>
      <c r="DH20" s="9"/>
      <c r="DI20" s="11"/>
      <c r="DJ20" s="9"/>
      <c r="DK20" s="9"/>
      <c r="DL20" s="9"/>
      <c r="DM20" s="9"/>
      <c r="DN20" s="9"/>
      <c r="DO20" s="9"/>
      <c r="DP20" s="9"/>
      <c r="DQ20" s="9"/>
      <c r="DR20" s="9"/>
      <c r="DS20" s="11"/>
      <c r="DT20" s="9"/>
      <c r="DU20" s="11"/>
      <c r="DV20" s="9"/>
      <c r="DW20" s="9"/>
      <c r="DX20" s="9"/>
      <c r="DY20" s="11"/>
      <c r="DZ20" s="9"/>
      <c r="EA20" s="11"/>
      <c r="EB20" s="9"/>
      <c r="EC20" s="9"/>
      <c r="ED20" s="9"/>
      <c r="EE20" s="11"/>
      <c r="EF20" s="9"/>
      <c r="EG20" s="11"/>
      <c r="EH20" s="9"/>
      <c r="EI20" s="9"/>
      <c r="EJ20" s="9"/>
      <c r="EK20" s="11"/>
      <c r="EL20" s="9"/>
      <c r="EM20" s="11"/>
      <c r="EN20" s="9"/>
      <c r="EO20" s="9"/>
      <c r="EP20" s="9"/>
      <c r="EQ20" s="11"/>
      <c r="ER20" s="9"/>
      <c r="ES20" s="11"/>
      <c r="ET20" s="9"/>
      <c r="EU20" s="9"/>
      <c r="EV20" s="9"/>
      <c r="EW20" s="11"/>
      <c r="EX20" s="9"/>
      <c r="EY20" s="11"/>
      <c r="EZ20" s="9"/>
      <c r="FA20" s="9"/>
      <c r="FB20" s="9"/>
      <c r="FC20" s="9"/>
      <c r="FD20" s="9"/>
      <c r="FE20" s="9"/>
      <c r="FF20" s="9"/>
      <c r="FG20" s="9"/>
      <c r="FH20" s="9"/>
      <c r="FI20" s="9"/>
      <c r="FJ20" s="9"/>
      <c r="FK20" s="9"/>
      <c r="FL20" s="9"/>
      <c r="FM20" s="9"/>
      <c r="FN20" s="9"/>
      <c r="FO20" s="9"/>
      <c r="FP20" s="9"/>
      <c r="FQ20" s="9"/>
      <c r="FR20" s="9"/>
      <c r="FS20" s="9"/>
      <c r="FT20" s="9"/>
      <c r="FU20" s="11"/>
      <c r="FV20" s="9"/>
      <c r="FW20" s="11"/>
      <c r="FX20" s="9"/>
      <c r="FY20" s="9"/>
      <c r="FZ20" s="9"/>
      <c r="GA20" s="11"/>
      <c r="GB20" s="9"/>
      <c r="GC20" s="11"/>
    </row>
    <row r="21" spans="1:185" ht="150" customHeight="1" x14ac:dyDescent="0.5">
      <c r="A21" s="610"/>
      <c r="B21" s="609"/>
      <c r="C21" s="59" t="s">
        <v>20</v>
      </c>
      <c r="D21" s="54" t="e">
        <f>#REF!</f>
        <v>#REF!</v>
      </c>
      <c r="E21" s="54" t="e">
        <f>#REF!</f>
        <v>#REF!</v>
      </c>
      <c r="F21" s="62"/>
      <c r="G21" s="62"/>
      <c r="H21" s="63">
        <f>IF(F21=0,0,G21/F21*100)</f>
        <v>0</v>
      </c>
      <c r="I21" s="62"/>
      <c r="J21" s="63">
        <f t="shared" si="16"/>
        <v>0</v>
      </c>
      <c r="K21" s="54" t="e">
        <f>#REF!</f>
        <v>#REF!</v>
      </c>
      <c r="L21" s="54" t="e">
        <f>#REF!</f>
        <v>#REF!</v>
      </c>
      <c r="M21" s="53" t="e">
        <f t="shared" si="18"/>
        <v>#REF!</v>
      </c>
      <c r="N21" s="54" t="e">
        <f>#REF!</f>
        <v>#REF!</v>
      </c>
      <c r="O21" s="53" t="e">
        <f t="shared" si="19"/>
        <v>#REF!</v>
      </c>
      <c r="P21" s="13"/>
      <c r="Q21" s="13"/>
      <c r="R21" s="10">
        <f t="shared" si="3"/>
        <v>0</v>
      </c>
      <c r="S21" s="13"/>
      <c r="T21" s="10">
        <f t="shared" si="4"/>
        <v>0</v>
      </c>
      <c r="U21" s="13"/>
      <c r="V21" s="13"/>
      <c r="W21" s="10">
        <f t="shared" si="5"/>
        <v>0</v>
      </c>
      <c r="X21" s="13"/>
      <c r="Y21" s="10">
        <f t="shared" si="6"/>
        <v>0</v>
      </c>
      <c r="Z21" s="13"/>
      <c r="AA21" s="13"/>
      <c r="AB21" s="10">
        <f t="shared" si="7"/>
        <v>0</v>
      </c>
      <c r="AC21" s="13"/>
      <c r="AD21" s="10">
        <f t="shared" si="8"/>
        <v>0</v>
      </c>
      <c r="AE21" s="13"/>
      <c r="AF21" s="13"/>
      <c r="AG21" s="10">
        <f t="shared" si="9"/>
        <v>0</v>
      </c>
      <c r="AH21" s="13"/>
      <c r="AI21" s="10">
        <f t="shared" si="10"/>
        <v>0</v>
      </c>
      <c r="AJ21" s="13"/>
      <c r="AK21" s="13"/>
      <c r="AL21" s="10">
        <f t="shared" si="11"/>
        <v>0</v>
      </c>
      <c r="AM21" s="14"/>
      <c r="AN21" s="10">
        <f t="shared" si="17"/>
        <v>0</v>
      </c>
      <c r="AO21" s="607" t="s">
        <v>74</v>
      </c>
      <c r="AP21" s="9"/>
      <c r="AQ21" s="9"/>
      <c r="AR21" s="9"/>
      <c r="AS21" s="9"/>
      <c r="AT21" s="9"/>
      <c r="AU21" s="9"/>
      <c r="AV21" s="9"/>
      <c r="AW21" s="9"/>
      <c r="AX21" s="9"/>
      <c r="AY21" s="11"/>
      <c r="AZ21" s="9"/>
      <c r="BA21" s="11"/>
      <c r="BB21" s="9"/>
      <c r="BC21" s="9"/>
      <c r="BD21" s="9"/>
      <c r="BE21" s="9"/>
      <c r="BF21" s="9"/>
      <c r="BG21" s="9"/>
      <c r="BH21" s="9"/>
      <c r="BI21" s="9"/>
      <c r="BJ21" s="9"/>
      <c r="BK21" s="11"/>
      <c r="BL21" s="9"/>
      <c r="BM21" s="11"/>
      <c r="BN21" s="9"/>
      <c r="BO21" s="9"/>
      <c r="BP21" s="9"/>
      <c r="BQ21" s="11"/>
      <c r="BR21" s="9"/>
      <c r="BS21" s="11"/>
      <c r="BT21" s="9"/>
      <c r="BU21" s="9"/>
      <c r="BV21" s="9"/>
      <c r="BW21" s="11"/>
      <c r="BX21" s="9"/>
      <c r="BY21" s="11"/>
      <c r="BZ21" s="9"/>
      <c r="CA21" s="9"/>
      <c r="CB21" s="9"/>
      <c r="CC21" s="9"/>
      <c r="CD21" s="9"/>
      <c r="CE21" s="9"/>
      <c r="CF21" s="9"/>
      <c r="CG21" s="9"/>
      <c r="CH21" s="9"/>
      <c r="CI21" s="9"/>
      <c r="CJ21" s="9"/>
      <c r="CK21" s="9"/>
      <c r="CL21" s="9"/>
      <c r="CM21" s="9"/>
      <c r="CN21" s="9"/>
      <c r="CO21" s="11"/>
      <c r="CP21" s="9"/>
      <c r="CQ21" s="11"/>
      <c r="CR21" s="9"/>
      <c r="CS21" s="9"/>
      <c r="CT21" s="9"/>
      <c r="CU21" s="11"/>
      <c r="CV21" s="9"/>
      <c r="CW21" s="11"/>
      <c r="CX21" s="9"/>
      <c r="CY21" s="9"/>
      <c r="CZ21" s="9"/>
      <c r="DA21" s="11"/>
      <c r="DB21" s="9"/>
      <c r="DC21" s="9"/>
      <c r="DD21" s="9"/>
      <c r="DE21" s="9"/>
      <c r="DF21" s="9"/>
      <c r="DG21" s="11"/>
      <c r="DH21" s="9"/>
      <c r="DI21" s="11"/>
      <c r="DJ21" s="9"/>
      <c r="DK21" s="9"/>
      <c r="DL21" s="9"/>
      <c r="DM21" s="9"/>
      <c r="DN21" s="9"/>
      <c r="DO21" s="9"/>
      <c r="DP21" s="9"/>
      <c r="DQ21" s="9"/>
      <c r="DR21" s="9"/>
      <c r="DS21" s="11"/>
      <c r="DT21" s="9"/>
      <c r="DU21" s="11"/>
      <c r="DV21" s="9"/>
      <c r="DW21" s="9"/>
      <c r="DX21" s="9"/>
      <c r="DY21" s="11"/>
      <c r="DZ21" s="9"/>
      <c r="EA21" s="11"/>
      <c r="EB21" s="9"/>
      <c r="EC21" s="9"/>
      <c r="ED21" s="9"/>
      <c r="EE21" s="11"/>
      <c r="EF21" s="9"/>
      <c r="EG21" s="11"/>
      <c r="EH21" s="9"/>
      <c r="EI21" s="9"/>
      <c r="EJ21" s="9"/>
      <c r="EK21" s="11"/>
      <c r="EL21" s="9"/>
      <c r="EM21" s="11"/>
      <c r="EN21" s="9"/>
      <c r="EO21" s="9"/>
      <c r="EP21" s="9"/>
      <c r="EQ21" s="11"/>
      <c r="ER21" s="9"/>
      <c r="ES21" s="11"/>
      <c r="ET21" s="9"/>
      <c r="EU21" s="9"/>
      <c r="EV21" s="9"/>
      <c r="EW21" s="11"/>
      <c r="EX21" s="9"/>
      <c r="EY21" s="11"/>
      <c r="EZ21" s="9"/>
      <c r="FA21" s="9"/>
      <c r="FB21" s="9"/>
      <c r="FC21" s="9"/>
      <c r="FD21" s="9"/>
      <c r="FE21" s="9"/>
      <c r="FF21" s="9"/>
      <c r="FG21" s="9"/>
      <c r="FH21" s="9"/>
      <c r="FI21" s="9"/>
      <c r="FJ21" s="9"/>
      <c r="FK21" s="9"/>
      <c r="FL21" s="9"/>
      <c r="FM21" s="9"/>
      <c r="FN21" s="9"/>
      <c r="FO21" s="9"/>
      <c r="FP21" s="9"/>
      <c r="FQ21" s="9"/>
      <c r="FR21" s="9"/>
      <c r="FS21" s="9"/>
      <c r="FT21" s="9"/>
      <c r="FU21" s="11"/>
      <c r="FV21" s="9"/>
      <c r="FW21" s="11"/>
      <c r="FX21" s="9"/>
      <c r="FY21" s="9"/>
      <c r="FZ21" s="9"/>
      <c r="GA21" s="11"/>
      <c r="GB21" s="9"/>
      <c r="GC21" s="11"/>
    </row>
    <row r="22" spans="1:185" ht="177" customHeight="1" x14ac:dyDescent="0.5">
      <c r="A22" s="610"/>
      <c r="B22" s="609"/>
      <c r="C22" s="60" t="s">
        <v>21</v>
      </c>
      <c r="D22" s="52" t="e">
        <f>SUM(D17:D21)</f>
        <v>#REF!</v>
      </c>
      <c r="E22" s="52" t="e">
        <f t="shared" ref="E22:N22" si="21">SUM(E17:E21)</f>
        <v>#REF!</v>
      </c>
      <c r="F22" s="52">
        <f t="shared" si="21"/>
        <v>316111.8</v>
      </c>
      <c r="G22" s="52">
        <f t="shared" si="21"/>
        <v>98697.9</v>
      </c>
      <c r="H22" s="52">
        <f t="shared" si="21"/>
        <v>67.5</v>
      </c>
      <c r="I22" s="52">
        <f t="shared" si="21"/>
        <v>35378.1</v>
      </c>
      <c r="J22" s="52">
        <f t="shared" si="21"/>
        <v>103.7</v>
      </c>
      <c r="K22" s="52" t="e">
        <f>SUM(K17:K21)</f>
        <v>#REF!</v>
      </c>
      <c r="L22" s="52" t="e">
        <f>SUM(L17:L21)</f>
        <v>#REF!</v>
      </c>
      <c r="M22" s="53" t="e">
        <f t="shared" si="18"/>
        <v>#REF!</v>
      </c>
      <c r="N22" s="52" t="e">
        <f t="shared" si="21"/>
        <v>#REF!</v>
      </c>
      <c r="O22" s="53" t="e">
        <f t="shared" si="19"/>
        <v>#REF!</v>
      </c>
      <c r="P22" s="13"/>
      <c r="Q22" s="13"/>
      <c r="R22" s="10">
        <f t="shared" si="3"/>
        <v>0</v>
      </c>
      <c r="S22" s="13"/>
      <c r="T22" s="10">
        <f t="shared" si="4"/>
        <v>0</v>
      </c>
      <c r="U22" s="13"/>
      <c r="V22" s="13"/>
      <c r="W22" s="10">
        <f t="shared" si="5"/>
        <v>0</v>
      </c>
      <c r="X22" s="13"/>
      <c r="Y22" s="10">
        <f t="shared" si="6"/>
        <v>0</v>
      </c>
      <c r="Z22" s="13"/>
      <c r="AA22" s="13"/>
      <c r="AB22" s="10">
        <f t="shared" si="7"/>
        <v>0</v>
      </c>
      <c r="AC22" s="13"/>
      <c r="AD22" s="10">
        <f t="shared" si="8"/>
        <v>0</v>
      </c>
      <c r="AE22" s="13"/>
      <c r="AF22" s="13"/>
      <c r="AG22" s="10">
        <f t="shared" si="9"/>
        <v>0</v>
      </c>
      <c r="AH22" s="13"/>
      <c r="AI22" s="10">
        <f t="shared" si="10"/>
        <v>0</v>
      </c>
      <c r="AJ22" s="13"/>
      <c r="AK22" s="13"/>
      <c r="AL22" s="10">
        <f t="shared" si="11"/>
        <v>0</v>
      </c>
      <c r="AM22" s="14"/>
      <c r="AN22" s="10">
        <f t="shared" si="17"/>
        <v>0</v>
      </c>
      <c r="AO22" s="607"/>
      <c r="AP22" s="9"/>
      <c r="AQ22" s="9"/>
      <c r="AR22" s="9"/>
      <c r="AS22" s="9"/>
      <c r="AT22" s="9"/>
      <c r="AU22" s="9"/>
      <c r="AV22" s="9"/>
      <c r="AW22" s="9"/>
      <c r="AX22" s="9"/>
      <c r="AY22" s="11"/>
      <c r="AZ22" s="9"/>
      <c r="BA22" s="11"/>
      <c r="BB22" s="9"/>
      <c r="BC22" s="9"/>
      <c r="BD22" s="9"/>
      <c r="BE22" s="9"/>
      <c r="BF22" s="9"/>
      <c r="BG22" s="9"/>
      <c r="BH22" s="9"/>
      <c r="BI22" s="9"/>
      <c r="BJ22" s="9"/>
      <c r="BK22" s="11"/>
      <c r="BL22" s="9"/>
      <c r="BM22" s="11"/>
      <c r="BN22" s="9"/>
      <c r="BO22" s="9"/>
      <c r="BP22" s="9"/>
      <c r="BQ22" s="11"/>
      <c r="BR22" s="9"/>
      <c r="BS22" s="11"/>
      <c r="BT22" s="9"/>
      <c r="BU22" s="9"/>
      <c r="BV22" s="9"/>
      <c r="BW22" s="11"/>
      <c r="BX22" s="9"/>
      <c r="BY22" s="11"/>
      <c r="BZ22" s="9"/>
      <c r="CA22" s="9"/>
      <c r="CB22" s="9"/>
      <c r="CC22" s="9"/>
      <c r="CD22" s="9"/>
      <c r="CE22" s="9"/>
      <c r="CF22" s="9"/>
      <c r="CG22" s="9"/>
      <c r="CH22" s="9"/>
      <c r="CI22" s="9"/>
      <c r="CJ22" s="9"/>
      <c r="CK22" s="9"/>
      <c r="CL22" s="9"/>
      <c r="CM22" s="9"/>
      <c r="CN22" s="9"/>
      <c r="CO22" s="11"/>
      <c r="CP22" s="9"/>
      <c r="CQ22" s="11"/>
      <c r="CR22" s="9"/>
      <c r="CS22" s="9"/>
      <c r="CT22" s="9"/>
      <c r="CU22" s="11"/>
      <c r="CV22" s="9"/>
      <c r="CW22" s="11"/>
      <c r="CX22" s="9"/>
      <c r="CY22" s="9"/>
      <c r="CZ22" s="9"/>
      <c r="DA22" s="11"/>
      <c r="DB22" s="9"/>
      <c r="DC22" s="9"/>
      <c r="DD22" s="9"/>
      <c r="DE22" s="9"/>
      <c r="DF22" s="9"/>
      <c r="DG22" s="11"/>
      <c r="DH22" s="9"/>
      <c r="DI22" s="11"/>
      <c r="DJ22" s="9"/>
      <c r="DK22" s="9"/>
      <c r="DL22" s="9"/>
      <c r="DM22" s="9"/>
      <c r="DN22" s="9"/>
      <c r="DO22" s="9"/>
      <c r="DP22" s="9"/>
      <c r="DQ22" s="9"/>
      <c r="DR22" s="9"/>
      <c r="DS22" s="11"/>
      <c r="DT22" s="9"/>
      <c r="DU22" s="11"/>
      <c r="DV22" s="9"/>
      <c r="DW22" s="9"/>
      <c r="DX22" s="9"/>
      <c r="DY22" s="11"/>
      <c r="DZ22" s="9"/>
      <c r="EA22" s="11"/>
      <c r="EB22" s="9"/>
      <c r="EC22" s="9"/>
      <c r="ED22" s="9"/>
      <c r="EE22" s="11"/>
      <c r="EF22" s="9"/>
      <c r="EG22" s="11"/>
      <c r="EH22" s="9"/>
      <c r="EI22" s="9"/>
      <c r="EJ22" s="9"/>
      <c r="EK22" s="11"/>
      <c r="EL22" s="9"/>
      <c r="EM22" s="11"/>
      <c r="EN22" s="9"/>
      <c r="EO22" s="9"/>
      <c r="EP22" s="9"/>
      <c r="EQ22" s="11"/>
      <c r="ER22" s="9"/>
      <c r="ES22" s="11"/>
      <c r="ET22" s="9"/>
      <c r="EU22" s="9"/>
      <c r="EV22" s="9"/>
      <c r="EW22" s="11"/>
      <c r="EX22" s="9"/>
      <c r="EY22" s="11"/>
      <c r="EZ22" s="9"/>
      <c r="FA22" s="9"/>
      <c r="FB22" s="9"/>
      <c r="FC22" s="9"/>
      <c r="FD22" s="9"/>
      <c r="FE22" s="9"/>
      <c r="FF22" s="9"/>
      <c r="FG22" s="9"/>
      <c r="FH22" s="9"/>
      <c r="FI22" s="9"/>
      <c r="FJ22" s="9"/>
      <c r="FK22" s="9"/>
      <c r="FL22" s="9"/>
      <c r="FM22" s="9"/>
      <c r="FN22" s="9"/>
      <c r="FO22" s="9"/>
      <c r="FP22" s="9"/>
      <c r="FQ22" s="9"/>
      <c r="FR22" s="9"/>
      <c r="FS22" s="9"/>
      <c r="FT22" s="9"/>
      <c r="FU22" s="11"/>
      <c r="FV22" s="9"/>
      <c r="FW22" s="11"/>
      <c r="FX22" s="9"/>
      <c r="FY22" s="9"/>
      <c r="FZ22" s="9"/>
      <c r="GA22" s="11"/>
      <c r="GB22" s="9"/>
      <c r="GC22" s="11"/>
    </row>
    <row r="23" spans="1:185" ht="87" customHeight="1" x14ac:dyDescent="0.5">
      <c r="A23" s="610"/>
      <c r="B23" s="609"/>
      <c r="C23" s="61" t="s">
        <v>22</v>
      </c>
      <c r="D23" s="65"/>
      <c r="E23" s="65"/>
      <c r="F23" s="62">
        <v>139967.79999999999</v>
      </c>
      <c r="G23" s="62">
        <v>32867.9</v>
      </c>
      <c r="H23" s="63">
        <f>IF(F23=0,0,G23/F23*100)</f>
        <v>23.5</v>
      </c>
      <c r="I23" s="62">
        <v>32962.1</v>
      </c>
      <c r="J23" s="63">
        <f t="shared" si="16"/>
        <v>100.3</v>
      </c>
      <c r="K23" s="57"/>
      <c r="L23" s="57"/>
      <c r="M23" s="53">
        <f t="shared" si="18"/>
        <v>0</v>
      </c>
      <c r="N23" s="57"/>
      <c r="O23" s="53">
        <f t="shared" si="19"/>
        <v>0</v>
      </c>
      <c r="P23" s="13"/>
      <c r="Q23" s="13"/>
      <c r="R23" s="10">
        <f t="shared" si="3"/>
        <v>0</v>
      </c>
      <c r="S23" s="13"/>
      <c r="T23" s="10">
        <f t="shared" si="4"/>
        <v>0</v>
      </c>
      <c r="U23" s="13"/>
      <c r="V23" s="13"/>
      <c r="W23" s="10">
        <f t="shared" si="5"/>
        <v>0</v>
      </c>
      <c r="X23" s="13"/>
      <c r="Y23" s="10">
        <f t="shared" si="6"/>
        <v>0</v>
      </c>
      <c r="Z23" s="13"/>
      <c r="AA23" s="13"/>
      <c r="AB23" s="10">
        <f t="shared" si="7"/>
        <v>0</v>
      </c>
      <c r="AC23" s="13"/>
      <c r="AD23" s="10">
        <f t="shared" si="8"/>
        <v>0</v>
      </c>
      <c r="AE23" s="13"/>
      <c r="AF23" s="13"/>
      <c r="AG23" s="10">
        <f t="shared" si="9"/>
        <v>0</v>
      </c>
      <c r="AH23" s="13"/>
      <c r="AI23" s="10">
        <f t="shared" si="10"/>
        <v>0</v>
      </c>
      <c r="AJ23" s="13"/>
      <c r="AK23" s="13"/>
      <c r="AL23" s="10">
        <f t="shared" si="11"/>
        <v>0</v>
      </c>
      <c r="AM23" s="14"/>
      <c r="AN23" s="10">
        <f t="shared" si="17"/>
        <v>0</v>
      </c>
      <c r="AO23" s="629"/>
      <c r="AP23" s="9"/>
      <c r="AQ23" s="9"/>
      <c r="AR23" s="9"/>
      <c r="AS23" s="9"/>
      <c r="AT23" s="9"/>
      <c r="AU23" s="9"/>
      <c r="AV23" s="9"/>
      <c r="AW23" s="9"/>
      <c r="AX23" s="9"/>
      <c r="AY23" s="11"/>
      <c r="AZ23" s="9"/>
      <c r="BA23" s="11"/>
      <c r="BB23" s="9"/>
      <c r="BC23" s="9"/>
      <c r="BD23" s="9"/>
      <c r="BE23" s="9"/>
      <c r="BF23" s="9"/>
      <c r="BG23" s="9"/>
      <c r="BH23" s="9"/>
      <c r="BI23" s="9"/>
      <c r="BJ23" s="9"/>
      <c r="BK23" s="11"/>
      <c r="BL23" s="9"/>
      <c r="BM23" s="11"/>
      <c r="BN23" s="9"/>
      <c r="BO23" s="9"/>
      <c r="BP23" s="9"/>
      <c r="BQ23" s="11"/>
      <c r="BR23" s="9"/>
      <c r="BS23" s="11"/>
      <c r="BT23" s="9"/>
      <c r="BU23" s="9"/>
      <c r="BV23" s="9"/>
      <c r="BW23" s="11"/>
      <c r="BX23" s="9"/>
      <c r="BY23" s="11"/>
      <c r="BZ23" s="9"/>
      <c r="CA23" s="9"/>
      <c r="CB23" s="9"/>
      <c r="CC23" s="9"/>
      <c r="CD23" s="9"/>
      <c r="CE23" s="9"/>
      <c r="CF23" s="9"/>
      <c r="CG23" s="9"/>
      <c r="CH23" s="9"/>
      <c r="CI23" s="9"/>
      <c r="CJ23" s="9"/>
      <c r="CK23" s="9"/>
      <c r="CL23" s="9"/>
      <c r="CM23" s="9"/>
      <c r="CN23" s="9"/>
      <c r="CO23" s="11"/>
      <c r="CP23" s="9"/>
      <c r="CQ23" s="11"/>
      <c r="CR23" s="9"/>
      <c r="CS23" s="9"/>
      <c r="CT23" s="9"/>
      <c r="CU23" s="11"/>
      <c r="CV23" s="9"/>
      <c r="CW23" s="11"/>
      <c r="CX23" s="9"/>
      <c r="CY23" s="9"/>
      <c r="CZ23" s="9"/>
      <c r="DA23" s="11"/>
      <c r="DB23" s="9"/>
      <c r="DC23" s="9"/>
      <c r="DD23" s="9"/>
      <c r="DE23" s="9"/>
      <c r="DF23" s="9"/>
      <c r="DG23" s="11"/>
      <c r="DH23" s="9"/>
      <c r="DI23" s="11"/>
      <c r="DJ23" s="9"/>
      <c r="DK23" s="9"/>
      <c r="DL23" s="9"/>
      <c r="DM23" s="9"/>
      <c r="DN23" s="9"/>
      <c r="DO23" s="9"/>
      <c r="DP23" s="9"/>
      <c r="DQ23" s="9"/>
      <c r="DR23" s="9"/>
      <c r="DS23" s="11"/>
      <c r="DT23" s="9"/>
      <c r="DU23" s="11"/>
      <c r="DV23" s="9"/>
      <c r="DW23" s="9"/>
      <c r="DX23" s="9"/>
      <c r="DY23" s="11"/>
      <c r="DZ23" s="9"/>
      <c r="EA23" s="11"/>
      <c r="EB23" s="9"/>
      <c r="EC23" s="9"/>
      <c r="ED23" s="9"/>
      <c r="EE23" s="11"/>
      <c r="EF23" s="9"/>
      <c r="EG23" s="11"/>
      <c r="EH23" s="9"/>
      <c r="EI23" s="9"/>
      <c r="EJ23" s="9"/>
      <c r="EK23" s="11"/>
      <c r="EL23" s="9"/>
      <c r="EM23" s="11"/>
      <c r="EN23" s="9"/>
      <c r="EO23" s="9"/>
      <c r="EP23" s="9"/>
      <c r="EQ23" s="11"/>
      <c r="ER23" s="9"/>
      <c r="ES23" s="11"/>
      <c r="ET23" s="9"/>
      <c r="EU23" s="9"/>
      <c r="EV23" s="9"/>
      <c r="EW23" s="11"/>
      <c r="EX23" s="9"/>
      <c r="EY23" s="11"/>
      <c r="EZ23" s="9"/>
      <c r="FA23" s="9"/>
      <c r="FB23" s="9"/>
      <c r="FC23" s="9"/>
      <c r="FD23" s="9"/>
      <c r="FE23" s="9"/>
      <c r="FF23" s="9"/>
      <c r="FG23" s="9"/>
      <c r="FH23" s="9"/>
      <c r="FI23" s="9"/>
      <c r="FJ23" s="9"/>
      <c r="FK23" s="9"/>
      <c r="FL23" s="9"/>
      <c r="FM23" s="9"/>
      <c r="FN23" s="9"/>
      <c r="FO23" s="9"/>
      <c r="FP23" s="9"/>
      <c r="FQ23" s="9"/>
      <c r="FR23" s="9"/>
      <c r="FS23" s="9"/>
      <c r="FT23" s="9"/>
      <c r="FU23" s="11"/>
      <c r="FV23" s="9"/>
      <c r="FW23" s="11"/>
      <c r="FX23" s="9"/>
      <c r="FY23" s="9"/>
      <c r="FZ23" s="9"/>
      <c r="GA23" s="11"/>
      <c r="GB23" s="9"/>
      <c r="GC23" s="11"/>
    </row>
    <row r="24" spans="1:185" ht="70.5" customHeight="1" x14ac:dyDescent="0.5">
      <c r="A24" s="610">
        <v>3</v>
      </c>
      <c r="B24" s="609" t="s">
        <v>38</v>
      </c>
      <c r="C24" s="66" t="s">
        <v>65</v>
      </c>
      <c r="D24" s="52" t="e">
        <f>#REF!</f>
        <v>#REF!</v>
      </c>
      <c r="E24" s="52" t="e">
        <f>#REF!</f>
        <v>#REF!</v>
      </c>
      <c r="F24" s="55"/>
      <c r="G24" s="55"/>
      <c r="H24" s="56">
        <f>IF(F24=0,0,G24/F24*100)</f>
        <v>0</v>
      </c>
      <c r="I24" s="55"/>
      <c r="J24" s="56">
        <f t="shared" si="16"/>
        <v>0</v>
      </c>
      <c r="K24" s="52" t="e">
        <f>#REF!</f>
        <v>#REF!</v>
      </c>
      <c r="L24" s="52" t="e">
        <f>#REF!</f>
        <v>#REF!</v>
      </c>
      <c r="M24" s="53" t="e">
        <f t="shared" si="18"/>
        <v>#REF!</v>
      </c>
      <c r="N24" s="52" t="e">
        <f>#REF!</f>
        <v>#REF!</v>
      </c>
      <c r="O24" s="53" t="e">
        <f t="shared" si="19"/>
        <v>#REF!</v>
      </c>
      <c r="P24" s="13"/>
      <c r="Q24" s="13"/>
      <c r="R24" s="10">
        <f t="shared" si="3"/>
        <v>0</v>
      </c>
      <c r="S24" s="13"/>
      <c r="T24" s="10">
        <f t="shared" si="4"/>
        <v>0</v>
      </c>
      <c r="U24" s="13"/>
      <c r="V24" s="13"/>
      <c r="W24" s="10">
        <f t="shared" si="5"/>
        <v>0</v>
      </c>
      <c r="X24" s="13"/>
      <c r="Y24" s="10">
        <f t="shared" si="6"/>
        <v>0</v>
      </c>
      <c r="Z24" s="13"/>
      <c r="AA24" s="13"/>
      <c r="AB24" s="10">
        <f t="shared" si="7"/>
        <v>0</v>
      </c>
      <c r="AC24" s="13"/>
      <c r="AD24" s="10">
        <f t="shared" si="8"/>
        <v>0</v>
      </c>
      <c r="AE24" s="13"/>
      <c r="AF24" s="13"/>
      <c r="AG24" s="10">
        <f t="shared" si="9"/>
        <v>0</v>
      </c>
      <c r="AH24" s="13"/>
      <c r="AI24" s="10">
        <f t="shared" si="10"/>
        <v>0</v>
      </c>
      <c r="AJ24" s="13"/>
      <c r="AK24" s="13"/>
      <c r="AL24" s="10">
        <f t="shared" si="11"/>
        <v>0</v>
      </c>
      <c r="AM24" s="14"/>
      <c r="AN24" s="10">
        <f t="shared" si="17"/>
        <v>0</v>
      </c>
      <c r="AO24" s="642" t="s">
        <v>75</v>
      </c>
      <c r="AP24" s="9"/>
      <c r="AQ24" s="9"/>
      <c r="AR24" s="9"/>
      <c r="AS24" s="9"/>
      <c r="AT24" s="9"/>
      <c r="AU24" s="9"/>
      <c r="AV24" s="9"/>
      <c r="AW24" s="9"/>
      <c r="AX24" s="9"/>
      <c r="AY24" s="11"/>
      <c r="AZ24" s="9"/>
      <c r="BA24" s="11"/>
      <c r="BB24" s="9"/>
      <c r="BC24" s="9"/>
      <c r="BD24" s="9"/>
      <c r="BE24" s="9"/>
      <c r="BF24" s="9"/>
      <c r="BG24" s="9"/>
      <c r="BH24" s="9"/>
      <c r="BI24" s="9"/>
      <c r="BJ24" s="9"/>
      <c r="BK24" s="11"/>
      <c r="BL24" s="9"/>
      <c r="BM24" s="11"/>
      <c r="BN24" s="9"/>
      <c r="BO24" s="9"/>
      <c r="BP24" s="9"/>
      <c r="BQ24" s="11"/>
      <c r="BR24" s="9"/>
      <c r="BS24" s="11"/>
      <c r="BT24" s="9"/>
      <c r="BU24" s="9"/>
      <c r="BV24" s="9"/>
      <c r="BW24" s="11"/>
      <c r="BX24" s="9"/>
      <c r="BY24" s="11"/>
      <c r="BZ24" s="9"/>
      <c r="CA24" s="9"/>
      <c r="CB24" s="9"/>
      <c r="CC24" s="9"/>
      <c r="CD24" s="9"/>
      <c r="CE24" s="9"/>
      <c r="CF24" s="9"/>
      <c r="CG24" s="9"/>
      <c r="CH24" s="9"/>
      <c r="CI24" s="9"/>
      <c r="CJ24" s="9"/>
      <c r="CK24" s="9"/>
      <c r="CL24" s="9"/>
      <c r="CM24" s="9"/>
      <c r="CN24" s="9"/>
      <c r="CO24" s="11"/>
      <c r="CP24" s="9"/>
      <c r="CQ24" s="11"/>
      <c r="CR24" s="9"/>
      <c r="CS24" s="9"/>
      <c r="CT24" s="9"/>
      <c r="CU24" s="11"/>
      <c r="CV24" s="9"/>
      <c r="CW24" s="11"/>
      <c r="CX24" s="9"/>
      <c r="CY24" s="9"/>
      <c r="CZ24" s="9"/>
      <c r="DA24" s="11"/>
      <c r="DB24" s="9"/>
      <c r="DC24" s="9"/>
      <c r="DD24" s="9"/>
      <c r="DE24" s="9"/>
      <c r="DF24" s="9"/>
      <c r="DG24" s="11"/>
      <c r="DH24" s="9"/>
      <c r="DI24" s="11"/>
      <c r="DJ24" s="9"/>
      <c r="DK24" s="9"/>
      <c r="DL24" s="9"/>
      <c r="DM24" s="9"/>
      <c r="DN24" s="9"/>
      <c r="DO24" s="9"/>
      <c r="DP24" s="9"/>
      <c r="DQ24" s="9"/>
      <c r="DR24" s="9"/>
      <c r="DS24" s="11"/>
      <c r="DT24" s="9"/>
      <c r="DU24" s="11"/>
      <c r="DV24" s="9"/>
      <c r="DW24" s="9"/>
      <c r="DX24" s="9"/>
      <c r="DY24" s="11"/>
      <c r="DZ24" s="9"/>
      <c r="EA24" s="11"/>
      <c r="EB24" s="9"/>
      <c r="EC24" s="9"/>
      <c r="ED24" s="9"/>
      <c r="EE24" s="11"/>
      <c r="EF24" s="9"/>
      <c r="EG24" s="11"/>
      <c r="EH24" s="9"/>
      <c r="EI24" s="9"/>
      <c r="EJ24" s="9"/>
      <c r="EK24" s="11"/>
      <c r="EL24" s="9"/>
      <c r="EM24" s="11"/>
      <c r="EN24" s="9"/>
      <c r="EO24" s="9"/>
      <c r="EP24" s="9"/>
      <c r="EQ24" s="11"/>
      <c r="ER24" s="9"/>
      <c r="ES24" s="11"/>
      <c r="ET24" s="9"/>
      <c r="EU24" s="9"/>
      <c r="EV24" s="9"/>
      <c r="EW24" s="11"/>
      <c r="EX24" s="9"/>
      <c r="EY24" s="11"/>
      <c r="EZ24" s="9"/>
      <c r="FA24" s="9"/>
      <c r="FB24" s="9"/>
      <c r="FC24" s="9"/>
      <c r="FD24" s="9"/>
      <c r="FE24" s="9"/>
      <c r="FF24" s="9"/>
      <c r="FG24" s="9"/>
      <c r="FH24" s="9"/>
      <c r="FI24" s="9"/>
      <c r="FJ24" s="9"/>
      <c r="FK24" s="9"/>
      <c r="FL24" s="9"/>
      <c r="FM24" s="9"/>
      <c r="FN24" s="9"/>
      <c r="FO24" s="9"/>
      <c r="FP24" s="9"/>
      <c r="FQ24" s="9"/>
      <c r="FR24" s="9"/>
      <c r="FS24" s="9"/>
      <c r="FT24" s="9"/>
      <c r="FU24" s="11"/>
      <c r="FV24" s="9"/>
      <c r="FW24" s="11"/>
      <c r="FX24" s="9"/>
      <c r="FY24" s="9"/>
      <c r="FZ24" s="9"/>
      <c r="GA24" s="11"/>
      <c r="GB24" s="9"/>
      <c r="GC24" s="11"/>
    </row>
    <row r="25" spans="1:185" ht="103.5" customHeight="1" x14ac:dyDescent="0.5">
      <c r="A25" s="610"/>
      <c r="B25" s="609"/>
      <c r="C25" s="66" t="s">
        <v>19</v>
      </c>
      <c r="D25" s="52" t="e">
        <f>#REF!</f>
        <v>#REF!</v>
      </c>
      <c r="E25" s="52" t="e">
        <f>#REF!</f>
        <v>#REF!</v>
      </c>
      <c r="F25" s="55">
        <f>188146.9-29143.9</f>
        <v>159003</v>
      </c>
      <c r="G25" s="55">
        <v>135611</v>
      </c>
      <c r="H25" s="56">
        <f>IF(F25=0,0,G25/F25*100)</f>
        <v>85.3</v>
      </c>
      <c r="I25" s="55">
        <v>12260.3</v>
      </c>
      <c r="J25" s="56">
        <f t="shared" si="16"/>
        <v>9</v>
      </c>
      <c r="K25" s="52" t="e">
        <f>#REF!</f>
        <v>#REF!</v>
      </c>
      <c r="L25" s="52" t="e">
        <f>#REF!</f>
        <v>#REF!</v>
      </c>
      <c r="M25" s="53" t="e">
        <f t="shared" si="18"/>
        <v>#REF!</v>
      </c>
      <c r="N25" s="52" t="e">
        <f>#REF!</f>
        <v>#REF!</v>
      </c>
      <c r="O25" s="53" t="e">
        <f t="shared" si="19"/>
        <v>#REF!</v>
      </c>
      <c r="P25" s="13"/>
      <c r="Q25" s="13"/>
      <c r="R25" s="10">
        <f t="shared" si="3"/>
        <v>0</v>
      </c>
      <c r="S25" s="13"/>
      <c r="T25" s="10">
        <f t="shared" si="4"/>
        <v>0</v>
      </c>
      <c r="U25" s="13"/>
      <c r="V25" s="13"/>
      <c r="W25" s="10">
        <f t="shared" si="5"/>
        <v>0</v>
      </c>
      <c r="X25" s="13"/>
      <c r="Y25" s="10">
        <f t="shared" si="6"/>
        <v>0</v>
      </c>
      <c r="Z25" s="13"/>
      <c r="AA25" s="13"/>
      <c r="AB25" s="10">
        <f t="shared" si="7"/>
        <v>0</v>
      </c>
      <c r="AC25" s="13"/>
      <c r="AD25" s="10">
        <f t="shared" si="8"/>
        <v>0</v>
      </c>
      <c r="AE25" s="13"/>
      <c r="AF25" s="13"/>
      <c r="AG25" s="10">
        <f t="shared" si="9"/>
        <v>0</v>
      </c>
      <c r="AH25" s="13"/>
      <c r="AI25" s="10">
        <f t="shared" si="10"/>
        <v>0</v>
      </c>
      <c r="AJ25" s="13"/>
      <c r="AK25" s="13"/>
      <c r="AL25" s="10">
        <f t="shared" si="11"/>
        <v>0</v>
      </c>
      <c r="AM25" s="14"/>
      <c r="AN25" s="10">
        <f t="shared" si="17"/>
        <v>0</v>
      </c>
      <c r="AO25" s="601"/>
      <c r="AP25" s="9"/>
      <c r="AQ25" s="9"/>
      <c r="AR25" s="9"/>
      <c r="AS25" s="9"/>
      <c r="AT25" s="9"/>
      <c r="AU25" s="9"/>
      <c r="AV25" s="9"/>
      <c r="AW25" s="9"/>
      <c r="AX25" s="9"/>
      <c r="AY25" s="11"/>
      <c r="AZ25" s="9"/>
      <c r="BA25" s="11"/>
      <c r="BB25" s="9"/>
      <c r="BC25" s="9"/>
      <c r="BD25" s="9"/>
      <c r="BE25" s="9"/>
      <c r="BF25" s="9"/>
      <c r="BG25" s="9"/>
      <c r="BH25" s="9"/>
      <c r="BI25" s="9"/>
      <c r="BJ25" s="9"/>
      <c r="BK25" s="11"/>
      <c r="BL25" s="9"/>
      <c r="BM25" s="11"/>
      <c r="BN25" s="9"/>
      <c r="BO25" s="9"/>
      <c r="BP25" s="9"/>
      <c r="BQ25" s="11"/>
      <c r="BR25" s="9"/>
      <c r="BS25" s="11"/>
      <c r="BT25" s="9"/>
      <c r="BU25" s="9"/>
      <c r="BV25" s="9"/>
      <c r="BW25" s="11"/>
      <c r="BX25" s="9"/>
      <c r="BY25" s="11"/>
      <c r="BZ25" s="9"/>
      <c r="CA25" s="9"/>
      <c r="CB25" s="9"/>
      <c r="CC25" s="9"/>
      <c r="CD25" s="9"/>
      <c r="CE25" s="9"/>
      <c r="CF25" s="9"/>
      <c r="CG25" s="9"/>
      <c r="CH25" s="9"/>
      <c r="CI25" s="9"/>
      <c r="CJ25" s="9"/>
      <c r="CK25" s="9"/>
      <c r="CL25" s="9"/>
      <c r="CM25" s="9"/>
      <c r="CN25" s="9"/>
      <c r="CO25" s="11"/>
      <c r="CP25" s="9"/>
      <c r="CQ25" s="11"/>
      <c r="CR25" s="9"/>
      <c r="CS25" s="9"/>
      <c r="CT25" s="9"/>
      <c r="CU25" s="11"/>
      <c r="CV25" s="9"/>
      <c r="CW25" s="11"/>
      <c r="CX25" s="9"/>
      <c r="CY25" s="9"/>
      <c r="CZ25" s="9"/>
      <c r="DA25" s="11"/>
      <c r="DB25" s="9"/>
      <c r="DC25" s="9"/>
      <c r="DD25" s="9"/>
      <c r="DE25" s="9"/>
      <c r="DF25" s="9"/>
      <c r="DG25" s="11"/>
      <c r="DH25" s="9"/>
      <c r="DI25" s="11"/>
      <c r="DJ25" s="9"/>
      <c r="DK25" s="9"/>
      <c r="DL25" s="9"/>
      <c r="DM25" s="9"/>
      <c r="DN25" s="9"/>
      <c r="DO25" s="9"/>
      <c r="DP25" s="9"/>
      <c r="DQ25" s="9"/>
      <c r="DR25" s="9"/>
      <c r="DS25" s="11"/>
      <c r="DT25" s="9"/>
      <c r="DU25" s="11"/>
      <c r="DV25" s="9"/>
      <c r="DW25" s="9"/>
      <c r="DX25" s="9"/>
      <c r="DY25" s="11"/>
      <c r="DZ25" s="9"/>
      <c r="EA25" s="11"/>
      <c r="EB25" s="9"/>
      <c r="EC25" s="9"/>
      <c r="ED25" s="9"/>
      <c r="EE25" s="11"/>
      <c r="EF25" s="9"/>
      <c r="EG25" s="11"/>
      <c r="EH25" s="9"/>
      <c r="EI25" s="9"/>
      <c r="EJ25" s="9"/>
      <c r="EK25" s="11"/>
      <c r="EL25" s="9"/>
      <c r="EM25" s="11"/>
      <c r="EN25" s="9"/>
      <c r="EO25" s="9"/>
      <c r="EP25" s="9"/>
      <c r="EQ25" s="11"/>
      <c r="ER25" s="9"/>
      <c r="ES25" s="11"/>
      <c r="ET25" s="9"/>
      <c r="EU25" s="9"/>
      <c r="EV25" s="9"/>
      <c r="EW25" s="11"/>
      <c r="EX25" s="9"/>
      <c r="EY25" s="11"/>
      <c r="EZ25" s="9"/>
      <c r="FA25" s="9"/>
      <c r="FB25" s="9"/>
      <c r="FC25" s="9"/>
      <c r="FD25" s="9"/>
      <c r="FE25" s="9"/>
      <c r="FF25" s="9"/>
      <c r="FG25" s="9"/>
      <c r="FH25" s="9"/>
      <c r="FI25" s="9"/>
      <c r="FJ25" s="9"/>
      <c r="FK25" s="9"/>
      <c r="FL25" s="9"/>
      <c r="FM25" s="9"/>
      <c r="FN25" s="9"/>
      <c r="FO25" s="9"/>
      <c r="FP25" s="9"/>
      <c r="FQ25" s="9"/>
      <c r="FR25" s="9"/>
      <c r="FS25" s="9"/>
      <c r="FT25" s="9"/>
      <c r="FU25" s="11"/>
      <c r="FV25" s="9"/>
      <c r="FW25" s="11"/>
      <c r="FX25" s="9"/>
      <c r="FY25" s="9"/>
      <c r="FZ25" s="9"/>
      <c r="GA25" s="11"/>
      <c r="GB25" s="9"/>
      <c r="GC25" s="11"/>
    </row>
    <row r="26" spans="1:185" ht="103.5" customHeight="1" x14ac:dyDescent="0.5">
      <c r="A26" s="610"/>
      <c r="B26" s="609"/>
      <c r="C26" s="66" t="s">
        <v>36</v>
      </c>
      <c r="D26" s="52" t="e">
        <f>#REF!+#REF!</f>
        <v>#REF!</v>
      </c>
      <c r="E26" s="52" t="e">
        <f>#REF!+#REF!</f>
        <v>#REF!</v>
      </c>
      <c r="F26" s="55">
        <v>18196.8</v>
      </c>
      <c r="G26" s="55">
        <v>18196.8</v>
      </c>
      <c r="H26" s="56">
        <f>IF(F26=0,0,G26/F26*100)</f>
        <v>100</v>
      </c>
      <c r="I26" s="55">
        <v>2905.1</v>
      </c>
      <c r="J26" s="56">
        <f t="shared" si="16"/>
        <v>16</v>
      </c>
      <c r="K26" s="52" t="e">
        <f>#REF!+#REF!</f>
        <v>#REF!</v>
      </c>
      <c r="L26" s="52" t="e">
        <f>#REF!+#REF!</f>
        <v>#REF!</v>
      </c>
      <c r="M26" s="53" t="e">
        <f t="shared" si="18"/>
        <v>#REF!</v>
      </c>
      <c r="N26" s="52" t="e">
        <f>#REF!+#REF!</f>
        <v>#REF!</v>
      </c>
      <c r="O26" s="53" t="e">
        <f t="shared" si="19"/>
        <v>#REF!</v>
      </c>
      <c r="P26" s="13"/>
      <c r="Q26" s="13"/>
      <c r="R26" s="10">
        <f t="shared" si="3"/>
        <v>0</v>
      </c>
      <c r="S26" s="13"/>
      <c r="T26" s="10">
        <f t="shared" si="4"/>
        <v>0</v>
      </c>
      <c r="U26" s="13"/>
      <c r="V26" s="13"/>
      <c r="W26" s="10">
        <f t="shared" si="5"/>
        <v>0</v>
      </c>
      <c r="X26" s="13"/>
      <c r="Y26" s="10">
        <f t="shared" si="6"/>
        <v>0</v>
      </c>
      <c r="Z26" s="13"/>
      <c r="AA26" s="13"/>
      <c r="AB26" s="10">
        <f t="shared" si="7"/>
        <v>0</v>
      </c>
      <c r="AC26" s="13"/>
      <c r="AD26" s="10">
        <f t="shared" si="8"/>
        <v>0</v>
      </c>
      <c r="AE26" s="13"/>
      <c r="AF26" s="13"/>
      <c r="AG26" s="10">
        <f t="shared" si="9"/>
        <v>0</v>
      </c>
      <c r="AH26" s="13"/>
      <c r="AI26" s="10">
        <f t="shared" si="10"/>
        <v>0</v>
      </c>
      <c r="AJ26" s="13"/>
      <c r="AK26" s="13"/>
      <c r="AL26" s="10">
        <f t="shared" si="11"/>
        <v>0</v>
      </c>
      <c r="AM26" s="14"/>
      <c r="AN26" s="10">
        <f t="shared" si="17"/>
        <v>0</v>
      </c>
      <c r="AO26" s="601" t="s">
        <v>77</v>
      </c>
      <c r="AP26" s="9"/>
      <c r="AQ26" s="9"/>
      <c r="AR26" s="9"/>
      <c r="AS26" s="9"/>
      <c r="AT26" s="9"/>
      <c r="AU26" s="9"/>
      <c r="AV26" s="9"/>
      <c r="AW26" s="9"/>
      <c r="AX26" s="9"/>
      <c r="AY26" s="11"/>
      <c r="AZ26" s="9"/>
      <c r="BA26" s="11"/>
      <c r="BB26" s="9"/>
      <c r="BC26" s="9"/>
      <c r="BD26" s="9"/>
      <c r="BE26" s="9"/>
      <c r="BF26" s="9"/>
      <c r="BG26" s="9"/>
      <c r="BH26" s="9"/>
      <c r="BI26" s="9"/>
      <c r="BJ26" s="9"/>
      <c r="BK26" s="11"/>
      <c r="BL26" s="9"/>
      <c r="BM26" s="11"/>
      <c r="BN26" s="9"/>
      <c r="BO26" s="9"/>
      <c r="BP26" s="9"/>
      <c r="BQ26" s="11"/>
      <c r="BR26" s="9"/>
      <c r="BS26" s="11"/>
      <c r="BT26" s="9"/>
      <c r="BU26" s="9"/>
      <c r="BV26" s="9"/>
      <c r="BW26" s="11"/>
      <c r="BX26" s="9"/>
      <c r="BY26" s="11"/>
      <c r="BZ26" s="9"/>
      <c r="CA26" s="9"/>
      <c r="CB26" s="9"/>
      <c r="CC26" s="9"/>
      <c r="CD26" s="9"/>
      <c r="CE26" s="9"/>
      <c r="CF26" s="9"/>
      <c r="CG26" s="9"/>
      <c r="CH26" s="9"/>
      <c r="CI26" s="9"/>
      <c r="CJ26" s="9"/>
      <c r="CK26" s="9"/>
      <c r="CL26" s="9"/>
      <c r="CM26" s="9"/>
      <c r="CN26" s="9"/>
      <c r="CO26" s="11"/>
      <c r="CP26" s="9"/>
      <c r="CQ26" s="11"/>
      <c r="CR26" s="9"/>
      <c r="CS26" s="9"/>
      <c r="CT26" s="9"/>
      <c r="CU26" s="11"/>
      <c r="CV26" s="9"/>
      <c r="CW26" s="11"/>
      <c r="CX26" s="9"/>
      <c r="CY26" s="9"/>
      <c r="CZ26" s="9"/>
      <c r="DA26" s="11"/>
      <c r="DB26" s="9"/>
      <c r="DC26" s="9"/>
      <c r="DD26" s="9"/>
      <c r="DE26" s="9"/>
      <c r="DF26" s="9"/>
      <c r="DG26" s="11"/>
      <c r="DH26" s="9"/>
      <c r="DI26" s="11"/>
      <c r="DJ26" s="9"/>
      <c r="DK26" s="9"/>
      <c r="DL26" s="9"/>
      <c r="DM26" s="9"/>
      <c r="DN26" s="9"/>
      <c r="DO26" s="9"/>
      <c r="DP26" s="9"/>
      <c r="DQ26" s="9"/>
      <c r="DR26" s="9"/>
      <c r="DS26" s="11"/>
      <c r="DT26" s="9"/>
      <c r="DU26" s="11"/>
      <c r="DV26" s="9"/>
      <c r="DW26" s="9"/>
      <c r="DX26" s="9"/>
      <c r="DY26" s="11"/>
      <c r="DZ26" s="9"/>
      <c r="EA26" s="11"/>
      <c r="EB26" s="9"/>
      <c r="EC26" s="9"/>
      <c r="ED26" s="9"/>
      <c r="EE26" s="11"/>
      <c r="EF26" s="9"/>
      <c r="EG26" s="11"/>
      <c r="EH26" s="9"/>
      <c r="EI26" s="9"/>
      <c r="EJ26" s="9"/>
      <c r="EK26" s="11"/>
      <c r="EL26" s="9"/>
      <c r="EM26" s="11"/>
      <c r="EN26" s="9"/>
      <c r="EO26" s="9"/>
      <c r="EP26" s="9"/>
      <c r="EQ26" s="11"/>
      <c r="ER26" s="9"/>
      <c r="ES26" s="11"/>
      <c r="ET26" s="9"/>
      <c r="EU26" s="9"/>
      <c r="EV26" s="9"/>
      <c r="EW26" s="11"/>
      <c r="EX26" s="9"/>
      <c r="EY26" s="11"/>
      <c r="EZ26" s="9"/>
      <c r="FA26" s="9"/>
      <c r="FB26" s="9"/>
      <c r="FC26" s="9"/>
      <c r="FD26" s="9"/>
      <c r="FE26" s="9"/>
      <c r="FF26" s="9"/>
      <c r="FG26" s="9"/>
      <c r="FH26" s="9"/>
      <c r="FI26" s="9"/>
      <c r="FJ26" s="9"/>
      <c r="FK26" s="9"/>
      <c r="FL26" s="9"/>
      <c r="FM26" s="9"/>
      <c r="FN26" s="9"/>
      <c r="FO26" s="9"/>
      <c r="FP26" s="9"/>
      <c r="FQ26" s="9"/>
      <c r="FR26" s="9"/>
      <c r="FS26" s="9"/>
      <c r="FT26" s="9"/>
      <c r="FU26" s="11"/>
      <c r="FV26" s="9"/>
      <c r="FW26" s="11"/>
      <c r="FX26" s="9"/>
      <c r="FY26" s="9"/>
      <c r="FZ26" s="9"/>
      <c r="GA26" s="11"/>
      <c r="GB26" s="9"/>
      <c r="GC26" s="11"/>
    </row>
    <row r="27" spans="1:185" ht="98.25" customHeight="1" x14ac:dyDescent="0.5">
      <c r="A27" s="610"/>
      <c r="B27" s="609"/>
      <c r="C27" s="67" t="s">
        <v>20</v>
      </c>
      <c r="D27" s="54" t="e">
        <f>#REF!</f>
        <v>#REF!</v>
      </c>
      <c r="E27" s="54" t="e">
        <f>#REF!</f>
        <v>#REF!</v>
      </c>
      <c r="F27" s="55"/>
      <c r="G27" s="55"/>
      <c r="H27" s="56">
        <f>IF(F27=0,0,G27/F27*100)</f>
        <v>0</v>
      </c>
      <c r="I27" s="55"/>
      <c r="J27" s="56">
        <f t="shared" si="16"/>
        <v>0</v>
      </c>
      <c r="K27" s="54" t="e">
        <f>#REF!</f>
        <v>#REF!</v>
      </c>
      <c r="L27" s="54" t="e">
        <f>#REF!</f>
        <v>#REF!</v>
      </c>
      <c r="M27" s="53" t="e">
        <f t="shared" si="18"/>
        <v>#REF!</v>
      </c>
      <c r="N27" s="54" t="e">
        <f>#REF!</f>
        <v>#REF!</v>
      </c>
      <c r="O27" s="53" t="e">
        <f t="shared" si="19"/>
        <v>#REF!</v>
      </c>
      <c r="P27" s="13"/>
      <c r="Q27" s="13"/>
      <c r="R27" s="10">
        <f t="shared" si="3"/>
        <v>0</v>
      </c>
      <c r="S27" s="13"/>
      <c r="T27" s="10">
        <f t="shared" si="4"/>
        <v>0</v>
      </c>
      <c r="U27" s="13"/>
      <c r="V27" s="13"/>
      <c r="W27" s="10">
        <f t="shared" si="5"/>
        <v>0</v>
      </c>
      <c r="X27" s="13"/>
      <c r="Y27" s="10">
        <f t="shared" si="6"/>
        <v>0</v>
      </c>
      <c r="Z27" s="13"/>
      <c r="AA27" s="13"/>
      <c r="AB27" s="10">
        <f t="shared" si="7"/>
        <v>0</v>
      </c>
      <c r="AC27" s="13"/>
      <c r="AD27" s="10">
        <f t="shared" si="8"/>
        <v>0</v>
      </c>
      <c r="AE27" s="13"/>
      <c r="AF27" s="13"/>
      <c r="AG27" s="10">
        <f t="shared" si="9"/>
        <v>0</v>
      </c>
      <c r="AH27" s="13"/>
      <c r="AI27" s="10">
        <f t="shared" si="10"/>
        <v>0</v>
      </c>
      <c r="AJ27" s="13"/>
      <c r="AK27" s="13"/>
      <c r="AL27" s="10">
        <f t="shared" si="11"/>
        <v>0</v>
      </c>
      <c r="AM27" s="14"/>
      <c r="AN27" s="10">
        <f t="shared" si="17"/>
        <v>0</v>
      </c>
      <c r="AO27" s="601"/>
      <c r="AP27" s="9"/>
      <c r="AQ27" s="9"/>
      <c r="AR27" s="9"/>
      <c r="AS27" s="9"/>
      <c r="AT27" s="9"/>
      <c r="AU27" s="9"/>
      <c r="AV27" s="9"/>
      <c r="AW27" s="9"/>
      <c r="AX27" s="9"/>
      <c r="AY27" s="11"/>
      <c r="AZ27" s="9"/>
      <c r="BA27" s="11"/>
      <c r="BB27" s="9"/>
      <c r="BC27" s="9"/>
      <c r="BD27" s="9"/>
      <c r="BE27" s="9"/>
      <c r="BF27" s="9"/>
      <c r="BG27" s="9"/>
      <c r="BH27" s="9"/>
      <c r="BI27" s="9"/>
      <c r="BJ27" s="9"/>
      <c r="BK27" s="11"/>
      <c r="BL27" s="9"/>
      <c r="BM27" s="11"/>
      <c r="BN27" s="9"/>
      <c r="BO27" s="9"/>
      <c r="BP27" s="9"/>
      <c r="BQ27" s="11"/>
      <c r="BR27" s="9"/>
      <c r="BS27" s="11"/>
      <c r="BT27" s="9"/>
      <c r="BU27" s="9"/>
      <c r="BV27" s="9"/>
      <c r="BW27" s="11"/>
      <c r="BX27" s="9"/>
      <c r="BY27" s="11"/>
      <c r="BZ27" s="9"/>
      <c r="CA27" s="9"/>
      <c r="CB27" s="9"/>
      <c r="CC27" s="9"/>
      <c r="CD27" s="9"/>
      <c r="CE27" s="9"/>
      <c r="CF27" s="9"/>
      <c r="CG27" s="9"/>
      <c r="CH27" s="9"/>
      <c r="CI27" s="9"/>
      <c r="CJ27" s="9"/>
      <c r="CK27" s="9"/>
      <c r="CL27" s="9"/>
      <c r="CM27" s="9"/>
      <c r="CN27" s="9"/>
      <c r="CO27" s="11"/>
      <c r="CP27" s="9"/>
      <c r="CQ27" s="11"/>
      <c r="CR27" s="9"/>
      <c r="CS27" s="9"/>
      <c r="CT27" s="9"/>
      <c r="CU27" s="11"/>
      <c r="CV27" s="9"/>
      <c r="CW27" s="11"/>
      <c r="CX27" s="9"/>
      <c r="CY27" s="9"/>
      <c r="CZ27" s="9"/>
      <c r="DA27" s="11"/>
      <c r="DB27" s="9"/>
      <c r="DC27" s="9"/>
      <c r="DD27" s="9"/>
      <c r="DE27" s="9"/>
      <c r="DF27" s="9"/>
      <c r="DG27" s="11"/>
      <c r="DH27" s="9"/>
      <c r="DI27" s="11"/>
      <c r="DJ27" s="9"/>
      <c r="DK27" s="9"/>
      <c r="DL27" s="9"/>
      <c r="DM27" s="9"/>
      <c r="DN27" s="9"/>
      <c r="DO27" s="9"/>
      <c r="DP27" s="9"/>
      <c r="DQ27" s="9"/>
      <c r="DR27" s="9"/>
      <c r="DS27" s="11"/>
      <c r="DT27" s="9"/>
      <c r="DU27" s="11"/>
      <c r="DV27" s="9"/>
      <c r="DW27" s="9"/>
      <c r="DX27" s="9"/>
      <c r="DY27" s="11"/>
      <c r="DZ27" s="9"/>
      <c r="EA27" s="11"/>
      <c r="EB27" s="9"/>
      <c r="EC27" s="9"/>
      <c r="ED27" s="9"/>
      <c r="EE27" s="11"/>
      <c r="EF27" s="9"/>
      <c r="EG27" s="11"/>
      <c r="EH27" s="9"/>
      <c r="EI27" s="9"/>
      <c r="EJ27" s="9"/>
      <c r="EK27" s="11"/>
      <c r="EL27" s="9"/>
      <c r="EM27" s="11"/>
      <c r="EN27" s="9"/>
      <c r="EO27" s="9"/>
      <c r="EP27" s="9"/>
      <c r="EQ27" s="11"/>
      <c r="ER27" s="9"/>
      <c r="ES27" s="11"/>
      <c r="ET27" s="9"/>
      <c r="EU27" s="9"/>
      <c r="EV27" s="9"/>
      <c r="EW27" s="11"/>
      <c r="EX27" s="9"/>
      <c r="EY27" s="11"/>
      <c r="EZ27" s="9"/>
      <c r="FA27" s="9"/>
      <c r="FB27" s="9"/>
      <c r="FC27" s="9"/>
      <c r="FD27" s="9"/>
      <c r="FE27" s="9"/>
      <c r="FF27" s="9"/>
      <c r="FG27" s="9"/>
      <c r="FH27" s="9"/>
      <c r="FI27" s="9"/>
      <c r="FJ27" s="9"/>
      <c r="FK27" s="9"/>
      <c r="FL27" s="9"/>
      <c r="FM27" s="9"/>
      <c r="FN27" s="9"/>
      <c r="FO27" s="9"/>
      <c r="FP27" s="9"/>
      <c r="FQ27" s="9"/>
      <c r="FR27" s="9"/>
      <c r="FS27" s="9"/>
      <c r="FT27" s="9"/>
      <c r="FU27" s="11"/>
      <c r="FV27" s="9"/>
      <c r="FW27" s="11"/>
      <c r="FX27" s="9"/>
      <c r="FY27" s="9"/>
      <c r="FZ27" s="9"/>
      <c r="GA27" s="11"/>
      <c r="GB27" s="9"/>
      <c r="GC27" s="11"/>
    </row>
    <row r="28" spans="1:185" ht="141" customHeight="1" x14ac:dyDescent="0.5">
      <c r="A28" s="610"/>
      <c r="B28" s="609"/>
      <c r="C28" s="68" t="s">
        <v>21</v>
      </c>
      <c r="D28" s="54" t="e">
        <f>SUM(D24:D27)</f>
        <v>#REF!</v>
      </c>
      <c r="E28" s="54" t="e">
        <f>SUM(E24:E27)</f>
        <v>#REF!</v>
      </c>
      <c r="F28" s="69">
        <f t="shared" ref="F28:L28" si="22">SUM(F24:F27)</f>
        <v>177199.8</v>
      </c>
      <c r="G28" s="69">
        <f t="shared" si="22"/>
        <v>153807.79999999999</v>
      </c>
      <c r="H28" s="69">
        <f t="shared" si="22"/>
        <v>185.3</v>
      </c>
      <c r="I28" s="69">
        <f t="shared" si="22"/>
        <v>15165.4</v>
      </c>
      <c r="J28" s="69">
        <f t="shared" si="22"/>
        <v>25</v>
      </c>
      <c r="K28" s="54" t="e">
        <f>SUM(K24:K27)</f>
        <v>#REF!</v>
      </c>
      <c r="L28" s="54" t="e">
        <f t="shared" si="22"/>
        <v>#REF!</v>
      </c>
      <c r="M28" s="53" t="e">
        <f t="shared" si="18"/>
        <v>#REF!</v>
      </c>
      <c r="N28" s="54" t="e">
        <f>SUM(N24:N27)</f>
        <v>#REF!</v>
      </c>
      <c r="O28" s="53" t="e">
        <f t="shared" si="19"/>
        <v>#REF!</v>
      </c>
      <c r="P28" s="13"/>
      <c r="Q28" s="13"/>
      <c r="R28" s="10">
        <f t="shared" si="3"/>
        <v>0</v>
      </c>
      <c r="S28" s="13"/>
      <c r="T28" s="10">
        <f t="shared" si="4"/>
        <v>0</v>
      </c>
      <c r="U28" s="13"/>
      <c r="V28" s="13"/>
      <c r="W28" s="10">
        <f t="shared" si="5"/>
        <v>0</v>
      </c>
      <c r="X28" s="13"/>
      <c r="Y28" s="10">
        <f t="shared" si="6"/>
        <v>0</v>
      </c>
      <c r="Z28" s="13"/>
      <c r="AA28" s="13"/>
      <c r="AB28" s="10">
        <f t="shared" si="7"/>
        <v>0</v>
      </c>
      <c r="AC28" s="13"/>
      <c r="AD28" s="10">
        <f t="shared" si="8"/>
        <v>0</v>
      </c>
      <c r="AE28" s="13"/>
      <c r="AF28" s="13"/>
      <c r="AG28" s="10">
        <f t="shared" si="9"/>
        <v>0</v>
      </c>
      <c r="AH28" s="13"/>
      <c r="AI28" s="10">
        <f t="shared" si="10"/>
        <v>0</v>
      </c>
      <c r="AJ28" s="13"/>
      <c r="AK28" s="13"/>
      <c r="AL28" s="10">
        <f t="shared" si="11"/>
        <v>0</v>
      </c>
      <c r="AM28" s="14"/>
      <c r="AN28" s="10">
        <f t="shared" si="17"/>
        <v>0</v>
      </c>
      <c r="AO28" s="601" t="s">
        <v>76</v>
      </c>
      <c r="AP28" s="9"/>
      <c r="AQ28" s="9"/>
      <c r="AR28" s="9"/>
      <c r="AS28" s="9"/>
      <c r="AT28" s="9"/>
      <c r="AU28" s="9"/>
      <c r="AV28" s="9"/>
      <c r="AW28" s="9"/>
      <c r="AX28" s="9"/>
      <c r="AY28" s="11"/>
      <c r="AZ28" s="9"/>
      <c r="BA28" s="11"/>
      <c r="BB28" s="9"/>
      <c r="BC28" s="9"/>
      <c r="BD28" s="9"/>
      <c r="BE28" s="9"/>
      <c r="BF28" s="9"/>
      <c r="BG28" s="9"/>
      <c r="BH28" s="9"/>
      <c r="BI28" s="9"/>
      <c r="BJ28" s="9"/>
      <c r="BK28" s="11"/>
      <c r="BL28" s="9"/>
      <c r="BM28" s="11"/>
      <c r="BN28" s="9"/>
      <c r="BO28" s="9"/>
      <c r="BP28" s="9"/>
      <c r="BQ28" s="11"/>
      <c r="BR28" s="9"/>
      <c r="BS28" s="11"/>
      <c r="BT28" s="9"/>
      <c r="BU28" s="9"/>
      <c r="BV28" s="9"/>
      <c r="BW28" s="11"/>
      <c r="BX28" s="9"/>
      <c r="BY28" s="11"/>
      <c r="BZ28" s="9"/>
      <c r="CA28" s="9"/>
      <c r="CB28" s="9"/>
      <c r="CC28" s="9"/>
      <c r="CD28" s="9"/>
      <c r="CE28" s="9"/>
      <c r="CF28" s="9"/>
      <c r="CG28" s="9"/>
      <c r="CH28" s="9"/>
      <c r="CI28" s="9"/>
      <c r="CJ28" s="9"/>
      <c r="CK28" s="9"/>
      <c r="CL28" s="9"/>
      <c r="CM28" s="9"/>
      <c r="CN28" s="9"/>
      <c r="CO28" s="11"/>
      <c r="CP28" s="9"/>
      <c r="CQ28" s="11"/>
      <c r="CR28" s="9"/>
      <c r="CS28" s="9"/>
      <c r="CT28" s="9"/>
      <c r="CU28" s="11"/>
      <c r="CV28" s="9"/>
      <c r="CW28" s="11"/>
      <c r="CX28" s="9"/>
      <c r="CY28" s="9"/>
      <c r="CZ28" s="9"/>
      <c r="DA28" s="11"/>
      <c r="DB28" s="9"/>
      <c r="DC28" s="9"/>
      <c r="DD28" s="9"/>
      <c r="DE28" s="9"/>
      <c r="DF28" s="9"/>
      <c r="DG28" s="11"/>
      <c r="DH28" s="9"/>
      <c r="DI28" s="11"/>
      <c r="DJ28" s="9"/>
      <c r="DK28" s="9"/>
      <c r="DL28" s="9"/>
      <c r="DM28" s="9"/>
      <c r="DN28" s="9"/>
      <c r="DO28" s="9"/>
      <c r="DP28" s="9"/>
      <c r="DQ28" s="9"/>
      <c r="DR28" s="9"/>
      <c r="DS28" s="11"/>
      <c r="DT28" s="9"/>
      <c r="DU28" s="11"/>
      <c r="DV28" s="9"/>
      <c r="DW28" s="9"/>
      <c r="DX28" s="9"/>
      <c r="DY28" s="11"/>
      <c r="DZ28" s="9"/>
      <c r="EA28" s="11"/>
      <c r="EB28" s="9"/>
      <c r="EC28" s="9"/>
      <c r="ED28" s="9"/>
      <c r="EE28" s="11"/>
      <c r="EF28" s="9"/>
      <c r="EG28" s="11"/>
      <c r="EH28" s="9"/>
      <c r="EI28" s="9"/>
      <c r="EJ28" s="9"/>
      <c r="EK28" s="11"/>
      <c r="EL28" s="9"/>
      <c r="EM28" s="11"/>
      <c r="EN28" s="9"/>
      <c r="EO28" s="9"/>
      <c r="EP28" s="9"/>
      <c r="EQ28" s="11"/>
      <c r="ER28" s="9"/>
      <c r="ES28" s="11"/>
      <c r="ET28" s="9"/>
      <c r="EU28" s="9"/>
      <c r="EV28" s="9"/>
      <c r="EW28" s="11"/>
      <c r="EX28" s="9"/>
      <c r="EY28" s="11"/>
      <c r="EZ28" s="9"/>
      <c r="FA28" s="9"/>
      <c r="FB28" s="9"/>
      <c r="FC28" s="9"/>
      <c r="FD28" s="9"/>
      <c r="FE28" s="9"/>
      <c r="FF28" s="9"/>
      <c r="FG28" s="9"/>
      <c r="FH28" s="9"/>
      <c r="FI28" s="9"/>
      <c r="FJ28" s="9"/>
      <c r="FK28" s="9"/>
      <c r="FL28" s="9"/>
      <c r="FM28" s="9"/>
      <c r="FN28" s="9"/>
      <c r="FO28" s="9"/>
      <c r="FP28" s="9"/>
      <c r="FQ28" s="9"/>
      <c r="FR28" s="9"/>
      <c r="FS28" s="9"/>
      <c r="FT28" s="9"/>
      <c r="FU28" s="11"/>
      <c r="FV28" s="9"/>
      <c r="FW28" s="11"/>
      <c r="FX28" s="9"/>
      <c r="FY28" s="9"/>
      <c r="FZ28" s="9"/>
      <c r="GA28" s="11"/>
      <c r="GB28" s="9"/>
      <c r="GC28" s="11"/>
    </row>
    <row r="29" spans="1:185" ht="109.5" customHeight="1" x14ac:dyDescent="0.5">
      <c r="A29" s="610"/>
      <c r="B29" s="609"/>
      <c r="C29" s="70" t="s">
        <v>22</v>
      </c>
      <c r="D29" s="52"/>
      <c r="E29" s="52"/>
      <c r="F29" s="55"/>
      <c r="G29" s="55"/>
      <c r="H29" s="56">
        <f t="shared" ref="H29:H45" si="23">IF(F29=0,0,G29/F29*100)</f>
        <v>0</v>
      </c>
      <c r="I29" s="55"/>
      <c r="J29" s="56">
        <f t="shared" si="16"/>
        <v>0</v>
      </c>
      <c r="K29" s="57"/>
      <c r="L29" s="57"/>
      <c r="M29" s="53">
        <f t="shared" si="18"/>
        <v>0</v>
      </c>
      <c r="N29" s="57"/>
      <c r="O29" s="53">
        <f t="shared" si="19"/>
        <v>0</v>
      </c>
      <c r="P29" s="13"/>
      <c r="Q29" s="13"/>
      <c r="R29" s="10">
        <f t="shared" si="3"/>
        <v>0</v>
      </c>
      <c r="S29" s="13"/>
      <c r="T29" s="10">
        <f t="shared" si="4"/>
        <v>0</v>
      </c>
      <c r="U29" s="13"/>
      <c r="V29" s="13"/>
      <c r="W29" s="10">
        <f t="shared" si="5"/>
        <v>0</v>
      </c>
      <c r="X29" s="13"/>
      <c r="Y29" s="10">
        <f t="shared" si="6"/>
        <v>0</v>
      </c>
      <c r="Z29" s="13"/>
      <c r="AA29" s="13"/>
      <c r="AB29" s="10">
        <f t="shared" si="7"/>
        <v>0</v>
      </c>
      <c r="AC29" s="13"/>
      <c r="AD29" s="10">
        <f t="shared" si="8"/>
        <v>0</v>
      </c>
      <c r="AE29" s="13"/>
      <c r="AF29" s="13"/>
      <c r="AG29" s="10">
        <f t="shared" si="9"/>
        <v>0</v>
      </c>
      <c r="AH29" s="13"/>
      <c r="AI29" s="10">
        <f t="shared" si="10"/>
        <v>0</v>
      </c>
      <c r="AJ29" s="13"/>
      <c r="AK29" s="13"/>
      <c r="AL29" s="10">
        <f t="shared" si="11"/>
        <v>0</v>
      </c>
      <c r="AM29" s="14"/>
      <c r="AN29" s="10">
        <f t="shared" si="17"/>
        <v>0</v>
      </c>
      <c r="AO29" s="602"/>
      <c r="AP29" s="9"/>
      <c r="AQ29" s="9"/>
      <c r="AR29" s="9"/>
      <c r="AS29" s="9"/>
      <c r="AT29" s="9"/>
      <c r="AU29" s="9"/>
      <c r="AV29" s="9"/>
      <c r="AW29" s="9"/>
      <c r="AX29" s="9"/>
      <c r="AY29" s="11"/>
      <c r="AZ29" s="9"/>
      <c r="BA29" s="11"/>
      <c r="BB29" s="9"/>
      <c r="BC29" s="9"/>
      <c r="BD29" s="9"/>
      <c r="BE29" s="9"/>
      <c r="BF29" s="9"/>
      <c r="BG29" s="9"/>
      <c r="BH29" s="9"/>
      <c r="BI29" s="9"/>
      <c r="BJ29" s="9"/>
      <c r="BK29" s="11"/>
      <c r="BL29" s="9"/>
      <c r="BM29" s="11"/>
      <c r="BN29" s="9"/>
      <c r="BO29" s="9"/>
      <c r="BP29" s="9"/>
      <c r="BQ29" s="11"/>
      <c r="BR29" s="9"/>
      <c r="BS29" s="11"/>
      <c r="BT29" s="9"/>
      <c r="BU29" s="9"/>
      <c r="BV29" s="9"/>
      <c r="BW29" s="11"/>
      <c r="BX29" s="9"/>
      <c r="BY29" s="11"/>
      <c r="BZ29" s="9"/>
      <c r="CA29" s="9"/>
      <c r="CB29" s="9"/>
      <c r="CC29" s="9"/>
      <c r="CD29" s="9"/>
      <c r="CE29" s="9"/>
      <c r="CF29" s="9"/>
      <c r="CG29" s="9"/>
      <c r="CH29" s="9"/>
      <c r="CI29" s="9"/>
      <c r="CJ29" s="9"/>
      <c r="CK29" s="9"/>
      <c r="CL29" s="9"/>
      <c r="CM29" s="9"/>
      <c r="CN29" s="9"/>
      <c r="CO29" s="11"/>
      <c r="CP29" s="9"/>
      <c r="CQ29" s="11"/>
      <c r="CR29" s="9"/>
      <c r="CS29" s="9"/>
      <c r="CT29" s="9"/>
      <c r="CU29" s="11"/>
      <c r="CV29" s="9"/>
      <c r="CW29" s="11"/>
      <c r="CX29" s="9"/>
      <c r="CY29" s="9"/>
      <c r="CZ29" s="9"/>
      <c r="DA29" s="11"/>
      <c r="DB29" s="9"/>
      <c r="DC29" s="9"/>
      <c r="DD29" s="9"/>
      <c r="DE29" s="9"/>
      <c r="DF29" s="9"/>
      <c r="DG29" s="11"/>
      <c r="DH29" s="9"/>
      <c r="DI29" s="11"/>
      <c r="DJ29" s="9"/>
      <c r="DK29" s="9"/>
      <c r="DL29" s="9"/>
      <c r="DM29" s="9"/>
      <c r="DN29" s="9"/>
      <c r="DO29" s="9"/>
      <c r="DP29" s="9"/>
      <c r="DQ29" s="9"/>
      <c r="DR29" s="9"/>
      <c r="DS29" s="11"/>
      <c r="DT29" s="9"/>
      <c r="DU29" s="11"/>
      <c r="DV29" s="9"/>
      <c r="DW29" s="9"/>
      <c r="DX29" s="9"/>
      <c r="DY29" s="11"/>
      <c r="DZ29" s="9"/>
      <c r="EA29" s="11"/>
      <c r="EB29" s="9"/>
      <c r="EC29" s="9"/>
      <c r="ED29" s="9"/>
      <c r="EE29" s="11"/>
      <c r="EF29" s="9"/>
      <c r="EG29" s="11"/>
      <c r="EH29" s="9"/>
      <c r="EI29" s="9"/>
      <c r="EJ29" s="9"/>
      <c r="EK29" s="11"/>
      <c r="EL29" s="9"/>
      <c r="EM29" s="11"/>
      <c r="EN29" s="9"/>
      <c r="EO29" s="9"/>
      <c r="EP29" s="9"/>
      <c r="EQ29" s="11"/>
      <c r="ER29" s="9"/>
      <c r="ES29" s="11"/>
      <c r="ET29" s="9"/>
      <c r="EU29" s="9"/>
      <c r="EV29" s="9"/>
      <c r="EW29" s="11"/>
      <c r="EX29" s="9"/>
      <c r="EY29" s="11"/>
      <c r="EZ29" s="9"/>
      <c r="FA29" s="9"/>
      <c r="FB29" s="9"/>
      <c r="FC29" s="9"/>
      <c r="FD29" s="9"/>
      <c r="FE29" s="9"/>
      <c r="FF29" s="9"/>
      <c r="FG29" s="9"/>
      <c r="FH29" s="9"/>
      <c r="FI29" s="9"/>
      <c r="FJ29" s="9"/>
      <c r="FK29" s="9"/>
      <c r="FL29" s="9"/>
      <c r="FM29" s="9"/>
      <c r="FN29" s="9"/>
      <c r="FO29" s="9"/>
      <c r="FP29" s="9"/>
      <c r="FQ29" s="9"/>
      <c r="FR29" s="9"/>
      <c r="FS29" s="9"/>
      <c r="FT29" s="9"/>
      <c r="FU29" s="11"/>
      <c r="FV29" s="9"/>
      <c r="FW29" s="11"/>
      <c r="FX29" s="9"/>
      <c r="FY29" s="9"/>
      <c r="FZ29" s="9"/>
      <c r="GA29" s="11"/>
      <c r="GB29" s="9"/>
      <c r="GC29" s="11"/>
    </row>
    <row r="30" spans="1:185" ht="66" x14ac:dyDescent="0.5">
      <c r="A30" s="610">
        <v>4</v>
      </c>
      <c r="B30" s="609" t="s">
        <v>39</v>
      </c>
      <c r="C30" s="58" t="s">
        <v>65</v>
      </c>
      <c r="D30" s="52" t="e">
        <f>#REF!</f>
        <v>#REF!</v>
      </c>
      <c r="E30" s="52" t="e">
        <f>#REF!</f>
        <v>#REF!</v>
      </c>
      <c r="F30" s="71"/>
      <c r="G30" s="71"/>
      <c r="H30" s="72">
        <f t="shared" si="23"/>
        <v>0</v>
      </c>
      <c r="I30" s="71"/>
      <c r="J30" s="72">
        <f t="shared" si="16"/>
        <v>0</v>
      </c>
      <c r="K30" s="52" t="e">
        <f>#REF!</f>
        <v>#REF!</v>
      </c>
      <c r="L30" s="52" t="e">
        <f>#REF!</f>
        <v>#REF!</v>
      </c>
      <c r="M30" s="53" t="e">
        <f t="shared" si="18"/>
        <v>#REF!</v>
      </c>
      <c r="N30" s="52" t="e">
        <f>#REF!</f>
        <v>#REF!</v>
      </c>
      <c r="O30" s="53" t="e">
        <f t="shared" si="19"/>
        <v>#REF!</v>
      </c>
      <c r="P30" s="13"/>
      <c r="Q30" s="13"/>
      <c r="R30" s="10">
        <f t="shared" si="3"/>
        <v>0</v>
      </c>
      <c r="S30" s="13"/>
      <c r="T30" s="10">
        <f t="shared" si="4"/>
        <v>0</v>
      </c>
      <c r="U30" s="13"/>
      <c r="V30" s="13"/>
      <c r="W30" s="10">
        <f t="shared" si="5"/>
        <v>0</v>
      </c>
      <c r="X30" s="13"/>
      <c r="Y30" s="10">
        <f t="shared" si="6"/>
        <v>0</v>
      </c>
      <c r="Z30" s="13"/>
      <c r="AA30" s="13"/>
      <c r="AB30" s="10">
        <f t="shared" si="7"/>
        <v>0</v>
      </c>
      <c r="AC30" s="13"/>
      <c r="AD30" s="10">
        <f t="shared" si="8"/>
        <v>0</v>
      </c>
      <c r="AE30" s="13"/>
      <c r="AF30" s="13"/>
      <c r="AG30" s="10">
        <f t="shared" si="9"/>
        <v>0</v>
      </c>
      <c r="AH30" s="13"/>
      <c r="AI30" s="10">
        <f t="shared" si="10"/>
        <v>0</v>
      </c>
      <c r="AJ30" s="13"/>
      <c r="AK30" s="13"/>
      <c r="AL30" s="10">
        <f t="shared" si="11"/>
        <v>0</v>
      </c>
      <c r="AM30" s="14"/>
      <c r="AN30" s="10">
        <f t="shared" si="17"/>
        <v>0</v>
      </c>
      <c r="AO30" s="603" t="s">
        <v>79</v>
      </c>
      <c r="AP30" s="9"/>
      <c r="AQ30" s="9"/>
      <c r="AR30" s="9"/>
      <c r="AS30" s="9"/>
      <c r="AT30" s="9"/>
      <c r="AU30" s="9"/>
      <c r="AV30" s="9"/>
      <c r="AW30" s="9"/>
      <c r="AX30" s="9"/>
      <c r="AY30" s="11"/>
      <c r="AZ30" s="9"/>
      <c r="BA30" s="11"/>
      <c r="BB30" s="9"/>
      <c r="BC30" s="9"/>
      <c r="BD30" s="9"/>
      <c r="BE30" s="9"/>
      <c r="BF30" s="9"/>
      <c r="BG30" s="9"/>
      <c r="BH30" s="9"/>
      <c r="BI30" s="9"/>
      <c r="BJ30" s="9"/>
      <c r="BK30" s="11"/>
      <c r="BL30" s="9"/>
      <c r="BM30" s="11"/>
      <c r="BN30" s="9"/>
      <c r="BO30" s="9"/>
      <c r="BP30" s="9"/>
      <c r="BQ30" s="11"/>
      <c r="BR30" s="9"/>
      <c r="BS30" s="11"/>
      <c r="BT30" s="9"/>
      <c r="BU30" s="9"/>
      <c r="BV30" s="9"/>
      <c r="BW30" s="11"/>
      <c r="BX30" s="9"/>
      <c r="BY30" s="11"/>
      <c r="BZ30" s="9"/>
      <c r="CA30" s="9"/>
      <c r="CB30" s="9"/>
      <c r="CC30" s="9"/>
      <c r="CD30" s="9"/>
      <c r="CE30" s="9"/>
      <c r="CF30" s="9"/>
      <c r="CG30" s="9"/>
      <c r="CH30" s="9"/>
      <c r="CI30" s="9"/>
      <c r="CJ30" s="9"/>
      <c r="CK30" s="9"/>
      <c r="CL30" s="9"/>
      <c r="CM30" s="9"/>
      <c r="CN30" s="9"/>
      <c r="CO30" s="11"/>
      <c r="CP30" s="9"/>
      <c r="CQ30" s="11"/>
      <c r="CR30" s="9"/>
      <c r="CS30" s="9"/>
      <c r="CT30" s="9"/>
      <c r="CU30" s="11"/>
      <c r="CV30" s="9"/>
      <c r="CW30" s="11"/>
      <c r="CX30" s="9"/>
      <c r="CY30" s="9"/>
      <c r="CZ30" s="9"/>
      <c r="DA30" s="11"/>
      <c r="DB30" s="9"/>
      <c r="DC30" s="9"/>
      <c r="DD30" s="9"/>
      <c r="DE30" s="9"/>
      <c r="DF30" s="9"/>
      <c r="DG30" s="11"/>
      <c r="DH30" s="9"/>
      <c r="DI30" s="11"/>
      <c r="DJ30" s="9"/>
      <c r="DK30" s="9"/>
      <c r="DL30" s="9"/>
      <c r="DM30" s="9"/>
      <c r="DN30" s="9"/>
      <c r="DO30" s="9"/>
      <c r="DP30" s="9"/>
      <c r="DQ30" s="9"/>
      <c r="DR30" s="9"/>
      <c r="DS30" s="11"/>
      <c r="DT30" s="9"/>
      <c r="DU30" s="11"/>
      <c r="DV30" s="9"/>
      <c r="DW30" s="9"/>
      <c r="DX30" s="9"/>
      <c r="DY30" s="11"/>
      <c r="DZ30" s="9"/>
      <c r="EA30" s="11"/>
      <c r="EB30" s="9"/>
      <c r="EC30" s="9"/>
      <c r="ED30" s="9"/>
      <c r="EE30" s="11"/>
      <c r="EF30" s="9"/>
      <c r="EG30" s="11"/>
      <c r="EH30" s="9"/>
      <c r="EI30" s="9"/>
      <c r="EJ30" s="9"/>
      <c r="EK30" s="11"/>
      <c r="EL30" s="9"/>
      <c r="EM30" s="11"/>
      <c r="EN30" s="9"/>
      <c r="EO30" s="9"/>
      <c r="EP30" s="9"/>
      <c r="EQ30" s="11"/>
      <c r="ER30" s="9"/>
      <c r="ES30" s="11"/>
      <c r="ET30" s="9"/>
      <c r="EU30" s="9"/>
      <c r="EV30" s="9"/>
      <c r="EW30" s="11"/>
      <c r="EX30" s="9"/>
      <c r="EY30" s="11"/>
      <c r="EZ30" s="9"/>
      <c r="FA30" s="9"/>
      <c r="FB30" s="9"/>
      <c r="FC30" s="9"/>
      <c r="FD30" s="9"/>
      <c r="FE30" s="9"/>
      <c r="FF30" s="9"/>
      <c r="FG30" s="9"/>
      <c r="FH30" s="9"/>
      <c r="FI30" s="9"/>
      <c r="FJ30" s="9"/>
      <c r="FK30" s="9"/>
      <c r="FL30" s="9"/>
      <c r="FM30" s="9"/>
      <c r="FN30" s="9"/>
      <c r="FO30" s="9"/>
      <c r="FP30" s="9"/>
      <c r="FQ30" s="9"/>
      <c r="FR30" s="9"/>
      <c r="FS30" s="9"/>
      <c r="FT30" s="9"/>
      <c r="FU30" s="11"/>
      <c r="FV30" s="9"/>
      <c r="FW30" s="11"/>
      <c r="FX30" s="9"/>
      <c r="FY30" s="9"/>
      <c r="FZ30" s="9"/>
      <c r="GA30" s="11"/>
      <c r="GB30" s="9"/>
      <c r="GC30" s="11"/>
    </row>
    <row r="31" spans="1:185" ht="101.25" customHeight="1" x14ac:dyDescent="0.5">
      <c r="A31" s="610"/>
      <c r="B31" s="609"/>
      <c r="C31" s="58" t="s">
        <v>19</v>
      </c>
      <c r="D31" s="52" t="e">
        <f>#REF!</f>
        <v>#REF!</v>
      </c>
      <c r="E31" s="52" t="e">
        <f>#REF!</f>
        <v>#REF!</v>
      </c>
      <c r="F31" s="71">
        <f>64.7+16815.9+788+266.7</f>
        <v>17935.3</v>
      </c>
      <c r="G31" s="71">
        <f>16880.7+292+266.7</f>
        <v>17439.400000000001</v>
      </c>
      <c r="H31" s="72">
        <f t="shared" si="23"/>
        <v>97.2</v>
      </c>
      <c r="I31" s="71">
        <v>292</v>
      </c>
      <c r="J31" s="72">
        <f t="shared" si="16"/>
        <v>1.7</v>
      </c>
      <c r="K31" s="52" t="e">
        <f>#REF!</f>
        <v>#REF!</v>
      </c>
      <c r="L31" s="52" t="e">
        <f>#REF!</f>
        <v>#REF!</v>
      </c>
      <c r="M31" s="53" t="e">
        <f t="shared" si="18"/>
        <v>#REF!</v>
      </c>
      <c r="N31" s="52" t="e">
        <f>#REF!</f>
        <v>#REF!</v>
      </c>
      <c r="O31" s="53" t="e">
        <f t="shared" si="19"/>
        <v>#REF!</v>
      </c>
      <c r="P31" s="13"/>
      <c r="Q31" s="13"/>
      <c r="R31" s="10">
        <f t="shared" si="3"/>
        <v>0</v>
      </c>
      <c r="S31" s="13"/>
      <c r="T31" s="10">
        <f t="shared" si="4"/>
        <v>0</v>
      </c>
      <c r="U31" s="13"/>
      <c r="V31" s="13"/>
      <c r="W31" s="10">
        <f t="shared" si="5"/>
        <v>0</v>
      </c>
      <c r="X31" s="13"/>
      <c r="Y31" s="10">
        <f t="shared" si="6"/>
        <v>0</v>
      </c>
      <c r="Z31" s="13"/>
      <c r="AA31" s="13"/>
      <c r="AB31" s="10">
        <f t="shared" si="7"/>
        <v>0</v>
      </c>
      <c r="AC31" s="13"/>
      <c r="AD31" s="10">
        <f t="shared" si="8"/>
        <v>0</v>
      </c>
      <c r="AE31" s="13"/>
      <c r="AF31" s="13"/>
      <c r="AG31" s="10">
        <f t="shared" si="9"/>
        <v>0</v>
      </c>
      <c r="AH31" s="13"/>
      <c r="AI31" s="10">
        <f t="shared" si="10"/>
        <v>0</v>
      </c>
      <c r="AJ31" s="13"/>
      <c r="AK31" s="13"/>
      <c r="AL31" s="10">
        <f t="shared" si="11"/>
        <v>0</v>
      </c>
      <c r="AM31" s="14"/>
      <c r="AN31" s="10">
        <f t="shared" si="17"/>
        <v>0</v>
      </c>
      <c r="AO31" s="604"/>
      <c r="AP31" s="9"/>
      <c r="AQ31" s="9"/>
      <c r="AR31" s="9"/>
      <c r="AS31" s="9"/>
      <c r="AT31" s="9"/>
      <c r="AU31" s="9"/>
      <c r="AV31" s="9"/>
      <c r="AW31" s="9"/>
      <c r="AX31" s="9"/>
      <c r="AY31" s="11"/>
      <c r="AZ31" s="9"/>
      <c r="BA31" s="11"/>
      <c r="BB31" s="9"/>
      <c r="BC31" s="9"/>
      <c r="BD31" s="9"/>
      <c r="BE31" s="9"/>
      <c r="BF31" s="9"/>
      <c r="BG31" s="9"/>
      <c r="BH31" s="9"/>
      <c r="BI31" s="9"/>
      <c r="BJ31" s="9"/>
      <c r="BK31" s="11"/>
      <c r="BL31" s="9"/>
      <c r="BM31" s="11"/>
      <c r="BN31" s="9"/>
      <c r="BO31" s="9"/>
      <c r="BP31" s="9"/>
      <c r="BQ31" s="11"/>
      <c r="BR31" s="9"/>
      <c r="BS31" s="11"/>
      <c r="BT31" s="9"/>
      <c r="BU31" s="9"/>
      <c r="BV31" s="9"/>
      <c r="BW31" s="11"/>
      <c r="BX31" s="9"/>
      <c r="BY31" s="11"/>
      <c r="BZ31" s="9"/>
      <c r="CA31" s="9"/>
      <c r="CB31" s="9"/>
      <c r="CC31" s="9"/>
      <c r="CD31" s="9"/>
      <c r="CE31" s="9"/>
      <c r="CF31" s="9"/>
      <c r="CG31" s="9"/>
      <c r="CH31" s="9"/>
      <c r="CI31" s="9"/>
      <c r="CJ31" s="9"/>
      <c r="CK31" s="9"/>
      <c r="CL31" s="9"/>
      <c r="CM31" s="9"/>
      <c r="CN31" s="9"/>
      <c r="CO31" s="11"/>
      <c r="CP31" s="9"/>
      <c r="CQ31" s="11"/>
      <c r="CR31" s="9"/>
      <c r="CS31" s="9"/>
      <c r="CT31" s="9"/>
      <c r="CU31" s="11"/>
      <c r="CV31" s="9"/>
      <c r="CW31" s="11"/>
      <c r="CX31" s="9"/>
      <c r="CY31" s="9"/>
      <c r="CZ31" s="9"/>
      <c r="DA31" s="11"/>
      <c r="DB31" s="9"/>
      <c r="DC31" s="9"/>
      <c r="DD31" s="9"/>
      <c r="DE31" s="9"/>
      <c r="DF31" s="9"/>
      <c r="DG31" s="11"/>
      <c r="DH31" s="9"/>
      <c r="DI31" s="11"/>
      <c r="DJ31" s="9"/>
      <c r="DK31" s="9"/>
      <c r="DL31" s="9"/>
      <c r="DM31" s="9"/>
      <c r="DN31" s="9"/>
      <c r="DO31" s="9"/>
      <c r="DP31" s="9"/>
      <c r="DQ31" s="9"/>
      <c r="DR31" s="9"/>
      <c r="DS31" s="11"/>
      <c r="DT31" s="9"/>
      <c r="DU31" s="11"/>
      <c r="DV31" s="9"/>
      <c r="DW31" s="9"/>
      <c r="DX31" s="9"/>
      <c r="DY31" s="11"/>
      <c r="DZ31" s="9"/>
      <c r="EA31" s="11"/>
      <c r="EB31" s="9"/>
      <c r="EC31" s="9"/>
      <c r="ED31" s="9"/>
      <c r="EE31" s="11"/>
      <c r="EF31" s="9"/>
      <c r="EG31" s="11"/>
      <c r="EH31" s="9"/>
      <c r="EI31" s="9"/>
      <c r="EJ31" s="9"/>
      <c r="EK31" s="11"/>
      <c r="EL31" s="9"/>
      <c r="EM31" s="11"/>
      <c r="EN31" s="9"/>
      <c r="EO31" s="9"/>
      <c r="EP31" s="9"/>
      <c r="EQ31" s="11"/>
      <c r="ER31" s="9"/>
      <c r="ES31" s="11"/>
      <c r="ET31" s="9"/>
      <c r="EU31" s="9"/>
      <c r="EV31" s="9"/>
      <c r="EW31" s="11"/>
      <c r="EX31" s="9"/>
      <c r="EY31" s="11"/>
      <c r="EZ31" s="9"/>
      <c r="FA31" s="9"/>
      <c r="FB31" s="9"/>
      <c r="FC31" s="9"/>
      <c r="FD31" s="9"/>
      <c r="FE31" s="9"/>
      <c r="FF31" s="9"/>
      <c r="FG31" s="9"/>
      <c r="FH31" s="9"/>
      <c r="FI31" s="9"/>
      <c r="FJ31" s="9"/>
      <c r="FK31" s="9"/>
      <c r="FL31" s="9"/>
      <c r="FM31" s="9"/>
      <c r="FN31" s="9"/>
      <c r="FO31" s="9"/>
      <c r="FP31" s="9"/>
      <c r="FQ31" s="9"/>
      <c r="FR31" s="9"/>
      <c r="FS31" s="9"/>
      <c r="FT31" s="9"/>
      <c r="FU31" s="11"/>
      <c r="FV31" s="9"/>
      <c r="FW31" s="11"/>
      <c r="FX31" s="9"/>
      <c r="FY31" s="9"/>
      <c r="FZ31" s="9"/>
      <c r="GA31" s="11"/>
      <c r="GB31" s="9"/>
      <c r="GC31" s="11"/>
    </row>
    <row r="32" spans="1:185" ht="101.25" customHeight="1" x14ac:dyDescent="0.5">
      <c r="A32" s="610"/>
      <c r="B32" s="609"/>
      <c r="C32" s="58" t="s">
        <v>36</v>
      </c>
      <c r="D32" s="52" t="e">
        <f>#REF!+#REF!</f>
        <v>#REF!</v>
      </c>
      <c r="E32" s="52" t="e">
        <f>#REF!+#REF!</f>
        <v>#REF!</v>
      </c>
      <c r="F32" s="71">
        <f>3051.9+197+66.7</f>
        <v>3315.6</v>
      </c>
      <c r="G32" s="71">
        <f>3051.9+73+66.7</f>
        <v>3191.6</v>
      </c>
      <c r="H32" s="72">
        <f t="shared" si="23"/>
        <v>96.3</v>
      </c>
      <c r="I32" s="71">
        <v>73</v>
      </c>
      <c r="J32" s="72">
        <f t="shared" si="16"/>
        <v>2.2999999999999998</v>
      </c>
      <c r="K32" s="52" t="e">
        <f>#REF!+#REF!</f>
        <v>#REF!</v>
      </c>
      <c r="L32" s="52" t="e">
        <f>#REF!+#REF!</f>
        <v>#REF!</v>
      </c>
      <c r="M32" s="53" t="e">
        <f t="shared" si="18"/>
        <v>#REF!</v>
      </c>
      <c r="N32" s="52" t="e">
        <f>#REF!+#REF!</f>
        <v>#REF!</v>
      </c>
      <c r="O32" s="53" t="e">
        <f t="shared" si="19"/>
        <v>#REF!</v>
      </c>
      <c r="P32" s="13"/>
      <c r="Q32" s="13"/>
      <c r="R32" s="10">
        <f t="shared" si="3"/>
        <v>0</v>
      </c>
      <c r="S32" s="13"/>
      <c r="T32" s="10">
        <f t="shared" si="4"/>
        <v>0</v>
      </c>
      <c r="U32" s="13"/>
      <c r="V32" s="13"/>
      <c r="W32" s="10">
        <f t="shared" si="5"/>
        <v>0</v>
      </c>
      <c r="X32" s="13"/>
      <c r="Y32" s="10">
        <f t="shared" si="6"/>
        <v>0</v>
      </c>
      <c r="Z32" s="13"/>
      <c r="AA32" s="13"/>
      <c r="AB32" s="10">
        <f t="shared" si="7"/>
        <v>0</v>
      </c>
      <c r="AC32" s="13"/>
      <c r="AD32" s="10">
        <f t="shared" si="8"/>
        <v>0</v>
      </c>
      <c r="AE32" s="13"/>
      <c r="AF32" s="13"/>
      <c r="AG32" s="10">
        <f t="shared" si="9"/>
        <v>0</v>
      </c>
      <c r="AH32" s="13"/>
      <c r="AI32" s="10">
        <f t="shared" si="10"/>
        <v>0</v>
      </c>
      <c r="AJ32" s="13"/>
      <c r="AK32" s="13"/>
      <c r="AL32" s="10">
        <f t="shared" si="11"/>
        <v>0</v>
      </c>
      <c r="AM32" s="14"/>
      <c r="AN32" s="10">
        <f t="shared" si="17"/>
        <v>0</v>
      </c>
      <c r="AO32" s="604" t="s">
        <v>80</v>
      </c>
      <c r="AP32" s="9"/>
      <c r="AQ32" s="9"/>
      <c r="AR32" s="9"/>
      <c r="AS32" s="9"/>
      <c r="AT32" s="9"/>
      <c r="AU32" s="9"/>
      <c r="AV32" s="9"/>
      <c r="AW32" s="9"/>
      <c r="AX32" s="9"/>
      <c r="AY32" s="11"/>
      <c r="AZ32" s="9"/>
      <c r="BA32" s="11"/>
      <c r="BB32" s="9"/>
      <c r="BC32" s="9"/>
      <c r="BD32" s="9"/>
      <c r="BE32" s="9"/>
      <c r="BF32" s="9"/>
      <c r="BG32" s="9"/>
      <c r="BH32" s="9"/>
      <c r="BI32" s="9"/>
      <c r="BJ32" s="9"/>
      <c r="BK32" s="11"/>
      <c r="BL32" s="9"/>
      <c r="BM32" s="11"/>
      <c r="BN32" s="9"/>
      <c r="BO32" s="9"/>
      <c r="BP32" s="9"/>
      <c r="BQ32" s="11"/>
      <c r="BR32" s="9"/>
      <c r="BS32" s="11"/>
      <c r="BT32" s="9"/>
      <c r="BU32" s="9"/>
      <c r="BV32" s="9"/>
      <c r="BW32" s="11"/>
      <c r="BX32" s="9"/>
      <c r="BY32" s="11"/>
      <c r="BZ32" s="9"/>
      <c r="CA32" s="9"/>
      <c r="CB32" s="9"/>
      <c r="CC32" s="9"/>
      <c r="CD32" s="9"/>
      <c r="CE32" s="9"/>
      <c r="CF32" s="9"/>
      <c r="CG32" s="9"/>
      <c r="CH32" s="9"/>
      <c r="CI32" s="9"/>
      <c r="CJ32" s="9"/>
      <c r="CK32" s="9"/>
      <c r="CL32" s="9"/>
      <c r="CM32" s="9"/>
      <c r="CN32" s="9"/>
      <c r="CO32" s="11"/>
      <c r="CP32" s="9"/>
      <c r="CQ32" s="11"/>
      <c r="CR32" s="9"/>
      <c r="CS32" s="9"/>
      <c r="CT32" s="9"/>
      <c r="CU32" s="11"/>
      <c r="CV32" s="9"/>
      <c r="CW32" s="11"/>
      <c r="CX32" s="9"/>
      <c r="CY32" s="9"/>
      <c r="CZ32" s="9"/>
      <c r="DA32" s="11"/>
      <c r="DB32" s="9"/>
      <c r="DC32" s="9"/>
      <c r="DD32" s="9"/>
      <c r="DE32" s="9"/>
      <c r="DF32" s="9"/>
      <c r="DG32" s="11"/>
      <c r="DH32" s="9"/>
      <c r="DI32" s="11"/>
      <c r="DJ32" s="9"/>
      <c r="DK32" s="9"/>
      <c r="DL32" s="9"/>
      <c r="DM32" s="9"/>
      <c r="DN32" s="9"/>
      <c r="DO32" s="9"/>
      <c r="DP32" s="9"/>
      <c r="DQ32" s="9"/>
      <c r="DR32" s="9"/>
      <c r="DS32" s="11"/>
      <c r="DT32" s="9"/>
      <c r="DU32" s="11"/>
      <c r="DV32" s="9"/>
      <c r="DW32" s="9"/>
      <c r="DX32" s="9"/>
      <c r="DY32" s="11"/>
      <c r="DZ32" s="9"/>
      <c r="EA32" s="11"/>
      <c r="EB32" s="9"/>
      <c r="EC32" s="9"/>
      <c r="ED32" s="9"/>
      <c r="EE32" s="11"/>
      <c r="EF32" s="9"/>
      <c r="EG32" s="11"/>
      <c r="EH32" s="9"/>
      <c r="EI32" s="9"/>
      <c r="EJ32" s="9"/>
      <c r="EK32" s="11"/>
      <c r="EL32" s="9"/>
      <c r="EM32" s="11"/>
      <c r="EN32" s="9"/>
      <c r="EO32" s="9"/>
      <c r="EP32" s="9"/>
      <c r="EQ32" s="11"/>
      <c r="ER32" s="9"/>
      <c r="ES32" s="11"/>
      <c r="ET32" s="9"/>
      <c r="EU32" s="9"/>
      <c r="EV32" s="9"/>
      <c r="EW32" s="11"/>
      <c r="EX32" s="9"/>
      <c r="EY32" s="11"/>
      <c r="EZ32" s="9"/>
      <c r="FA32" s="9"/>
      <c r="FB32" s="9"/>
      <c r="FC32" s="9"/>
      <c r="FD32" s="9"/>
      <c r="FE32" s="9"/>
      <c r="FF32" s="9"/>
      <c r="FG32" s="9"/>
      <c r="FH32" s="9"/>
      <c r="FI32" s="9"/>
      <c r="FJ32" s="9"/>
      <c r="FK32" s="9"/>
      <c r="FL32" s="9"/>
      <c r="FM32" s="9"/>
      <c r="FN32" s="9"/>
      <c r="FO32" s="9"/>
      <c r="FP32" s="9"/>
      <c r="FQ32" s="9"/>
      <c r="FR32" s="9"/>
      <c r="FS32" s="9"/>
      <c r="FT32" s="9"/>
      <c r="FU32" s="11"/>
      <c r="FV32" s="9"/>
      <c r="FW32" s="11"/>
      <c r="FX32" s="9"/>
      <c r="FY32" s="9"/>
      <c r="FZ32" s="9"/>
      <c r="GA32" s="11"/>
      <c r="GB32" s="9"/>
      <c r="GC32" s="11"/>
    </row>
    <row r="33" spans="1:185" ht="66" x14ac:dyDescent="0.5">
      <c r="A33" s="610"/>
      <c r="B33" s="609"/>
      <c r="C33" s="59" t="s">
        <v>20</v>
      </c>
      <c r="D33" s="54" t="e">
        <f>#REF!</f>
        <v>#REF!</v>
      </c>
      <c r="E33" s="54" t="e">
        <f>#REF!</f>
        <v>#REF!</v>
      </c>
      <c r="F33" s="71"/>
      <c r="G33" s="71"/>
      <c r="H33" s="72">
        <f t="shared" si="23"/>
        <v>0</v>
      </c>
      <c r="I33" s="71"/>
      <c r="J33" s="72">
        <f t="shared" si="16"/>
        <v>0</v>
      </c>
      <c r="K33" s="54" t="e">
        <f>#REF!</f>
        <v>#REF!</v>
      </c>
      <c r="L33" s="54" t="e">
        <f>#REF!</f>
        <v>#REF!</v>
      </c>
      <c r="M33" s="53" t="e">
        <f t="shared" si="18"/>
        <v>#REF!</v>
      </c>
      <c r="N33" s="54" t="e">
        <f>#REF!</f>
        <v>#REF!</v>
      </c>
      <c r="O33" s="53" t="e">
        <f t="shared" si="19"/>
        <v>#REF!</v>
      </c>
      <c r="P33" s="13"/>
      <c r="Q33" s="13"/>
      <c r="R33" s="10">
        <f t="shared" si="3"/>
        <v>0</v>
      </c>
      <c r="S33" s="13"/>
      <c r="T33" s="10">
        <f t="shared" si="4"/>
        <v>0</v>
      </c>
      <c r="U33" s="13"/>
      <c r="V33" s="13"/>
      <c r="W33" s="10">
        <f t="shared" si="5"/>
        <v>0</v>
      </c>
      <c r="X33" s="13"/>
      <c r="Y33" s="10">
        <f t="shared" si="6"/>
        <v>0</v>
      </c>
      <c r="Z33" s="13"/>
      <c r="AA33" s="13"/>
      <c r="AB33" s="10">
        <f t="shared" si="7"/>
        <v>0</v>
      </c>
      <c r="AC33" s="13"/>
      <c r="AD33" s="10">
        <f t="shared" si="8"/>
        <v>0</v>
      </c>
      <c r="AE33" s="13"/>
      <c r="AF33" s="13"/>
      <c r="AG33" s="10">
        <f t="shared" si="9"/>
        <v>0</v>
      </c>
      <c r="AH33" s="13"/>
      <c r="AI33" s="10">
        <f t="shared" si="10"/>
        <v>0</v>
      </c>
      <c r="AJ33" s="13"/>
      <c r="AK33" s="13"/>
      <c r="AL33" s="10">
        <f t="shared" si="11"/>
        <v>0</v>
      </c>
      <c r="AM33" s="14"/>
      <c r="AN33" s="10">
        <f t="shared" si="17"/>
        <v>0</v>
      </c>
      <c r="AO33" s="604"/>
      <c r="AP33" s="9"/>
      <c r="AQ33" s="9"/>
      <c r="AR33" s="9"/>
      <c r="AS33" s="9"/>
      <c r="AT33" s="9"/>
      <c r="AU33" s="9"/>
      <c r="AV33" s="9"/>
      <c r="AW33" s="9"/>
      <c r="AX33" s="9"/>
      <c r="AY33" s="11"/>
      <c r="AZ33" s="9"/>
      <c r="BA33" s="11"/>
      <c r="BB33" s="9"/>
      <c r="BC33" s="9"/>
      <c r="BD33" s="9"/>
      <c r="BE33" s="9"/>
      <c r="BF33" s="9"/>
      <c r="BG33" s="9"/>
      <c r="BH33" s="9"/>
      <c r="BI33" s="9"/>
      <c r="BJ33" s="9"/>
      <c r="BK33" s="11"/>
      <c r="BL33" s="9"/>
      <c r="BM33" s="11"/>
      <c r="BN33" s="9"/>
      <c r="BO33" s="9"/>
      <c r="BP33" s="9"/>
      <c r="BQ33" s="11"/>
      <c r="BR33" s="9"/>
      <c r="BS33" s="11"/>
      <c r="BT33" s="9"/>
      <c r="BU33" s="9"/>
      <c r="BV33" s="9"/>
      <c r="BW33" s="11"/>
      <c r="BX33" s="9"/>
      <c r="BY33" s="11"/>
      <c r="BZ33" s="9"/>
      <c r="CA33" s="9"/>
      <c r="CB33" s="9"/>
      <c r="CC33" s="9"/>
      <c r="CD33" s="9"/>
      <c r="CE33" s="9"/>
      <c r="CF33" s="9"/>
      <c r="CG33" s="9"/>
      <c r="CH33" s="9"/>
      <c r="CI33" s="9"/>
      <c r="CJ33" s="9"/>
      <c r="CK33" s="9"/>
      <c r="CL33" s="9"/>
      <c r="CM33" s="9"/>
      <c r="CN33" s="9"/>
      <c r="CO33" s="11"/>
      <c r="CP33" s="9"/>
      <c r="CQ33" s="11"/>
      <c r="CR33" s="9"/>
      <c r="CS33" s="9"/>
      <c r="CT33" s="9"/>
      <c r="CU33" s="11"/>
      <c r="CV33" s="9"/>
      <c r="CW33" s="11"/>
      <c r="CX33" s="9"/>
      <c r="CY33" s="9"/>
      <c r="CZ33" s="9"/>
      <c r="DA33" s="11"/>
      <c r="DB33" s="9"/>
      <c r="DC33" s="9"/>
      <c r="DD33" s="9"/>
      <c r="DE33" s="9"/>
      <c r="DF33" s="9"/>
      <c r="DG33" s="11"/>
      <c r="DH33" s="9"/>
      <c r="DI33" s="11"/>
      <c r="DJ33" s="9"/>
      <c r="DK33" s="9"/>
      <c r="DL33" s="9"/>
      <c r="DM33" s="9"/>
      <c r="DN33" s="9"/>
      <c r="DO33" s="9"/>
      <c r="DP33" s="9"/>
      <c r="DQ33" s="9"/>
      <c r="DR33" s="9"/>
      <c r="DS33" s="11"/>
      <c r="DT33" s="9"/>
      <c r="DU33" s="11"/>
      <c r="DV33" s="9"/>
      <c r="DW33" s="9"/>
      <c r="DX33" s="9"/>
      <c r="DY33" s="11"/>
      <c r="DZ33" s="9"/>
      <c r="EA33" s="11"/>
      <c r="EB33" s="9"/>
      <c r="EC33" s="9"/>
      <c r="ED33" s="9"/>
      <c r="EE33" s="11"/>
      <c r="EF33" s="9"/>
      <c r="EG33" s="11"/>
      <c r="EH33" s="9"/>
      <c r="EI33" s="9"/>
      <c r="EJ33" s="9"/>
      <c r="EK33" s="11"/>
      <c r="EL33" s="9"/>
      <c r="EM33" s="11"/>
      <c r="EN33" s="9"/>
      <c r="EO33" s="9"/>
      <c r="EP33" s="9"/>
      <c r="EQ33" s="11"/>
      <c r="ER33" s="9"/>
      <c r="ES33" s="11"/>
      <c r="ET33" s="9"/>
      <c r="EU33" s="9"/>
      <c r="EV33" s="9"/>
      <c r="EW33" s="11"/>
      <c r="EX33" s="9"/>
      <c r="EY33" s="11"/>
      <c r="EZ33" s="9"/>
      <c r="FA33" s="9"/>
      <c r="FB33" s="9"/>
      <c r="FC33" s="9"/>
      <c r="FD33" s="9"/>
      <c r="FE33" s="9"/>
      <c r="FF33" s="9"/>
      <c r="FG33" s="9"/>
      <c r="FH33" s="9"/>
      <c r="FI33" s="9"/>
      <c r="FJ33" s="9"/>
      <c r="FK33" s="9"/>
      <c r="FL33" s="9"/>
      <c r="FM33" s="9"/>
      <c r="FN33" s="9"/>
      <c r="FO33" s="9"/>
      <c r="FP33" s="9"/>
      <c r="FQ33" s="9"/>
      <c r="FR33" s="9"/>
      <c r="FS33" s="9"/>
      <c r="FT33" s="9"/>
      <c r="FU33" s="11"/>
      <c r="FV33" s="9"/>
      <c r="FW33" s="11"/>
      <c r="FX33" s="9"/>
      <c r="FY33" s="9"/>
      <c r="FZ33" s="9"/>
      <c r="GA33" s="11"/>
      <c r="GB33" s="9"/>
      <c r="GC33" s="11"/>
    </row>
    <row r="34" spans="1:185" ht="33.75" customHeight="1" x14ac:dyDescent="0.5">
      <c r="A34" s="610"/>
      <c r="B34" s="609"/>
      <c r="C34" s="60" t="s">
        <v>21</v>
      </c>
      <c r="D34" s="54" t="e">
        <f t="shared" ref="D34:J34" si="24">SUM(D30:D33)</f>
        <v>#REF!</v>
      </c>
      <c r="E34" s="54" t="e">
        <f t="shared" si="24"/>
        <v>#REF!</v>
      </c>
      <c r="F34" s="54">
        <f t="shared" si="24"/>
        <v>21250.9</v>
      </c>
      <c r="G34" s="54">
        <f t="shared" si="24"/>
        <v>20631</v>
      </c>
      <c r="H34" s="54">
        <f t="shared" si="24"/>
        <v>193.5</v>
      </c>
      <c r="I34" s="54">
        <f t="shared" si="24"/>
        <v>365</v>
      </c>
      <c r="J34" s="54">
        <f t="shared" si="24"/>
        <v>4</v>
      </c>
      <c r="K34" s="54" t="e">
        <f>SUM(K30:K33)</f>
        <v>#REF!</v>
      </c>
      <c r="L34" s="54" t="e">
        <f>SUM(L30:L33)</f>
        <v>#REF!</v>
      </c>
      <c r="M34" s="53" t="e">
        <f t="shared" si="18"/>
        <v>#REF!</v>
      </c>
      <c r="N34" s="54" t="e">
        <f>SUM(N30:N33)</f>
        <v>#REF!</v>
      </c>
      <c r="O34" s="53" t="e">
        <f t="shared" si="19"/>
        <v>#REF!</v>
      </c>
      <c r="P34" s="13"/>
      <c r="Q34" s="13"/>
      <c r="R34" s="10">
        <f t="shared" si="3"/>
        <v>0</v>
      </c>
      <c r="S34" s="13"/>
      <c r="T34" s="10">
        <f t="shared" si="4"/>
        <v>0</v>
      </c>
      <c r="U34" s="13"/>
      <c r="V34" s="13"/>
      <c r="W34" s="10">
        <f t="shared" si="5"/>
        <v>0</v>
      </c>
      <c r="X34" s="13"/>
      <c r="Y34" s="10">
        <f t="shared" si="6"/>
        <v>0</v>
      </c>
      <c r="Z34" s="13"/>
      <c r="AA34" s="13"/>
      <c r="AB34" s="10">
        <f t="shared" si="7"/>
        <v>0</v>
      </c>
      <c r="AC34" s="13"/>
      <c r="AD34" s="10">
        <f t="shared" si="8"/>
        <v>0</v>
      </c>
      <c r="AE34" s="13"/>
      <c r="AF34" s="13"/>
      <c r="AG34" s="10">
        <f t="shared" si="9"/>
        <v>0</v>
      </c>
      <c r="AH34" s="13"/>
      <c r="AI34" s="10">
        <f t="shared" si="10"/>
        <v>0</v>
      </c>
      <c r="AJ34" s="13"/>
      <c r="AK34" s="13"/>
      <c r="AL34" s="10">
        <f t="shared" si="11"/>
        <v>0</v>
      </c>
      <c r="AM34" s="14"/>
      <c r="AN34" s="10">
        <f t="shared" si="17"/>
        <v>0</v>
      </c>
      <c r="AO34" s="604" t="s">
        <v>81</v>
      </c>
      <c r="AP34" s="9"/>
      <c r="AQ34" s="9"/>
      <c r="AR34" s="9"/>
      <c r="AS34" s="9"/>
      <c r="AT34" s="9"/>
      <c r="AU34" s="9"/>
      <c r="AV34" s="9"/>
      <c r="AW34" s="9"/>
      <c r="AX34" s="9"/>
      <c r="AY34" s="11"/>
      <c r="AZ34" s="9"/>
      <c r="BA34" s="11"/>
      <c r="BB34" s="9"/>
      <c r="BC34" s="9"/>
      <c r="BD34" s="9"/>
      <c r="BE34" s="9"/>
      <c r="BF34" s="9"/>
      <c r="BG34" s="9"/>
      <c r="BH34" s="9"/>
      <c r="BI34" s="9"/>
      <c r="BJ34" s="9"/>
      <c r="BK34" s="11"/>
      <c r="BL34" s="9"/>
      <c r="BM34" s="11"/>
      <c r="BN34" s="9"/>
      <c r="BO34" s="9"/>
      <c r="BP34" s="9"/>
      <c r="BQ34" s="11"/>
      <c r="BR34" s="9"/>
      <c r="BS34" s="11"/>
      <c r="BT34" s="9"/>
      <c r="BU34" s="9"/>
      <c r="BV34" s="9"/>
      <c r="BW34" s="11"/>
      <c r="BX34" s="9"/>
      <c r="BY34" s="11"/>
      <c r="BZ34" s="9"/>
      <c r="CA34" s="9"/>
      <c r="CB34" s="9"/>
      <c r="CC34" s="9"/>
      <c r="CD34" s="9"/>
      <c r="CE34" s="9"/>
      <c r="CF34" s="9"/>
      <c r="CG34" s="9"/>
      <c r="CH34" s="9"/>
      <c r="CI34" s="9"/>
      <c r="CJ34" s="9"/>
      <c r="CK34" s="9"/>
      <c r="CL34" s="9"/>
      <c r="CM34" s="9"/>
      <c r="CN34" s="9"/>
      <c r="CO34" s="11"/>
      <c r="CP34" s="9"/>
      <c r="CQ34" s="11"/>
      <c r="CR34" s="9"/>
      <c r="CS34" s="9"/>
      <c r="CT34" s="9"/>
      <c r="CU34" s="11"/>
      <c r="CV34" s="9"/>
      <c r="CW34" s="11"/>
      <c r="CX34" s="9"/>
      <c r="CY34" s="9"/>
      <c r="CZ34" s="9"/>
      <c r="DA34" s="11"/>
      <c r="DB34" s="9"/>
      <c r="DC34" s="9"/>
      <c r="DD34" s="9"/>
      <c r="DE34" s="9"/>
      <c r="DF34" s="9"/>
      <c r="DG34" s="11"/>
      <c r="DH34" s="9"/>
      <c r="DI34" s="11"/>
      <c r="DJ34" s="9"/>
      <c r="DK34" s="9"/>
      <c r="DL34" s="9"/>
      <c r="DM34" s="9"/>
      <c r="DN34" s="9"/>
      <c r="DO34" s="9"/>
      <c r="DP34" s="9"/>
      <c r="DQ34" s="9"/>
      <c r="DR34" s="9"/>
      <c r="DS34" s="11"/>
      <c r="DT34" s="9"/>
      <c r="DU34" s="11"/>
      <c r="DV34" s="9"/>
      <c r="DW34" s="9"/>
      <c r="DX34" s="9"/>
      <c r="DY34" s="11"/>
      <c r="DZ34" s="9"/>
      <c r="EA34" s="11"/>
      <c r="EB34" s="9"/>
      <c r="EC34" s="9"/>
      <c r="ED34" s="9"/>
      <c r="EE34" s="11"/>
      <c r="EF34" s="9"/>
      <c r="EG34" s="11"/>
      <c r="EH34" s="9"/>
      <c r="EI34" s="9"/>
      <c r="EJ34" s="9"/>
      <c r="EK34" s="11"/>
      <c r="EL34" s="9"/>
      <c r="EM34" s="11"/>
      <c r="EN34" s="9"/>
      <c r="EO34" s="9"/>
      <c r="EP34" s="9"/>
      <c r="EQ34" s="11"/>
      <c r="ER34" s="9"/>
      <c r="ES34" s="11"/>
      <c r="ET34" s="9"/>
      <c r="EU34" s="9"/>
      <c r="EV34" s="9"/>
      <c r="EW34" s="11"/>
      <c r="EX34" s="9"/>
      <c r="EY34" s="11"/>
      <c r="EZ34" s="9"/>
      <c r="FA34" s="9"/>
      <c r="FB34" s="9"/>
      <c r="FC34" s="9"/>
      <c r="FD34" s="9"/>
      <c r="FE34" s="9"/>
      <c r="FF34" s="9"/>
      <c r="FG34" s="9"/>
      <c r="FH34" s="9"/>
      <c r="FI34" s="9"/>
      <c r="FJ34" s="9"/>
      <c r="FK34" s="9"/>
      <c r="FL34" s="9"/>
      <c r="FM34" s="9"/>
      <c r="FN34" s="9"/>
      <c r="FO34" s="9"/>
      <c r="FP34" s="9"/>
      <c r="FQ34" s="9"/>
      <c r="FR34" s="9"/>
      <c r="FS34" s="9"/>
      <c r="FT34" s="9"/>
      <c r="FU34" s="11"/>
      <c r="FV34" s="9"/>
      <c r="FW34" s="11"/>
      <c r="FX34" s="9"/>
      <c r="FY34" s="9"/>
      <c r="FZ34" s="9"/>
      <c r="GA34" s="11"/>
      <c r="GB34" s="9"/>
      <c r="GC34" s="11"/>
    </row>
    <row r="35" spans="1:185" ht="66" customHeight="1" x14ac:dyDescent="0.5">
      <c r="A35" s="610"/>
      <c r="B35" s="609"/>
      <c r="C35" s="61" t="s">
        <v>22</v>
      </c>
      <c r="D35" s="73"/>
      <c r="E35" s="73"/>
      <c r="F35" s="71"/>
      <c r="G35" s="71"/>
      <c r="H35" s="72">
        <f t="shared" si="23"/>
        <v>0</v>
      </c>
      <c r="I35" s="71"/>
      <c r="J35" s="72">
        <f t="shared" si="16"/>
        <v>0</v>
      </c>
      <c r="K35" s="57"/>
      <c r="L35" s="57"/>
      <c r="M35" s="53">
        <f t="shared" si="18"/>
        <v>0</v>
      </c>
      <c r="N35" s="57"/>
      <c r="O35" s="53">
        <f t="shared" si="19"/>
        <v>0</v>
      </c>
      <c r="P35" s="13"/>
      <c r="Q35" s="13"/>
      <c r="R35" s="10">
        <f t="shared" si="3"/>
        <v>0</v>
      </c>
      <c r="S35" s="13"/>
      <c r="T35" s="10">
        <f t="shared" si="4"/>
        <v>0</v>
      </c>
      <c r="U35" s="13"/>
      <c r="V35" s="13"/>
      <c r="W35" s="10">
        <f t="shared" si="5"/>
        <v>0</v>
      </c>
      <c r="X35" s="13"/>
      <c r="Y35" s="10">
        <f t="shared" si="6"/>
        <v>0</v>
      </c>
      <c r="Z35" s="13"/>
      <c r="AA35" s="13"/>
      <c r="AB35" s="10">
        <f t="shared" si="7"/>
        <v>0</v>
      </c>
      <c r="AC35" s="13"/>
      <c r="AD35" s="10">
        <f t="shared" si="8"/>
        <v>0</v>
      </c>
      <c r="AE35" s="13"/>
      <c r="AF35" s="13"/>
      <c r="AG35" s="10">
        <f t="shared" si="9"/>
        <v>0</v>
      </c>
      <c r="AH35" s="13"/>
      <c r="AI35" s="10">
        <f t="shared" si="10"/>
        <v>0</v>
      </c>
      <c r="AJ35" s="13"/>
      <c r="AK35" s="13"/>
      <c r="AL35" s="10">
        <f t="shared" si="11"/>
        <v>0</v>
      </c>
      <c r="AM35" s="14"/>
      <c r="AN35" s="10">
        <f t="shared" si="17"/>
        <v>0</v>
      </c>
      <c r="AO35" s="608"/>
      <c r="AP35" s="9"/>
      <c r="AQ35" s="9"/>
      <c r="AR35" s="9"/>
      <c r="AS35" s="9"/>
      <c r="AT35" s="9"/>
      <c r="AU35" s="9"/>
      <c r="AV35" s="9"/>
      <c r="AW35" s="9"/>
      <c r="AX35" s="9"/>
      <c r="AY35" s="11"/>
      <c r="AZ35" s="9"/>
      <c r="BA35" s="11"/>
      <c r="BB35" s="9"/>
      <c r="BC35" s="9"/>
      <c r="BD35" s="9"/>
      <c r="BE35" s="9"/>
      <c r="BF35" s="9"/>
      <c r="BG35" s="9"/>
      <c r="BH35" s="9"/>
      <c r="BI35" s="9"/>
      <c r="BJ35" s="9"/>
      <c r="BK35" s="11"/>
      <c r="BL35" s="9"/>
      <c r="BM35" s="11"/>
      <c r="BN35" s="9"/>
      <c r="BO35" s="9"/>
      <c r="BP35" s="9"/>
      <c r="BQ35" s="11"/>
      <c r="BR35" s="9"/>
      <c r="BS35" s="11"/>
      <c r="BT35" s="9"/>
      <c r="BU35" s="9"/>
      <c r="BV35" s="9"/>
      <c r="BW35" s="11"/>
      <c r="BX35" s="9"/>
      <c r="BY35" s="11"/>
      <c r="BZ35" s="9"/>
      <c r="CA35" s="9"/>
      <c r="CB35" s="9"/>
      <c r="CC35" s="9"/>
      <c r="CD35" s="9"/>
      <c r="CE35" s="9"/>
      <c r="CF35" s="9"/>
      <c r="CG35" s="9"/>
      <c r="CH35" s="9"/>
      <c r="CI35" s="9"/>
      <c r="CJ35" s="9"/>
      <c r="CK35" s="9"/>
      <c r="CL35" s="9"/>
      <c r="CM35" s="9"/>
      <c r="CN35" s="9"/>
      <c r="CO35" s="11"/>
      <c r="CP35" s="9"/>
      <c r="CQ35" s="11"/>
      <c r="CR35" s="9"/>
      <c r="CS35" s="9"/>
      <c r="CT35" s="9"/>
      <c r="CU35" s="11"/>
      <c r="CV35" s="9"/>
      <c r="CW35" s="11"/>
      <c r="CX35" s="9"/>
      <c r="CY35" s="9"/>
      <c r="CZ35" s="9"/>
      <c r="DA35" s="11"/>
      <c r="DB35" s="9"/>
      <c r="DC35" s="9"/>
      <c r="DD35" s="9"/>
      <c r="DE35" s="9"/>
      <c r="DF35" s="9"/>
      <c r="DG35" s="11"/>
      <c r="DH35" s="9"/>
      <c r="DI35" s="11"/>
      <c r="DJ35" s="9"/>
      <c r="DK35" s="9"/>
      <c r="DL35" s="9"/>
      <c r="DM35" s="9"/>
      <c r="DN35" s="9"/>
      <c r="DO35" s="9"/>
      <c r="DP35" s="9"/>
      <c r="DQ35" s="9"/>
      <c r="DR35" s="9"/>
      <c r="DS35" s="11"/>
      <c r="DT35" s="9"/>
      <c r="DU35" s="11"/>
      <c r="DV35" s="9"/>
      <c r="DW35" s="9"/>
      <c r="DX35" s="9"/>
      <c r="DY35" s="11"/>
      <c r="DZ35" s="9"/>
      <c r="EA35" s="11"/>
      <c r="EB35" s="9"/>
      <c r="EC35" s="9"/>
      <c r="ED35" s="9"/>
      <c r="EE35" s="11"/>
      <c r="EF35" s="9"/>
      <c r="EG35" s="11"/>
      <c r="EH35" s="9"/>
      <c r="EI35" s="9"/>
      <c r="EJ35" s="9"/>
      <c r="EK35" s="11"/>
      <c r="EL35" s="9"/>
      <c r="EM35" s="11"/>
      <c r="EN35" s="9"/>
      <c r="EO35" s="9"/>
      <c r="EP35" s="9"/>
      <c r="EQ35" s="11"/>
      <c r="ER35" s="9"/>
      <c r="ES35" s="11"/>
      <c r="ET35" s="9"/>
      <c r="EU35" s="9"/>
      <c r="EV35" s="9"/>
      <c r="EW35" s="11"/>
      <c r="EX35" s="9"/>
      <c r="EY35" s="11"/>
      <c r="EZ35" s="9"/>
      <c r="FA35" s="9"/>
      <c r="FB35" s="9"/>
      <c r="FC35" s="9"/>
      <c r="FD35" s="9"/>
      <c r="FE35" s="9"/>
      <c r="FF35" s="9"/>
      <c r="FG35" s="9"/>
      <c r="FH35" s="9"/>
      <c r="FI35" s="9"/>
      <c r="FJ35" s="9"/>
      <c r="FK35" s="9"/>
      <c r="FL35" s="9"/>
      <c r="FM35" s="9"/>
      <c r="FN35" s="9"/>
      <c r="FO35" s="9"/>
      <c r="FP35" s="9"/>
      <c r="FQ35" s="9"/>
      <c r="FR35" s="9"/>
      <c r="FS35" s="9"/>
      <c r="FT35" s="9"/>
      <c r="FU35" s="11"/>
      <c r="FV35" s="9"/>
      <c r="FW35" s="11"/>
      <c r="FX35" s="9"/>
      <c r="FY35" s="9"/>
      <c r="FZ35" s="9"/>
      <c r="GA35" s="11"/>
      <c r="GB35" s="9"/>
      <c r="GC35" s="11"/>
    </row>
    <row r="36" spans="1:185" ht="63.75" customHeight="1" x14ac:dyDescent="0.5">
      <c r="A36" s="610">
        <v>5</v>
      </c>
      <c r="B36" s="609" t="s">
        <v>40</v>
      </c>
      <c r="C36" s="58" t="s">
        <v>65</v>
      </c>
      <c r="D36" s="52" t="e">
        <f>#REF!</f>
        <v>#REF!</v>
      </c>
      <c r="E36" s="52" t="e">
        <f>#REF!</f>
        <v>#REF!</v>
      </c>
      <c r="F36" s="52" t="e">
        <f>#REF!</f>
        <v>#REF!</v>
      </c>
      <c r="G36" s="52" t="e">
        <f>#REF!</f>
        <v>#REF!</v>
      </c>
      <c r="H36" s="52" t="e">
        <f>#REF!</f>
        <v>#REF!</v>
      </c>
      <c r="I36" s="52" t="e">
        <f>#REF!</f>
        <v>#REF!</v>
      </c>
      <c r="J36" s="52" t="e">
        <f>#REF!</f>
        <v>#REF!</v>
      </c>
      <c r="K36" s="52" t="e">
        <f>#REF!</f>
        <v>#REF!</v>
      </c>
      <c r="L36" s="52" t="e">
        <f>#REF!</f>
        <v>#REF!</v>
      </c>
      <c r="M36" s="74" t="e">
        <f t="shared" si="18"/>
        <v>#REF!</v>
      </c>
      <c r="N36" s="52" t="e">
        <f>#REF!</f>
        <v>#REF!</v>
      </c>
      <c r="O36" s="74" t="e">
        <f t="shared" si="19"/>
        <v>#REF!</v>
      </c>
      <c r="P36" s="13"/>
      <c r="Q36" s="13"/>
      <c r="R36" s="10">
        <f t="shared" si="3"/>
        <v>0</v>
      </c>
      <c r="S36" s="13"/>
      <c r="T36" s="10">
        <f t="shared" si="4"/>
        <v>0</v>
      </c>
      <c r="U36" s="13"/>
      <c r="V36" s="13"/>
      <c r="W36" s="10">
        <f t="shared" si="5"/>
        <v>0</v>
      </c>
      <c r="X36" s="13"/>
      <c r="Y36" s="10">
        <f t="shared" si="6"/>
        <v>0</v>
      </c>
      <c r="Z36" s="13"/>
      <c r="AA36" s="13"/>
      <c r="AB36" s="10">
        <f t="shared" si="7"/>
        <v>0</v>
      </c>
      <c r="AC36" s="13"/>
      <c r="AD36" s="10">
        <f t="shared" si="8"/>
        <v>0</v>
      </c>
      <c r="AE36" s="13"/>
      <c r="AF36" s="13"/>
      <c r="AG36" s="10">
        <f t="shared" si="9"/>
        <v>0</v>
      </c>
      <c r="AH36" s="13"/>
      <c r="AI36" s="10">
        <f t="shared" si="10"/>
        <v>0</v>
      </c>
      <c r="AJ36" s="13"/>
      <c r="AK36" s="13"/>
      <c r="AL36" s="10">
        <f t="shared" si="11"/>
        <v>0</v>
      </c>
      <c r="AM36" s="14"/>
      <c r="AN36" s="10">
        <f t="shared" si="17"/>
        <v>0</v>
      </c>
      <c r="AO36" s="605" t="s">
        <v>82</v>
      </c>
      <c r="AP36" s="9"/>
      <c r="AQ36" s="9"/>
      <c r="AR36" s="9"/>
      <c r="AS36" s="9"/>
      <c r="AT36" s="9"/>
      <c r="AU36" s="9"/>
      <c r="AV36" s="9"/>
      <c r="AW36" s="9"/>
      <c r="AX36" s="9"/>
      <c r="AY36" s="11"/>
      <c r="AZ36" s="9"/>
      <c r="BA36" s="11"/>
      <c r="BB36" s="9"/>
      <c r="BC36" s="9"/>
      <c r="BD36" s="9"/>
      <c r="BE36" s="9"/>
      <c r="BF36" s="9"/>
      <c r="BG36" s="9"/>
      <c r="BH36" s="9"/>
      <c r="BI36" s="9"/>
      <c r="BJ36" s="9"/>
      <c r="BK36" s="11"/>
      <c r="BL36" s="9"/>
      <c r="BM36" s="11"/>
      <c r="BN36" s="9"/>
      <c r="BO36" s="9"/>
      <c r="BP36" s="9"/>
      <c r="BQ36" s="11"/>
      <c r="BR36" s="9"/>
      <c r="BS36" s="11"/>
      <c r="BT36" s="9"/>
      <c r="BU36" s="9"/>
      <c r="BV36" s="9"/>
      <c r="BW36" s="11"/>
      <c r="BX36" s="9"/>
      <c r="BY36" s="11"/>
      <c r="BZ36" s="9"/>
      <c r="CA36" s="9"/>
      <c r="CB36" s="9"/>
      <c r="CC36" s="9"/>
      <c r="CD36" s="9"/>
      <c r="CE36" s="9"/>
      <c r="CF36" s="9"/>
      <c r="CG36" s="9"/>
      <c r="CH36" s="9"/>
      <c r="CI36" s="9"/>
      <c r="CJ36" s="9"/>
      <c r="CK36" s="9"/>
      <c r="CL36" s="9"/>
      <c r="CM36" s="9"/>
      <c r="CN36" s="9"/>
      <c r="CO36" s="11"/>
      <c r="CP36" s="9"/>
      <c r="CQ36" s="11"/>
      <c r="CR36" s="9"/>
      <c r="CS36" s="9"/>
      <c r="CT36" s="9"/>
      <c r="CU36" s="11"/>
      <c r="CV36" s="9"/>
      <c r="CW36" s="11"/>
      <c r="CX36" s="9"/>
      <c r="CY36" s="9"/>
      <c r="CZ36" s="9"/>
      <c r="DA36" s="11"/>
      <c r="DB36" s="9"/>
      <c r="DC36" s="9"/>
      <c r="DD36" s="9"/>
      <c r="DE36" s="9"/>
      <c r="DF36" s="9"/>
      <c r="DG36" s="11"/>
      <c r="DH36" s="9"/>
      <c r="DI36" s="11"/>
      <c r="DJ36" s="9"/>
      <c r="DK36" s="9"/>
      <c r="DL36" s="9"/>
      <c r="DM36" s="9"/>
      <c r="DN36" s="9"/>
      <c r="DO36" s="9"/>
      <c r="DP36" s="9"/>
      <c r="DQ36" s="9"/>
      <c r="DR36" s="9"/>
      <c r="DS36" s="11"/>
      <c r="DT36" s="9"/>
      <c r="DU36" s="11"/>
      <c r="DV36" s="9"/>
      <c r="DW36" s="9"/>
      <c r="DX36" s="9"/>
      <c r="DY36" s="11"/>
      <c r="DZ36" s="9"/>
      <c r="EA36" s="11"/>
      <c r="EB36" s="9"/>
      <c r="EC36" s="9"/>
      <c r="ED36" s="9"/>
      <c r="EE36" s="11"/>
      <c r="EF36" s="9"/>
      <c r="EG36" s="11"/>
      <c r="EH36" s="9"/>
      <c r="EI36" s="9"/>
      <c r="EJ36" s="9"/>
      <c r="EK36" s="11"/>
      <c r="EL36" s="9"/>
      <c r="EM36" s="11"/>
      <c r="EN36" s="9"/>
      <c r="EO36" s="9"/>
      <c r="EP36" s="9"/>
      <c r="EQ36" s="11"/>
      <c r="ER36" s="9"/>
      <c r="ES36" s="11"/>
      <c r="ET36" s="9"/>
      <c r="EU36" s="9"/>
      <c r="EV36" s="9"/>
      <c r="EW36" s="11"/>
      <c r="EX36" s="9"/>
      <c r="EY36" s="11"/>
      <c r="EZ36" s="9"/>
      <c r="FA36" s="9"/>
      <c r="FB36" s="9"/>
      <c r="FC36" s="9"/>
      <c r="FD36" s="9"/>
      <c r="FE36" s="9"/>
      <c r="FF36" s="9"/>
      <c r="FG36" s="9"/>
      <c r="FH36" s="9"/>
      <c r="FI36" s="9"/>
      <c r="FJ36" s="9"/>
      <c r="FK36" s="9"/>
      <c r="FL36" s="9"/>
      <c r="FM36" s="9"/>
      <c r="FN36" s="9"/>
      <c r="FO36" s="9"/>
      <c r="FP36" s="9"/>
      <c r="FQ36" s="9"/>
      <c r="FR36" s="9"/>
      <c r="FS36" s="9"/>
      <c r="FT36" s="9"/>
      <c r="FU36" s="11"/>
      <c r="FV36" s="9"/>
      <c r="FW36" s="11"/>
      <c r="FX36" s="9"/>
      <c r="FY36" s="9"/>
      <c r="FZ36" s="9"/>
      <c r="GA36" s="11"/>
      <c r="GB36" s="9"/>
      <c r="GC36" s="11"/>
    </row>
    <row r="37" spans="1:185" ht="103.5" customHeight="1" x14ac:dyDescent="0.5">
      <c r="A37" s="610"/>
      <c r="B37" s="609"/>
      <c r="C37" s="58" t="s">
        <v>19</v>
      </c>
      <c r="D37" s="52" t="e">
        <f>#REF!</f>
        <v>#REF!</v>
      </c>
      <c r="E37" s="52" t="e">
        <f>#REF!</f>
        <v>#REF!</v>
      </c>
      <c r="F37" s="52" t="e">
        <f>#REF!</f>
        <v>#REF!</v>
      </c>
      <c r="G37" s="52" t="e">
        <f>#REF!</f>
        <v>#REF!</v>
      </c>
      <c r="H37" s="52" t="e">
        <f>#REF!</f>
        <v>#REF!</v>
      </c>
      <c r="I37" s="52" t="e">
        <f>#REF!</f>
        <v>#REF!</v>
      </c>
      <c r="J37" s="52" t="e">
        <f>#REF!</f>
        <v>#REF!</v>
      </c>
      <c r="K37" s="52" t="e">
        <f>#REF!</f>
        <v>#REF!</v>
      </c>
      <c r="L37" s="52" t="e">
        <f>#REF!</f>
        <v>#REF!</v>
      </c>
      <c r="M37" s="74" t="e">
        <f t="shared" si="18"/>
        <v>#REF!</v>
      </c>
      <c r="N37" s="52" t="e">
        <f>#REF!</f>
        <v>#REF!</v>
      </c>
      <c r="O37" s="74" t="e">
        <f t="shared" si="19"/>
        <v>#REF!</v>
      </c>
      <c r="P37" s="13"/>
      <c r="Q37" s="13"/>
      <c r="R37" s="10">
        <f t="shared" si="3"/>
        <v>0</v>
      </c>
      <c r="S37" s="13"/>
      <c r="T37" s="10">
        <f t="shared" si="4"/>
        <v>0</v>
      </c>
      <c r="U37" s="13"/>
      <c r="V37" s="13"/>
      <c r="W37" s="10">
        <f t="shared" si="5"/>
        <v>0</v>
      </c>
      <c r="X37" s="13"/>
      <c r="Y37" s="10">
        <f t="shared" si="6"/>
        <v>0</v>
      </c>
      <c r="Z37" s="13"/>
      <c r="AA37" s="13"/>
      <c r="AB37" s="10">
        <f t="shared" si="7"/>
        <v>0</v>
      </c>
      <c r="AC37" s="13"/>
      <c r="AD37" s="10">
        <f t="shared" si="8"/>
        <v>0</v>
      </c>
      <c r="AE37" s="13"/>
      <c r="AF37" s="13"/>
      <c r="AG37" s="10">
        <f t="shared" si="9"/>
        <v>0</v>
      </c>
      <c r="AH37" s="13"/>
      <c r="AI37" s="10">
        <f t="shared" si="10"/>
        <v>0</v>
      </c>
      <c r="AJ37" s="13"/>
      <c r="AK37" s="13"/>
      <c r="AL37" s="10">
        <f t="shared" si="11"/>
        <v>0</v>
      </c>
      <c r="AM37" s="14"/>
      <c r="AN37" s="10">
        <f t="shared" si="17"/>
        <v>0</v>
      </c>
      <c r="AO37" s="604"/>
      <c r="AP37" s="9"/>
      <c r="AQ37" s="9"/>
      <c r="AR37" s="9"/>
      <c r="AS37" s="9"/>
      <c r="AT37" s="9"/>
      <c r="AU37" s="9"/>
      <c r="AV37" s="9"/>
      <c r="AW37" s="9"/>
      <c r="AX37" s="9"/>
      <c r="AY37" s="11"/>
      <c r="AZ37" s="9"/>
      <c r="BA37" s="11"/>
      <c r="BB37" s="9"/>
      <c r="BC37" s="9"/>
      <c r="BD37" s="9"/>
      <c r="BE37" s="9"/>
      <c r="BF37" s="9"/>
      <c r="BG37" s="9"/>
      <c r="BH37" s="9"/>
      <c r="BI37" s="9"/>
      <c r="BJ37" s="9"/>
      <c r="BK37" s="11"/>
      <c r="BL37" s="9"/>
      <c r="BM37" s="11"/>
      <c r="BN37" s="9"/>
      <c r="BO37" s="9"/>
      <c r="BP37" s="9"/>
      <c r="BQ37" s="11"/>
      <c r="BR37" s="9"/>
      <c r="BS37" s="11"/>
      <c r="BT37" s="9"/>
      <c r="BU37" s="9"/>
      <c r="BV37" s="9"/>
      <c r="BW37" s="11"/>
      <c r="BX37" s="9"/>
      <c r="BY37" s="11"/>
      <c r="BZ37" s="9"/>
      <c r="CA37" s="9"/>
      <c r="CB37" s="9"/>
      <c r="CC37" s="9"/>
      <c r="CD37" s="9"/>
      <c r="CE37" s="9"/>
      <c r="CF37" s="9"/>
      <c r="CG37" s="9"/>
      <c r="CH37" s="9"/>
      <c r="CI37" s="9"/>
      <c r="CJ37" s="9"/>
      <c r="CK37" s="9"/>
      <c r="CL37" s="9"/>
      <c r="CM37" s="9"/>
      <c r="CN37" s="9"/>
      <c r="CO37" s="11"/>
      <c r="CP37" s="9"/>
      <c r="CQ37" s="11"/>
      <c r="CR37" s="9"/>
      <c r="CS37" s="9"/>
      <c r="CT37" s="9"/>
      <c r="CU37" s="11"/>
      <c r="CV37" s="9"/>
      <c r="CW37" s="11"/>
      <c r="CX37" s="9"/>
      <c r="CY37" s="9"/>
      <c r="CZ37" s="9"/>
      <c r="DA37" s="11"/>
      <c r="DB37" s="9"/>
      <c r="DC37" s="9"/>
      <c r="DD37" s="9"/>
      <c r="DE37" s="9"/>
      <c r="DF37" s="9"/>
      <c r="DG37" s="11"/>
      <c r="DH37" s="9"/>
      <c r="DI37" s="11"/>
      <c r="DJ37" s="9"/>
      <c r="DK37" s="9"/>
      <c r="DL37" s="9"/>
      <c r="DM37" s="9"/>
      <c r="DN37" s="9"/>
      <c r="DO37" s="9"/>
      <c r="DP37" s="9"/>
      <c r="DQ37" s="9"/>
      <c r="DR37" s="9"/>
      <c r="DS37" s="11"/>
      <c r="DT37" s="9"/>
      <c r="DU37" s="11"/>
      <c r="DV37" s="9"/>
      <c r="DW37" s="9"/>
      <c r="DX37" s="9"/>
      <c r="DY37" s="11"/>
      <c r="DZ37" s="9"/>
      <c r="EA37" s="11"/>
      <c r="EB37" s="9"/>
      <c r="EC37" s="9"/>
      <c r="ED37" s="9"/>
      <c r="EE37" s="11"/>
      <c r="EF37" s="9"/>
      <c r="EG37" s="11"/>
      <c r="EH37" s="9"/>
      <c r="EI37" s="9"/>
      <c r="EJ37" s="9"/>
      <c r="EK37" s="11"/>
      <c r="EL37" s="9"/>
      <c r="EM37" s="11"/>
      <c r="EN37" s="9"/>
      <c r="EO37" s="9"/>
      <c r="EP37" s="9"/>
      <c r="EQ37" s="11"/>
      <c r="ER37" s="9"/>
      <c r="ES37" s="11"/>
      <c r="ET37" s="9"/>
      <c r="EU37" s="9"/>
      <c r="EV37" s="9"/>
      <c r="EW37" s="11"/>
      <c r="EX37" s="9"/>
      <c r="EY37" s="11"/>
      <c r="EZ37" s="9"/>
      <c r="FA37" s="9"/>
      <c r="FB37" s="9"/>
      <c r="FC37" s="9"/>
      <c r="FD37" s="9"/>
      <c r="FE37" s="9"/>
      <c r="FF37" s="9"/>
      <c r="FG37" s="9"/>
      <c r="FH37" s="9"/>
      <c r="FI37" s="9"/>
      <c r="FJ37" s="9"/>
      <c r="FK37" s="9"/>
      <c r="FL37" s="9"/>
      <c r="FM37" s="9"/>
      <c r="FN37" s="9"/>
      <c r="FO37" s="9"/>
      <c r="FP37" s="9"/>
      <c r="FQ37" s="9"/>
      <c r="FR37" s="9"/>
      <c r="FS37" s="9"/>
      <c r="FT37" s="9"/>
      <c r="FU37" s="11"/>
      <c r="FV37" s="9"/>
      <c r="FW37" s="11"/>
      <c r="FX37" s="9"/>
      <c r="FY37" s="9"/>
      <c r="FZ37" s="9"/>
      <c r="GA37" s="11"/>
      <c r="GB37" s="9"/>
      <c r="GC37" s="11"/>
    </row>
    <row r="38" spans="1:185" ht="103.5" customHeight="1" x14ac:dyDescent="0.5">
      <c r="A38" s="610"/>
      <c r="B38" s="609"/>
      <c r="C38" s="58" t="s">
        <v>36</v>
      </c>
      <c r="D38" s="52" t="e">
        <f>#REF!+#REF!</f>
        <v>#REF!</v>
      </c>
      <c r="E38" s="52" t="e">
        <f>#REF!+#REF!</f>
        <v>#REF!</v>
      </c>
      <c r="F38" s="52" t="e">
        <f>#REF!+#REF!</f>
        <v>#REF!</v>
      </c>
      <c r="G38" s="52" t="e">
        <f>#REF!+#REF!</f>
        <v>#REF!</v>
      </c>
      <c r="H38" s="52" t="e">
        <f>#REF!+#REF!</f>
        <v>#REF!</v>
      </c>
      <c r="I38" s="52" t="e">
        <f>#REF!+#REF!</f>
        <v>#REF!</v>
      </c>
      <c r="J38" s="52" t="e">
        <f>#REF!+#REF!</f>
        <v>#REF!</v>
      </c>
      <c r="K38" s="52" t="e">
        <f>#REF!+#REF!</f>
        <v>#REF!</v>
      </c>
      <c r="L38" s="52" t="e">
        <f>#REF!+#REF!</f>
        <v>#REF!</v>
      </c>
      <c r="M38" s="74" t="e">
        <f t="shared" si="18"/>
        <v>#REF!</v>
      </c>
      <c r="N38" s="52" t="e">
        <f>#REF!+#REF!</f>
        <v>#REF!</v>
      </c>
      <c r="O38" s="74" t="e">
        <f t="shared" si="19"/>
        <v>#REF!</v>
      </c>
      <c r="P38" s="13"/>
      <c r="Q38" s="13"/>
      <c r="R38" s="10">
        <f t="shared" si="3"/>
        <v>0</v>
      </c>
      <c r="S38" s="13"/>
      <c r="T38" s="10">
        <f t="shared" si="4"/>
        <v>0</v>
      </c>
      <c r="U38" s="13"/>
      <c r="V38" s="13"/>
      <c r="W38" s="10">
        <f t="shared" si="5"/>
        <v>0</v>
      </c>
      <c r="X38" s="13"/>
      <c r="Y38" s="10">
        <f t="shared" si="6"/>
        <v>0</v>
      </c>
      <c r="Z38" s="13"/>
      <c r="AA38" s="13"/>
      <c r="AB38" s="10">
        <f t="shared" si="7"/>
        <v>0</v>
      </c>
      <c r="AC38" s="13"/>
      <c r="AD38" s="10">
        <f t="shared" si="8"/>
        <v>0</v>
      </c>
      <c r="AE38" s="13"/>
      <c r="AF38" s="13"/>
      <c r="AG38" s="10">
        <f t="shared" si="9"/>
        <v>0</v>
      </c>
      <c r="AH38" s="13"/>
      <c r="AI38" s="10">
        <f t="shared" si="10"/>
        <v>0</v>
      </c>
      <c r="AJ38" s="13"/>
      <c r="AK38" s="13"/>
      <c r="AL38" s="10">
        <f t="shared" si="11"/>
        <v>0</v>
      </c>
      <c r="AM38" s="14"/>
      <c r="AN38" s="10">
        <f t="shared" si="17"/>
        <v>0</v>
      </c>
      <c r="AO38" s="604" t="s">
        <v>117</v>
      </c>
      <c r="AP38" s="9"/>
      <c r="AQ38" s="9"/>
      <c r="AR38" s="9"/>
      <c r="AS38" s="9"/>
      <c r="AT38" s="9"/>
      <c r="AU38" s="9"/>
      <c r="AV38" s="9"/>
      <c r="AW38" s="9"/>
      <c r="AX38" s="9"/>
      <c r="AY38" s="11"/>
      <c r="AZ38" s="9"/>
      <c r="BA38" s="11"/>
      <c r="BB38" s="9"/>
      <c r="BC38" s="9"/>
      <c r="BD38" s="9"/>
      <c r="BE38" s="9"/>
      <c r="BF38" s="9"/>
      <c r="BG38" s="9"/>
      <c r="BH38" s="9"/>
      <c r="BI38" s="9"/>
      <c r="BJ38" s="9"/>
      <c r="BK38" s="11"/>
      <c r="BL38" s="9"/>
      <c r="BM38" s="11"/>
      <c r="BN38" s="9"/>
      <c r="BO38" s="9"/>
      <c r="BP38" s="9"/>
      <c r="BQ38" s="11"/>
      <c r="BR38" s="9"/>
      <c r="BS38" s="11"/>
      <c r="BT38" s="9"/>
      <c r="BU38" s="9"/>
      <c r="BV38" s="9"/>
      <c r="BW38" s="11"/>
      <c r="BX38" s="9"/>
      <c r="BY38" s="11"/>
      <c r="BZ38" s="9"/>
      <c r="CA38" s="9"/>
      <c r="CB38" s="9"/>
      <c r="CC38" s="9"/>
      <c r="CD38" s="9"/>
      <c r="CE38" s="9"/>
      <c r="CF38" s="9"/>
      <c r="CG38" s="9"/>
      <c r="CH38" s="9"/>
      <c r="CI38" s="9"/>
      <c r="CJ38" s="9"/>
      <c r="CK38" s="9"/>
      <c r="CL38" s="9"/>
      <c r="CM38" s="9"/>
      <c r="CN38" s="9"/>
      <c r="CO38" s="11"/>
      <c r="CP38" s="9"/>
      <c r="CQ38" s="11"/>
      <c r="CR38" s="9"/>
      <c r="CS38" s="9"/>
      <c r="CT38" s="9"/>
      <c r="CU38" s="11"/>
      <c r="CV38" s="9"/>
      <c r="CW38" s="11"/>
      <c r="CX38" s="9"/>
      <c r="CY38" s="9"/>
      <c r="CZ38" s="9"/>
      <c r="DA38" s="11"/>
      <c r="DB38" s="9"/>
      <c r="DC38" s="9"/>
      <c r="DD38" s="9"/>
      <c r="DE38" s="9"/>
      <c r="DF38" s="9"/>
      <c r="DG38" s="11"/>
      <c r="DH38" s="9"/>
      <c r="DI38" s="11"/>
      <c r="DJ38" s="9"/>
      <c r="DK38" s="9"/>
      <c r="DL38" s="9"/>
      <c r="DM38" s="9"/>
      <c r="DN38" s="9"/>
      <c r="DO38" s="9"/>
      <c r="DP38" s="9"/>
      <c r="DQ38" s="9"/>
      <c r="DR38" s="9"/>
      <c r="DS38" s="11"/>
      <c r="DT38" s="9"/>
      <c r="DU38" s="11"/>
      <c r="DV38" s="9"/>
      <c r="DW38" s="9"/>
      <c r="DX38" s="9"/>
      <c r="DY38" s="11"/>
      <c r="DZ38" s="9"/>
      <c r="EA38" s="11"/>
      <c r="EB38" s="9"/>
      <c r="EC38" s="9"/>
      <c r="ED38" s="9"/>
      <c r="EE38" s="11"/>
      <c r="EF38" s="9"/>
      <c r="EG38" s="11"/>
      <c r="EH38" s="9"/>
      <c r="EI38" s="9"/>
      <c r="EJ38" s="9"/>
      <c r="EK38" s="11"/>
      <c r="EL38" s="9"/>
      <c r="EM38" s="11"/>
      <c r="EN38" s="9"/>
      <c r="EO38" s="9"/>
      <c r="EP38" s="9"/>
      <c r="EQ38" s="11"/>
      <c r="ER38" s="9"/>
      <c r="ES38" s="11"/>
      <c r="ET38" s="9"/>
      <c r="EU38" s="9"/>
      <c r="EV38" s="9"/>
      <c r="EW38" s="11"/>
      <c r="EX38" s="9"/>
      <c r="EY38" s="11"/>
      <c r="EZ38" s="9"/>
      <c r="FA38" s="9"/>
      <c r="FB38" s="9"/>
      <c r="FC38" s="9"/>
      <c r="FD38" s="9"/>
      <c r="FE38" s="9"/>
      <c r="FF38" s="9"/>
      <c r="FG38" s="9"/>
      <c r="FH38" s="9"/>
      <c r="FI38" s="9"/>
      <c r="FJ38" s="9"/>
      <c r="FK38" s="9"/>
      <c r="FL38" s="9"/>
      <c r="FM38" s="9"/>
      <c r="FN38" s="9"/>
      <c r="FO38" s="9"/>
      <c r="FP38" s="9"/>
      <c r="FQ38" s="9"/>
      <c r="FR38" s="9"/>
      <c r="FS38" s="9"/>
      <c r="FT38" s="9"/>
      <c r="FU38" s="11"/>
      <c r="FV38" s="9"/>
      <c r="FW38" s="11"/>
      <c r="FX38" s="9"/>
      <c r="FY38" s="9"/>
      <c r="FZ38" s="9"/>
      <c r="GA38" s="11"/>
      <c r="GB38" s="9"/>
      <c r="GC38" s="11"/>
    </row>
    <row r="39" spans="1:185" ht="75" customHeight="1" x14ac:dyDescent="0.5">
      <c r="A39" s="610"/>
      <c r="B39" s="609"/>
      <c r="C39" s="59" t="s">
        <v>20</v>
      </c>
      <c r="D39" s="54" t="e">
        <f>#REF!</f>
        <v>#REF!</v>
      </c>
      <c r="E39" s="54" t="e">
        <f>#REF!</f>
        <v>#REF!</v>
      </c>
      <c r="F39" s="54" t="e">
        <f>#REF!</f>
        <v>#REF!</v>
      </c>
      <c r="G39" s="54" t="e">
        <f>#REF!</f>
        <v>#REF!</v>
      </c>
      <c r="H39" s="54" t="e">
        <f>#REF!</f>
        <v>#REF!</v>
      </c>
      <c r="I39" s="54" t="e">
        <f>#REF!</f>
        <v>#REF!</v>
      </c>
      <c r="J39" s="54" t="e">
        <f>#REF!</f>
        <v>#REF!</v>
      </c>
      <c r="K39" s="54" t="e">
        <f>#REF!</f>
        <v>#REF!</v>
      </c>
      <c r="L39" s="54" t="e">
        <f>#REF!</f>
        <v>#REF!</v>
      </c>
      <c r="M39" s="74" t="e">
        <f t="shared" si="18"/>
        <v>#REF!</v>
      </c>
      <c r="N39" s="54" t="e">
        <f>#REF!</f>
        <v>#REF!</v>
      </c>
      <c r="O39" s="74" t="e">
        <f t="shared" si="19"/>
        <v>#REF!</v>
      </c>
      <c r="P39" s="13"/>
      <c r="Q39" s="13"/>
      <c r="R39" s="10">
        <f t="shared" si="3"/>
        <v>0</v>
      </c>
      <c r="S39" s="13"/>
      <c r="T39" s="10">
        <f t="shared" si="4"/>
        <v>0</v>
      </c>
      <c r="U39" s="13"/>
      <c r="V39" s="13"/>
      <c r="W39" s="10">
        <f t="shared" si="5"/>
        <v>0</v>
      </c>
      <c r="X39" s="13"/>
      <c r="Y39" s="10">
        <f t="shared" si="6"/>
        <v>0</v>
      </c>
      <c r="Z39" s="13"/>
      <c r="AA39" s="13"/>
      <c r="AB39" s="10">
        <f t="shared" si="7"/>
        <v>0</v>
      </c>
      <c r="AC39" s="13"/>
      <c r="AD39" s="10">
        <f t="shared" si="8"/>
        <v>0</v>
      </c>
      <c r="AE39" s="13"/>
      <c r="AF39" s="13"/>
      <c r="AG39" s="10">
        <f t="shared" si="9"/>
        <v>0</v>
      </c>
      <c r="AH39" s="13"/>
      <c r="AI39" s="10">
        <f t="shared" si="10"/>
        <v>0</v>
      </c>
      <c r="AJ39" s="13"/>
      <c r="AK39" s="13"/>
      <c r="AL39" s="10">
        <f t="shared" si="11"/>
        <v>0</v>
      </c>
      <c r="AM39" s="14"/>
      <c r="AN39" s="10">
        <f t="shared" si="17"/>
        <v>0</v>
      </c>
      <c r="AO39" s="604"/>
      <c r="AP39" s="9"/>
      <c r="AQ39" s="9"/>
      <c r="AR39" s="9"/>
      <c r="AS39" s="9"/>
      <c r="AT39" s="9"/>
      <c r="AU39" s="9"/>
      <c r="AV39" s="9"/>
      <c r="AW39" s="9"/>
      <c r="AX39" s="9"/>
      <c r="AY39" s="11"/>
      <c r="AZ39" s="9"/>
      <c r="BA39" s="11"/>
      <c r="BB39" s="9"/>
      <c r="BC39" s="9"/>
      <c r="BD39" s="9"/>
      <c r="BE39" s="9"/>
      <c r="BF39" s="9"/>
      <c r="BG39" s="9"/>
      <c r="BH39" s="9"/>
      <c r="BI39" s="9"/>
      <c r="BJ39" s="9"/>
      <c r="BK39" s="11"/>
      <c r="BL39" s="9"/>
      <c r="BM39" s="11"/>
      <c r="BN39" s="9"/>
      <c r="BO39" s="9"/>
      <c r="BP39" s="9"/>
      <c r="BQ39" s="11"/>
      <c r="BR39" s="9"/>
      <c r="BS39" s="11"/>
      <c r="BT39" s="9"/>
      <c r="BU39" s="9"/>
      <c r="BV39" s="9"/>
      <c r="BW39" s="11"/>
      <c r="BX39" s="9"/>
      <c r="BY39" s="11"/>
      <c r="BZ39" s="9"/>
      <c r="CA39" s="9"/>
      <c r="CB39" s="9"/>
      <c r="CC39" s="9"/>
      <c r="CD39" s="9"/>
      <c r="CE39" s="9"/>
      <c r="CF39" s="9"/>
      <c r="CG39" s="9"/>
      <c r="CH39" s="9"/>
      <c r="CI39" s="9"/>
      <c r="CJ39" s="9"/>
      <c r="CK39" s="9"/>
      <c r="CL39" s="9"/>
      <c r="CM39" s="9"/>
      <c r="CN39" s="9"/>
      <c r="CO39" s="11"/>
      <c r="CP39" s="9"/>
      <c r="CQ39" s="11"/>
      <c r="CR39" s="9"/>
      <c r="CS39" s="9"/>
      <c r="CT39" s="9"/>
      <c r="CU39" s="11"/>
      <c r="CV39" s="9"/>
      <c r="CW39" s="11"/>
      <c r="CX39" s="9"/>
      <c r="CY39" s="9"/>
      <c r="CZ39" s="9"/>
      <c r="DA39" s="11"/>
      <c r="DB39" s="9"/>
      <c r="DC39" s="9"/>
      <c r="DD39" s="9"/>
      <c r="DE39" s="9"/>
      <c r="DF39" s="9"/>
      <c r="DG39" s="11"/>
      <c r="DH39" s="9"/>
      <c r="DI39" s="11"/>
      <c r="DJ39" s="9"/>
      <c r="DK39" s="9"/>
      <c r="DL39" s="9"/>
      <c r="DM39" s="9"/>
      <c r="DN39" s="9"/>
      <c r="DO39" s="9"/>
      <c r="DP39" s="9"/>
      <c r="DQ39" s="9"/>
      <c r="DR39" s="9"/>
      <c r="DS39" s="11"/>
      <c r="DT39" s="9"/>
      <c r="DU39" s="11"/>
      <c r="DV39" s="9"/>
      <c r="DW39" s="9"/>
      <c r="DX39" s="9"/>
      <c r="DY39" s="11"/>
      <c r="DZ39" s="9"/>
      <c r="EA39" s="11"/>
      <c r="EB39" s="9"/>
      <c r="EC39" s="9"/>
      <c r="ED39" s="9"/>
      <c r="EE39" s="11"/>
      <c r="EF39" s="9"/>
      <c r="EG39" s="11"/>
      <c r="EH39" s="9"/>
      <c r="EI39" s="9"/>
      <c r="EJ39" s="9"/>
      <c r="EK39" s="11"/>
      <c r="EL39" s="9"/>
      <c r="EM39" s="11"/>
      <c r="EN39" s="9"/>
      <c r="EO39" s="9"/>
      <c r="EP39" s="9"/>
      <c r="EQ39" s="11"/>
      <c r="ER39" s="9"/>
      <c r="ES39" s="11"/>
      <c r="ET39" s="9"/>
      <c r="EU39" s="9"/>
      <c r="EV39" s="9"/>
      <c r="EW39" s="11"/>
      <c r="EX39" s="9"/>
      <c r="EY39" s="11"/>
      <c r="EZ39" s="9"/>
      <c r="FA39" s="9"/>
      <c r="FB39" s="9"/>
      <c r="FC39" s="9"/>
      <c r="FD39" s="9"/>
      <c r="FE39" s="9"/>
      <c r="FF39" s="9"/>
      <c r="FG39" s="9"/>
      <c r="FH39" s="9"/>
      <c r="FI39" s="9"/>
      <c r="FJ39" s="9"/>
      <c r="FK39" s="9"/>
      <c r="FL39" s="9"/>
      <c r="FM39" s="9"/>
      <c r="FN39" s="9"/>
      <c r="FO39" s="9"/>
      <c r="FP39" s="9"/>
      <c r="FQ39" s="9"/>
      <c r="FR39" s="9"/>
      <c r="FS39" s="9"/>
      <c r="FT39" s="9"/>
      <c r="FU39" s="11"/>
      <c r="FV39" s="9"/>
      <c r="FW39" s="11"/>
      <c r="FX39" s="9"/>
      <c r="FY39" s="9"/>
      <c r="FZ39" s="9"/>
      <c r="GA39" s="11"/>
      <c r="GB39" s="9"/>
      <c r="GC39" s="11"/>
    </row>
    <row r="40" spans="1:185" ht="168" customHeight="1" x14ac:dyDescent="0.5">
      <c r="A40" s="610"/>
      <c r="B40" s="609"/>
      <c r="C40" s="60" t="s">
        <v>21</v>
      </c>
      <c r="D40" s="54" t="e">
        <f>SUM(D36:D39)</f>
        <v>#REF!</v>
      </c>
      <c r="E40" s="54" t="e">
        <f t="shared" ref="E40:N40" si="25">SUM(E36:E39)</f>
        <v>#REF!</v>
      </c>
      <c r="F40" s="54" t="e">
        <f t="shared" si="25"/>
        <v>#REF!</v>
      </c>
      <c r="G40" s="54" t="e">
        <f t="shared" si="25"/>
        <v>#REF!</v>
      </c>
      <c r="H40" s="54" t="e">
        <f t="shared" si="25"/>
        <v>#REF!</v>
      </c>
      <c r="I40" s="54" t="e">
        <f t="shared" si="25"/>
        <v>#REF!</v>
      </c>
      <c r="J40" s="54" t="e">
        <f t="shared" si="25"/>
        <v>#REF!</v>
      </c>
      <c r="K40" s="54" t="e">
        <f t="shared" si="25"/>
        <v>#REF!</v>
      </c>
      <c r="L40" s="54" t="e">
        <f t="shared" si="25"/>
        <v>#REF!</v>
      </c>
      <c r="M40" s="53" t="e">
        <f t="shared" si="18"/>
        <v>#REF!</v>
      </c>
      <c r="N40" s="54" t="e">
        <f t="shared" si="25"/>
        <v>#REF!</v>
      </c>
      <c r="O40" s="53" t="e">
        <f t="shared" si="19"/>
        <v>#REF!</v>
      </c>
      <c r="P40" s="13"/>
      <c r="Q40" s="13"/>
      <c r="R40" s="10">
        <f t="shared" si="3"/>
        <v>0</v>
      </c>
      <c r="S40" s="13"/>
      <c r="T40" s="10">
        <f t="shared" si="4"/>
        <v>0</v>
      </c>
      <c r="U40" s="13"/>
      <c r="V40" s="13"/>
      <c r="W40" s="10">
        <f t="shared" si="5"/>
        <v>0</v>
      </c>
      <c r="X40" s="13"/>
      <c r="Y40" s="10">
        <f t="shared" si="6"/>
        <v>0</v>
      </c>
      <c r="Z40" s="13"/>
      <c r="AA40" s="13"/>
      <c r="AB40" s="10">
        <f t="shared" si="7"/>
        <v>0</v>
      </c>
      <c r="AC40" s="13"/>
      <c r="AD40" s="10">
        <f t="shared" si="8"/>
        <v>0</v>
      </c>
      <c r="AE40" s="13"/>
      <c r="AF40" s="13"/>
      <c r="AG40" s="10">
        <f t="shared" si="9"/>
        <v>0</v>
      </c>
      <c r="AH40" s="13"/>
      <c r="AI40" s="10">
        <f t="shared" si="10"/>
        <v>0</v>
      </c>
      <c r="AJ40" s="13"/>
      <c r="AK40" s="13"/>
      <c r="AL40" s="10">
        <f t="shared" si="11"/>
        <v>0</v>
      </c>
      <c r="AM40" s="14"/>
      <c r="AN40" s="10">
        <f t="shared" si="17"/>
        <v>0</v>
      </c>
      <c r="AO40" s="601" t="s">
        <v>83</v>
      </c>
      <c r="AP40" s="9"/>
      <c r="AQ40" s="9"/>
      <c r="AR40" s="9"/>
      <c r="AS40" s="9"/>
      <c r="AT40" s="9"/>
      <c r="AU40" s="9"/>
      <c r="AV40" s="9"/>
      <c r="AW40" s="9"/>
      <c r="AX40" s="9"/>
      <c r="AY40" s="11"/>
      <c r="AZ40" s="9"/>
      <c r="BA40" s="11"/>
      <c r="BB40" s="9"/>
      <c r="BC40" s="9"/>
      <c r="BD40" s="9"/>
      <c r="BE40" s="9"/>
      <c r="BF40" s="9"/>
      <c r="BG40" s="9"/>
      <c r="BH40" s="9"/>
      <c r="BI40" s="9"/>
      <c r="BJ40" s="9"/>
      <c r="BK40" s="11"/>
      <c r="BL40" s="9"/>
      <c r="BM40" s="11"/>
      <c r="BN40" s="9"/>
      <c r="BO40" s="9"/>
      <c r="BP40" s="9"/>
      <c r="BQ40" s="11"/>
      <c r="BR40" s="9"/>
      <c r="BS40" s="11"/>
      <c r="BT40" s="9"/>
      <c r="BU40" s="9"/>
      <c r="BV40" s="9"/>
      <c r="BW40" s="11"/>
      <c r="BX40" s="9"/>
      <c r="BY40" s="11"/>
      <c r="BZ40" s="9"/>
      <c r="CA40" s="9"/>
      <c r="CB40" s="9"/>
      <c r="CC40" s="9"/>
      <c r="CD40" s="9"/>
      <c r="CE40" s="9"/>
      <c r="CF40" s="9"/>
      <c r="CG40" s="9"/>
      <c r="CH40" s="9"/>
      <c r="CI40" s="9"/>
      <c r="CJ40" s="9"/>
      <c r="CK40" s="9"/>
      <c r="CL40" s="9"/>
      <c r="CM40" s="9"/>
      <c r="CN40" s="9"/>
      <c r="CO40" s="11"/>
      <c r="CP40" s="9"/>
      <c r="CQ40" s="11"/>
      <c r="CR40" s="9"/>
      <c r="CS40" s="9"/>
      <c r="CT40" s="9"/>
      <c r="CU40" s="11"/>
      <c r="CV40" s="9"/>
      <c r="CW40" s="11"/>
      <c r="CX40" s="9"/>
      <c r="CY40" s="9"/>
      <c r="CZ40" s="9"/>
      <c r="DA40" s="11"/>
      <c r="DB40" s="9"/>
      <c r="DC40" s="9"/>
      <c r="DD40" s="9"/>
      <c r="DE40" s="9"/>
      <c r="DF40" s="9"/>
      <c r="DG40" s="11"/>
      <c r="DH40" s="9"/>
      <c r="DI40" s="11"/>
      <c r="DJ40" s="9"/>
      <c r="DK40" s="9"/>
      <c r="DL40" s="9"/>
      <c r="DM40" s="9"/>
      <c r="DN40" s="9"/>
      <c r="DO40" s="9"/>
      <c r="DP40" s="9"/>
      <c r="DQ40" s="9"/>
      <c r="DR40" s="9"/>
      <c r="DS40" s="11"/>
      <c r="DT40" s="9"/>
      <c r="DU40" s="11"/>
      <c r="DV40" s="9"/>
      <c r="DW40" s="9"/>
      <c r="DX40" s="9"/>
      <c r="DY40" s="11"/>
      <c r="DZ40" s="9"/>
      <c r="EA40" s="11"/>
      <c r="EB40" s="9"/>
      <c r="EC40" s="9"/>
      <c r="ED40" s="9"/>
      <c r="EE40" s="11"/>
      <c r="EF40" s="9"/>
      <c r="EG40" s="11"/>
      <c r="EH40" s="9"/>
      <c r="EI40" s="9"/>
      <c r="EJ40" s="9"/>
      <c r="EK40" s="11"/>
      <c r="EL40" s="9"/>
      <c r="EM40" s="11"/>
      <c r="EN40" s="9"/>
      <c r="EO40" s="9"/>
      <c r="EP40" s="9"/>
      <c r="EQ40" s="11"/>
      <c r="ER40" s="9"/>
      <c r="ES40" s="11"/>
      <c r="ET40" s="9"/>
      <c r="EU40" s="9"/>
      <c r="EV40" s="9"/>
      <c r="EW40" s="11"/>
      <c r="EX40" s="9"/>
      <c r="EY40" s="11"/>
      <c r="EZ40" s="9"/>
      <c r="FA40" s="9"/>
      <c r="FB40" s="9"/>
      <c r="FC40" s="9"/>
      <c r="FD40" s="9"/>
      <c r="FE40" s="9"/>
      <c r="FF40" s="9"/>
      <c r="FG40" s="9"/>
      <c r="FH40" s="9"/>
      <c r="FI40" s="9"/>
      <c r="FJ40" s="9"/>
      <c r="FK40" s="9"/>
      <c r="FL40" s="9"/>
      <c r="FM40" s="9"/>
      <c r="FN40" s="9"/>
      <c r="FO40" s="9"/>
      <c r="FP40" s="9"/>
      <c r="FQ40" s="9"/>
      <c r="FR40" s="9"/>
      <c r="FS40" s="9"/>
      <c r="FT40" s="9"/>
      <c r="FU40" s="11"/>
      <c r="FV40" s="9"/>
      <c r="FW40" s="11"/>
      <c r="FX40" s="9"/>
      <c r="FY40" s="9"/>
      <c r="FZ40" s="9"/>
      <c r="GA40" s="11"/>
      <c r="GB40" s="9"/>
      <c r="GC40" s="11"/>
    </row>
    <row r="41" spans="1:185" ht="108" customHeight="1" x14ac:dyDescent="0.5">
      <c r="A41" s="610"/>
      <c r="B41" s="609"/>
      <c r="C41" s="61" t="s">
        <v>22</v>
      </c>
      <c r="D41" s="73"/>
      <c r="E41" s="73"/>
      <c r="F41" s="71">
        <v>220872.1</v>
      </c>
      <c r="G41" s="71">
        <v>94037</v>
      </c>
      <c r="H41" s="72">
        <f t="shared" si="23"/>
        <v>42.6</v>
      </c>
      <c r="I41" s="71">
        <v>14606.8</v>
      </c>
      <c r="J41" s="72">
        <f t="shared" si="16"/>
        <v>15.5</v>
      </c>
      <c r="K41" s="57"/>
      <c r="L41" s="57"/>
      <c r="M41" s="53">
        <f t="shared" si="18"/>
        <v>0</v>
      </c>
      <c r="N41" s="57"/>
      <c r="O41" s="53">
        <f t="shared" si="19"/>
        <v>0</v>
      </c>
      <c r="P41" s="13"/>
      <c r="Q41" s="13"/>
      <c r="R41" s="10">
        <f t="shared" si="3"/>
        <v>0</v>
      </c>
      <c r="S41" s="13"/>
      <c r="T41" s="10">
        <f t="shared" si="4"/>
        <v>0</v>
      </c>
      <c r="U41" s="13"/>
      <c r="V41" s="13"/>
      <c r="W41" s="10">
        <f t="shared" si="5"/>
        <v>0</v>
      </c>
      <c r="X41" s="13"/>
      <c r="Y41" s="10">
        <f t="shared" si="6"/>
        <v>0</v>
      </c>
      <c r="Z41" s="13"/>
      <c r="AA41" s="13"/>
      <c r="AB41" s="10">
        <f t="shared" si="7"/>
        <v>0</v>
      </c>
      <c r="AC41" s="13"/>
      <c r="AD41" s="10">
        <f t="shared" si="8"/>
        <v>0</v>
      </c>
      <c r="AE41" s="13"/>
      <c r="AF41" s="13"/>
      <c r="AG41" s="10">
        <f t="shared" si="9"/>
        <v>0</v>
      </c>
      <c r="AH41" s="13"/>
      <c r="AI41" s="10">
        <f t="shared" si="10"/>
        <v>0</v>
      </c>
      <c r="AJ41" s="13"/>
      <c r="AK41" s="13"/>
      <c r="AL41" s="10">
        <f t="shared" si="11"/>
        <v>0</v>
      </c>
      <c r="AM41" s="14"/>
      <c r="AN41" s="10">
        <f t="shared" si="17"/>
        <v>0</v>
      </c>
      <c r="AO41" s="602"/>
      <c r="AP41" s="9"/>
      <c r="AQ41" s="9"/>
      <c r="AR41" s="9"/>
      <c r="AS41" s="9"/>
      <c r="AT41" s="9"/>
      <c r="AU41" s="9"/>
      <c r="AV41" s="9"/>
      <c r="AW41" s="9"/>
      <c r="AX41" s="9"/>
      <c r="AY41" s="11"/>
      <c r="AZ41" s="9"/>
      <c r="BA41" s="11"/>
      <c r="BB41" s="9"/>
      <c r="BC41" s="9"/>
      <c r="BD41" s="9"/>
      <c r="BE41" s="9"/>
      <c r="BF41" s="9"/>
      <c r="BG41" s="9"/>
      <c r="BH41" s="9"/>
      <c r="BI41" s="9"/>
      <c r="BJ41" s="9"/>
      <c r="BK41" s="11"/>
      <c r="BL41" s="9"/>
      <c r="BM41" s="11"/>
      <c r="BN41" s="9"/>
      <c r="BO41" s="9"/>
      <c r="BP41" s="9"/>
      <c r="BQ41" s="11"/>
      <c r="BR41" s="9"/>
      <c r="BS41" s="11"/>
      <c r="BT41" s="9"/>
      <c r="BU41" s="9"/>
      <c r="BV41" s="9"/>
      <c r="BW41" s="11"/>
      <c r="BX41" s="9"/>
      <c r="BY41" s="11"/>
      <c r="BZ41" s="9"/>
      <c r="CA41" s="9"/>
      <c r="CB41" s="9"/>
      <c r="CC41" s="9"/>
      <c r="CD41" s="9"/>
      <c r="CE41" s="9"/>
      <c r="CF41" s="9"/>
      <c r="CG41" s="9"/>
      <c r="CH41" s="9"/>
      <c r="CI41" s="9"/>
      <c r="CJ41" s="9"/>
      <c r="CK41" s="9"/>
      <c r="CL41" s="9"/>
      <c r="CM41" s="9"/>
      <c r="CN41" s="9"/>
      <c r="CO41" s="11"/>
      <c r="CP41" s="9"/>
      <c r="CQ41" s="11"/>
      <c r="CR41" s="9"/>
      <c r="CS41" s="9"/>
      <c r="CT41" s="9"/>
      <c r="CU41" s="11"/>
      <c r="CV41" s="9"/>
      <c r="CW41" s="11"/>
      <c r="CX41" s="9"/>
      <c r="CY41" s="9"/>
      <c r="CZ41" s="9"/>
      <c r="DA41" s="11"/>
      <c r="DB41" s="9"/>
      <c r="DC41" s="9"/>
      <c r="DD41" s="9"/>
      <c r="DE41" s="9"/>
      <c r="DF41" s="9"/>
      <c r="DG41" s="11"/>
      <c r="DH41" s="9"/>
      <c r="DI41" s="11"/>
      <c r="DJ41" s="9"/>
      <c r="DK41" s="9"/>
      <c r="DL41" s="9"/>
      <c r="DM41" s="9"/>
      <c r="DN41" s="9"/>
      <c r="DO41" s="9"/>
      <c r="DP41" s="9"/>
      <c r="DQ41" s="9"/>
      <c r="DR41" s="9"/>
      <c r="DS41" s="11"/>
      <c r="DT41" s="9"/>
      <c r="DU41" s="11"/>
      <c r="DV41" s="9"/>
      <c r="DW41" s="9"/>
      <c r="DX41" s="9"/>
      <c r="DY41" s="11"/>
      <c r="DZ41" s="9"/>
      <c r="EA41" s="11"/>
      <c r="EB41" s="9"/>
      <c r="EC41" s="9"/>
      <c r="ED41" s="9"/>
      <c r="EE41" s="11"/>
      <c r="EF41" s="9"/>
      <c r="EG41" s="11"/>
      <c r="EH41" s="9"/>
      <c r="EI41" s="9"/>
      <c r="EJ41" s="9"/>
      <c r="EK41" s="11"/>
      <c r="EL41" s="9"/>
      <c r="EM41" s="11"/>
      <c r="EN41" s="9"/>
      <c r="EO41" s="9"/>
      <c r="EP41" s="9"/>
      <c r="EQ41" s="11"/>
      <c r="ER41" s="9"/>
      <c r="ES41" s="11"/>
      <c r="ET41" s="9"/>
      <c r="EU41" s="9"/>
      <c r="EV41" s="9"/>
      <c r="EW41" s="11"/>
      <c r="EX41" s="9"/>
      <c r="EY41" s="11"/>
      <c r="EZ41" s="9"/>
      <c r="FA41" s="9"/>
      <c r="FB41" s="9"/>
      <c r="FC41" s="9"/>
      <c r="FD41" s="9"/>
      <c r="FE41" s="9"/>
      <c r="FF41" s="9"/>
      <c r="FG41" s="9"/>
      <c r="FH41" s="9"/>
      <c r="FI41" s="9"/>
      <c r="FJ41" s="9"/>
      <c r="FK41" s="9"/>
      <c r="FL41" s="9"/>
      <c r="FM41" s="9"/>
      <c r="FN41" s="9"/>
      <c r="FO41" s="9"/>
      <c r="FP41" s="9"/>
      <c r="FQ41" s="9"/>
      <c r="FR41" s="9"/>
      <c r="FS41" s="9"/>
      <c r="FT41" s="9"/>
      <c r="FU41" s="11"/>
      <c r="FV41" s="9"/>
      <c r="FW41" s="11"/>
      <c r="FX41" s="9"/>
      <c r="FY41" s="9"/>
      <c r="FZ41" s="9"/>
      <c r="GA41" s="11"/>
      <c r="GB41" s="9"/>
      <c r="GC41" s="11"/>
    </row>
    <row r="42" spans="1:185" ht="63.75" customHeight="1" x14ac:dyDescent="0.5">
      <c r="A42" s="610">
        <v>6</v>
      </c>
      <c r="B42" s="609" t="s">
        <v>41</v>
      </c>
      <c r="C42" s="66" t="s">
        <v>65</v>
      </c>
      <c r="D42" s="57" t="e">
        <f>#REF!</f>
        <v>#REF!</v>
      </c>
      <c r="E42" s="57" t="e">
        <f>#REF!</f>
        <v>#REF!</v>
      </c>
      <c r="F42" s="55"/>
      <c r="G42" s="55"/>
      <c r="H42" s="56">
        <f t="shared" si="23"/>
        <v>0</v>
      </c>
      <c r="I42" s="55"/>
      <c r="J42" s="56">
        <f t="shared" si="16"/>
        <v>0</v>
      </c>
      <c r="K42" s="57" t="e">
        <f>#REF!</f>
        <v>#REF!</v>
      </c>
      <c r="L42" s="57" t="e">
        <f>#REF!</f>
        <v>#REF!</v>
      </c>
      <c r="M42" s="53" t="e">
        <f t="shared" ref="M42:M53" si="26">IF(K42=0,0,L42/K42*100)</f>
        <v>#REF!</v>
      </c>
      <c r="N42" s="57" t="e">
        <f>#REF!</f>
        <v>#REF!</v>
      </c>
      <c r="O42" s="53" t="e">
        <f t="shared" ref="O42:O53" si="27">IF(L42=0,0,N42/L42*100)</f>
        <v>#REF!</v>
      </c>
      <c r="P42" s="13"/>
      <c r="Q42" s="13"/>
      <c r="R42" s="10">
        <f t="shared" si="3"/>
        <v>0</v>
      </c>
      <c r="S42" s="13"/>
      <c r="T42" s="10">
        <f t="shared" si="4"/>
        <v>0</v>
      </c>
      <c r="U42" s="13"/>
      <c r="V42" s="13"/>
      <c r="W42" s="10">
        <f t="shared" si="5"/>
        <v>0</v>
      </c>
      <c r="X42" s="13"/>
      <c r="Y42" s="10">
        <f t="shared" si="6"/>
        <v>0</v>
      </c>
      <c r="Z42" s="13"/>
      <c r="AA42" s="13"/>
      <c r="AB42" s="10">
        <f t="shared" si="7"/>
        <v>0</v>
      </c>
      <c r="AC42" s="13"/>
      <c r="AD42" s="10">
        <f t="shared" si="8"/>
        <v>0</v>
      </c>
      <c r="AE42" s="13"/>
      <c r="AF42" s="13"/>
      <c r="AG42" s="10">
        <f t="shared" si="9"/>
        <v>0</v>
      </c>
      <c r="AH42" s="13"/>
      <c r="AI42" s="10">
        <f t="shared" si="10"/>
        <v>0</v>
      </c>
      <c r="AJ42" s="13"/>
      <c r="AK42" s="13"/>
      <c r="AL42" s="10">
        <f t="shared" si="11"/>
        <v>0</v>
      </c>
      <c r="AM42" s="14"/>
      <c r="AN42" s="10">
        <f t="shared" si="17"/>
        <v>0</v>
      </c>
      <c r="AO42" s="603" t="s">
        <v>4</v>
      </c>
      <c r="AP42" s="9"/>
      <c r="AQ42" s="9"/>
      <c r="AR42" s="9"/>
      <c r="AS42" s="9"/>
      <c r="AT42" s="9"/>
      <c r="AU42" s="9"/>
      <c r="AV42" s="9"/>
      <c r="AW42" s="9"/>
      <c r="AX42" s="9"/>
      <c r="AY42" s="11"/>
      <c r="AZ42" s="9"/>
      <c r="BA42" s="11"/>
      <c r="BB42" s="9"/>
      <c r="BC42" s="9"/>
      <c r="BD42" s="9"/>
      <c r="BE42" s="9"/>
      <c r="BF42" s="9"/>
      <c r="BG42" s="9"/>
      <c r="BH42" s="9"/>
      <c r="BI42" s="9"/>
      <c r="BJ42" s="9"/>
      <c r="BK42" s="11"/>
      <c r="BL42" s="9"/>
      <c r="BM42" s="11"/>
      <c r="BN42" s="9"/>
      <c r="BO42" s="9"/>
      <c r="BP42" s="9"/>
      <c r="BQ42" s="11"/>
      <c r="BR42" s="9"/>
      <c r="BS42" s="11"/>
      <c r="BT42" s="9"/>
      <c r="BU42" s="9"/>
      <c r="BV42" s="9"/>
      <c r="BW42" s="11"/>
      <c r="BX42" s="9"/>
      <c r="BY42" s="11"/>
      <c r="BZ42" s="9"/>
      <c r="CA42" s="9"/>
      <c r="CB42" s="9"/>
      <c r="CC42" s="9"/>
      <c r="CD42" s="9"/>
      <c r="CE42" s="9"/>
      <c r="CF42" s="9"/>
      <c r="CG42" s="9"/>
      <c r="CH42" s="9"/>
      <c r="CI42" s="9"/>
      <c r="CJ42" s="9"/>
      <c r="CK42" s="9"/>
      <c r="CL42" s="9"/>
      <c r="CM42" s="9"/>
      <c r="CN42" s="9"/>
      <c r="CO42" s="11"/>
      <c r="CP42" s="9"/>
      <c r="CQ42" s="11"/>
      <c r="CR42" s="9"/>
      <c r="CS42" s="9"/>
      <c r="CT42" s="9"/>
      <c r="CU42" s="11"/>
      <c r="CV42" s="9"/>
      <c r="CW42" s="11"/>
      <c r="CX42" s="9"/>
      <c r="CY42" s="9"/>
      <c r="CZ42" s="9"/>
      <c r="DA42" s="11"/>
      <c r="DB42" s="9"/>
      <c r="DC42" s="9"/>
      <c r="DD42" s="9"/>
      <c r="DE42" s="9"/>
      <c r="DF42" s="9"/>
      <c r="DG42" s="11"/>
      <c r="DH42" s="9"/>
      <c r="DI42" s="11"/>
      <c r="DJ42" s="9"/>
      <c r="DK42" s="9"/>
      <c r="DL42" s="9"/>
      <c r="DM42" s="9"/>
      <c r="DN42" s="9"/>
      <c r="DO42" s="9"/>
      <c r="DP42" s="9"/>
      <c r="DQ42" s="9"/>
      <c r="DR42" s="9"/>
      <c r="DS42" s="11"/>
      <c r="DT42" s="9"/>
      <c r="DU42" s="11"/>
      <c r="DV42" s="9"/>
      <c r="DW42" s="9"/>
      <c r="DX42" s="9"/>
      <c r="DY42" s="11"/>
      <c r="DZ42" s="9"/>
      <c r="EA42" s="11"/>
      <c r="EB42" s="9"/>
      <c r="EC42" s="9"/>
      <c r="ED42" s="9"/>
      <c r="EE42" s="11"/>
      <c r="EF42" s="9"/>
      <c r="EG42" s="11"/>
      <c r="EH42" s="9"/>
      <c r="EI42" s="9"/>
      <c r="EJ42" s="9"/>
      <c r="EK42" s="11"/>
      <c r="EL42" s="9"/>
      <c r="EM42" s="11"/>
      <c r="EN42" s="9"/>
      <c r="EO42" s="9"/>
      <c r="EP42" s="9"/>
      <c r="EQ42" s="11"/>
      <c r="ER42" s="9"/>
      <c r="ES42" s="11"/>
      <c r="ET42" s="9"/>
      <c r="EU42" s="9"/>
      <c r="EV42" s="9"/>
      <c r="EW42" s="11"/>
      <c r="EX42" s="9"/>
      <c r="EY42" s="11"/>
      <c r="EZ42" s="9"/>
      <c r="FA42" s="9"/>
      <c r="FB42" s="9"/>
      <c r="FC42" s="9"/>
      <c r="FD42" s="9"/>
      <c r="FE42" s="9"/>
      <c r="FF42" s="9"/>
      <c r="FG42" s="9"/>
      <c r="FH42" s="9"/>
      <c r="FI42" s="9"/>
      <c r="FJ42" s="9"/>
      <c r="FK42" s="9"/>
      <c r="FL42" s="9"/>
      <c r="FM42" s="9"/>
      <c r="FN42" s="9"/>
      <c r="FO42" s="9"/>
      <c r="FP42" s="9"/>
      <c r="FQ42" s="9"/>
      <c r="FR42" s="9"/>
      <c r="FS42" s="9"/>
      <c r="FT42" s="9"/>
      <c r="FU42" s="11"/>
      <c r="FV42" s="9"/>
      <c r="FW42" s="11"/>
      <c r="FX42" s="9"/>
      <c r="FY42" s="9"/>
      <c r="FZ42" s="9"/>
      <c r="GA42" s="11"/>
      <c r="GB42" s="9"/>
      <c r="GC42" s="11"/>
    </row>
    <row r="43" spans="1:185" ht="102.75" customHeight="1" x14ac:dyDescent="0.5">
      <c r="A43" s="610"/>
      <c r="B43" s="609"/>
      <c r="C43" s="66" t="s">
        <v>19</v>
      </c>
      <c r="D43" s="57" t="e">
        <f>#REF!</f>
        <v>#REF!</v>
      </c>
      <c r="E43" s="57" t="e">
        <f>#REF!</f>
        <v>#REF!</v>
      </c>
      <c r="F43" s="55">
        <v>40000</v>
      </c>
      <c r="G43" s="55">
        <v>0</v>
      </c>
      <c r="H43" s="56">
        <f t="shared" si="23"/>
        <v>0</v>
      </c>
      <c r="I43" s="55">
        <v>0</v>
      </c>
      <c r="J43" s="56">
        <f t="shared" si="16"/>
        <v>0</v>
      </c>
      <c r="K43" s="54" t="e">
        <f>#REF!</f>
        <v>#REF!</v>
      </c>
      <c r="L43" s="57" t="e">
        <f>#REF!</f>
        <v>#REF!</v>
      </c>
      <c r="M43" s="53" t="e">
        <f t="shared" si="26"/>
        <v>#REF!</v>
      </c>
      <c r="N43" s="57" t="e">
        <f>#REF!</f>
        <v>#REF!</v>
      </c>
      <c r="O43" s="53" t="e">
        <f t="shared" si="27"/>
        <v>#REF!</v>
      </c>
      <c r="P43" s="13"/>
      <c r="Q43" s="13"/>
      <c r="R43" s="10">
        <f t="shared" si="3"/>
        <v>0</v>
      </c>
      <c r="S43" s="13"/>
      <c r="T43" s="10">
        <f t="shared" si="4"/>
        <v>0</v>
      </c>
      <c r="U43" s="13"/>
      <c r="V43" s="13"/>
      <c r="W43" s="10">
        <f t="shared" si="5"/>
        <v>0</v>
      </c>
      <c r="X43" s="13"/>
      <c r="Y43" s="10">
        <f t="shared" si="6"/>
        <v>0</v>
      </c>
      <c r="Z43" s="13"/>
      <c r="AA43" s="13"/>
      <c r="AB43" s="10">
        <f t="shared" si="7"/>
        <v>0</v>
      </c>
      <c r="AC43" s="13"/>
      <c r="AD43" s="10">
        <f t="shared" si="8"/>
        <v>0</v>
      </c>
      <c r="AE43" s="13"/>
      <c r="AF43" s="13"/>
      <c r="AG43" s="10">
        <f t="shared" si="9"/>
        <v>0</v>
      </c>
      <c r="AH43" s="13"/>
      <c r="AI43" s="10">
        <f t="shared" si="10"/>
        <v>0</v>
      </c>
      <c r="AJ43" s="13"/>
      <c r="AK43" s="13"/>
      <c r="AL43" s="10">
        <f t="shared" si="11"/>
        <v>0</v>
      </c>
      <c r="AM43" s="14"/>
      <c r="AN43" s="10">
        <f t="shared" si="17"/>
        <v>0</v>
      </c>
      <c r="AO43" s="604"/>
      <c r="AP43" s="9"/>
      <c r="AQ43" s="9"/>
      <c r="AR43" s="9"/>
      <c r="AS43" s="9"/>
      <c r="AT43" s="9"/>
      <c r="AU43" s="9"/>
      <c r="AV43" s="9"/>
      <c r="AW43" s="9"/>
      <c r="AX43" s="9"/>
      <c r="AY43" s="11"/>
      <c r="AZ43" s="9"/>
      <c r="BA43" s="11"/>
      <c r="BB43" s="9"/>
      <c r="BC43" s="9"/>
      <c r="BD43" s="9"/>
      <c r="BE43" s="9"/>
      <c r="BF43" s="9"/>
      <c r="BG43" s="9"/>
      <c r="BH43" s="9"/>
      <c r="BI43" s="9"/>
      <c r="BJ43" s="9"/>
      <c r="BK43" s="11"/>
      <c r="BL43" s="9"/>
      <c r="BM43" s="11"/>
      <c r="BN43" s="9"/>
      <c r="BO43" s="9"/>
      <c r="BP43" s="9"/>
      <c r="BQ43" s="11"/>
      <c r="BR43" s="9"/>
      <c r="BS43" s="11"/>
      <c r="BT43" s="9"/>
      <c r="BU43" s="9"/>
      <c r="BV43" s="9"/>
      <c r="BW43" s="11"/>
      <c r="BX43" s="9"/>
      <c r="BY43" s="11"/>
      <c r="BZ43" s="9"/>
      <c r="CA43" s="9"/>
      <c r="CB43" s="9"/>
      <c r="CC43" s="9"/>
      <c r="CD43" s="9"/>
      <c r="CE43" s="9"/>
      <c r="CF43" s="9"/>
      <c r="CG43" s="9"/>
      <c r="CH43" s="9"/>
      <c r="CI43" s="9"/>
      <c r="CJ43" s="9"/>
      <c r="CK43" s="9"/>
      <c r="CL43" s="9"/>
      <c r="CM43" s="9"/>
      <c r="CN43" s="9"/>
      <c r="CO43" s="11"/>
      <c r="CP43" s="9"/>
      <c r="CQ43" s="11"/>
      <c r="CR43" s="9"/>
      <c r="CS43" s="9"/>
      <c r="CT43" s="9"/>
      <c r="CU43" s="11"/>
      <c r="CV43" s="9"/>
      <c r="CW43" s="11"/>
      <c r="CX43" s="9"/>
      <c r="CY43" s="9"/>
      <c r="CZ43" s="9"/>
      <c r="DA43" s="11"/>
      <c r="DB43" s="9"/>
      <c r="DC43" s="9"/>
      <c r="DD43" s="9"/>
      <c r="DE43" s="9"/>
      <c r="DF43" s="9"/>
      <c r="DG43" s="11"/>
      <c r="DH43" s="9"/>
      <c r="DI43" s="11"/>
      <c r="DJ43" s="9"/>
      <c r="DK43" s="9"/>
      <c r="DL43" s="9"/>
      <c r="DM43" s="9"/>
      <c r="DN43" s="9"/>
      <c r="DO43" s="9"/>
      <c r="DP43" s="9"/>
      <c r="DQ43" s="9"/>
      <c r="DR43" s="9"/>
      <c r="DS43" s="11"/>
      <c r="DT43" s="9"/>
      <c r="DU43" s="11"/>
      <c r="DV43" s="9"/>
      <c r="DW43" s="9"/>
      <c r="DX43" s="9"/>
      <c r="DY43" s="11"/>
      <c r="DZ43" s="9"/>
      <c r="EA43" s="11"/>
      <c r="EB43" s="9"/>
      <c r="EC43" s="9"/>
      <c r="ED43" s="9"/>
      <c r="EE43" s="11"/>
      <c r="EF43" s="9"/>
      <c r="EG43" s="11"/>
      <c r="EH43" s="9"/>
      <c r="EI43" s="9"/>
      <c r="EJ43" s="9"/>
      <c r="EK43" s="11"/>
      <c r="EL43" s="9"/>
      <c r="EM43" s="11"/>
      <c r="EN43" s="9"/>
      <c r="EO43" s="9"/>
      <c r="EP43" s="9"/>
      <c r="EQ43" s="11"/>
      <c r="ER43" s="9"/>
      <c r="ES43" s="11"/>
      <c r="ET43" s="9"/>
      <c r="EU43" s="9"/>
      <c r="EV43" s="9"/>
      <c r="EW43" s="11"/>
      <c r="EX43" s="9"/>
      <c r="EY43" s="11"/>
      <c r="EZ43" s="9"/>
      <c r="FA43" s="9"/>
      <c r="FB43" s="9"/>
      <c r="FC43" s="9"/>
      <c r="FD43" s="9"/>
      <c r="FE43" s="9"/>
      <c r="FF43" s="9"/>
      <c r="FG43" s="9"/>
      <c r="FH43" s="9"/>
      <c r="FI43" s="9"/>
      <c r="FJ43" s="9"/>
      <c r="FK43" s="9"/>
      <c r="FL43" s="9"/>
      <c r="FM43" s="9"/>
      <c r="FN43" s="9"/>
      <c r="FO43" s="9"/>
      <c r="FP43" s="9"/>
      <c r="FQ43" s="9"/>
      <c r="FR43" s="9"/>
      <c r="FS43" s="9"/>
      <c r="FT43" s="9"/>
      <c r="FU43" s="11"/>
      <c r="FV43" s="9"/>
      <c r="FW43" s="11"/>
      <c r="FX43" s="9"/>
      <c r="FY43" s="9"/>
      <c r="FZ43" s="9"/>
      <c r="GA43" s="11"/>
      <c r="GB43" s="9"/>
      <c r="GC43" s="11"/>
    </row>
    <row r="44" spans="1:185" ht="101.25" customHeight="1" x14ac:dyDescent="0.5">
      <c r="A44" s="610"/>
      <c r="B44" s="609"/>
      <c r="C44" s="66" t="s">
        <v>36</v>
      </c>
      <c r="D44" s="57" t="e">
        <f>#REF!+#REF!</f>
        <v>#REF!</v>
      </c>
      <c r="E44" s="57" t="e">
        <f>#REF!+#REF!</f>
        <v>#REF!</v>
      </c>
      <c r="F44" s="55">
        <v>4444.5</v>
      </c>
      <c r="G44" s="55">
        <v>0</v>
      </c>
      <c r="H44" s="56">
        <f t="shared" si="23"/>
        <v>0</v>
      </c>
      <c r="I44" s="55">
        <v>0</v>
      </c>
      <c r="J44" s="56">
        <f t="shared" si="16"/>
        <v>0</v>
      </c>
      <c r="K44" s="54" t="e">
        <f>#REF!+#REF!</f>
        <v>#REF!</v>
      </c>
      <c r="L44" s="57" t="e">
        <f>#REF!+#REF!</f>
        <v>#REF!</v>
      </c>
      <c r="M44" s="53" t="e">
        <f t="shared" si="26"/>
        <v>#REF!</v>
      </c>
      <c r="N44" s="57" t="e">
        <f>#REF!+#REF!</f>
        <v>#REF!</v>
      </c>
      <c r="O44" s="53" t="e">
        <f t="shared" si="27"/>
        <v>#REF!</v>
      </c>
      <c r="P44" s="13"/>
      <c r="Q44" s="13"/>
      <c r="R44" s="10">
        <f t="shared" si="3"/>
        <v>0</v>
      </c>
      <c r="S44" s="13"/>
      <c r="T44" s="10">
        <f t="shared" si="4"/>
        <v>0</v>
      </c>
      <c r="U44" s="13"/>
      <c r="V44" s="13"/>
      <c r="W44" s="10">
        <f t="shared" si="5"/>
        <v>0</v>
      </c>
      <c r="X44" s="13"/>
      <c r="Y44" s="10">
        <f t="shared" si="6"/>
        <v>0</v>
      </c>
      <c r="Z44" s="13"/>
      <c r="AA44" s="13"/>
      <c r="AB44" s="10">
        <f t="shared" si="7"/>
        <v>0</v>
      </c>
      <c r="AC44" s="13"/>
      <c r="AD44" s="10">
        <f t="shared" si="8"/>
        <v>0</v>
      </c>
      <c r="AE44" s="13"/>
      <c r="AF44" s="13"/>
      <c r="AG44" s="10">
        <f t="shared" si="9"/>
        <v>0</v>
      </c>
      <c r="AH44" s="13"/>
      <c r="AI44" s="10">
        <f t="shared" si="10"/>
        <v>0</v>
      </c>
      <c r="AJ44" s="13"/>
      <c r="AK44" s="13"/>
      <c r="AL44" s="10">
        <f t="shared" si="11"/>
        <v>0</v>
      </c>
      <c r="AM44" s="14"/>
      <c r="AN44" s="10">
        <f t="shared" si="17"/>
        <v>0</v>
      </c>
      <c r="AO44" s="604" t="s">
        <v>58</v>
      </c>
      <c r="AP44" s="9"/>
      <c r="AQ44" s="9"/>
      <c r="AR44" s="9"/>
      <c r="AS44" s="9"/>
      <c r="AT44" s="9"/>
      <c r="AU44" s="9"/>
      <c r="AV44" s="9"/>
      <c r="AW44" s="9"/>
      <c r="AX44" s="9"/>
      <c r="AY44" s="11"/>
      <c r="AZ44" s="9"/>
      <c r="BA44" s="11"/>
      <c r="BB44" s="9"/>
      <c r="BC44" s="9"/>
      <c r="BD44" s="9"/>
      <c r="BE44" s="9"/>
      <c r="BF44" s="9"/>
      <c r="BG44" s="9"/>
      <c r="BH44" s="9"/>
      <c r="BI44" s="9"/>
      <c r="BJ44" s="9"/>
      <c r="BK44" s="11"/>
      <c r="BL44" s="9"/>
      <c r="BM44" s="11"/>
      <c r="BN44" s="9"/>
      <c r="BO44" s="9"/>
      <c r="BP44" s="9"/>
      <c r="BQ44" s="11"/>
      <c r="BR44" s="9"/>
      <c r="BS44" s="11"/>
      <c r="BT44" s="9"/>
      <c r="BU44" s="9"/>
      <c r="BV44" s="9"/>
      <c r="BW44" s="11"/>
      <c r="BX44" s="9"/>
      <c r="BY44" s="11"/>
      <c r="BZ44" s="9"/>
      <c r="CA44" s="9"/>
      <c r="CB44" s="9"/>
      <c r="CC44" s="9"/>
      <c r="CD44" s="9"/>
      <c r="CE44" s="9"/>
      <c r="CF44" s="9"/>
      <c r="CG44" s="9"/>
      <c r="CH44" s="9"/>
      <c r="CI44" s="9"/>
      <c r="CJ44" s="9"/>
      <c r="CK44" s="9"/>
      <c r="CL44" s="9"/>
      <c r="CM44" s="9"/>
      <c r="CN44" s="9"/>
      <c r="CO44" s="11"/>
      <c r="CP44" s="9"/>
      <c r="CQ44" s="11"/>
      <c r="CR44" s="9"/>
      <c r="CS44" s="9"/>
      <c r="CT44" s="9"/>
      <c r="CU44" s="11"/>
      <c r="CV44" s="9"/>
      <c r="CW44" s="11"/>
      <c r="CX44" s="9"/>
      <c r="CY44" s="9"/>
      <c r="CZ44" s="9"/>
      <c r="DA44" s="11"/>
      <c r="DB44" s="9"/>
      <c r="DC44" s="9"/>
      <c r="DD44" s="9"/>
      <c r="DE44" s="9"/>
      <c r="DF44" s="9"/>
      <c r="DG44" s="11"/>
      <c r="DH44" s="9"/>
      <c r="DI44" s="11"/>
      <c r="DJ44" s="9"/>
      <c r="DK44" s="9"/>
      <c r="DL44" s="9"/>
      <c r="DM44" s="9"/>
      <c r="DN44" s="9"/>
      <c r="DO44" s="9"/>
      <c r="DP44" s="9"/>
      <c r="DQ44" s="9"/>
      <c r="DR44" s="9"/>
      <c r="DS44" s="11"/>
      <c r="DT44" s="9"/>
      <c r="DU44" s="11"/>
      <c r="DV44" s="9"/>
      <c r="DW44" s="9"/>
      <c r="DX44" s="9"/>
      <c r="DY44" s="11"/>
      <c r="DZ44" s="9"/>
      <c r="EA44" s="11"/>
      <c r="EB44" s="9"/>
      <c r="EC44" s="9"/>
      <c r="ED44" s="9"/>
      <c r="EE44" s="11"/>
      <c r="EF44" s="9"/>
      <c r="EG44" s="11"/>
      <c r="EH44" s="9"/>
      <c r="EI44" s="9"/>
      <c r="EJ44" s="9"/>
      <c r="EK44" s="11"/>
      <c r="EL44" s="9"/>
      <c r="EM44" s="11"/>
      <c r="EN44" s="9"/>
      <c r="EO44" s="9"/>
      <c r="EP44" s="9"/>
      <c r="EQ44" s="11"/>
      <c r="ER44" s="9"/>
      <c r="ES44" s="11"/>
      <c r="ET44" s="9"/>
      <c r="EU44" s="9"/>
      <c r="EV44" s="9"/>
      <c r="EW44" s="11"/>
      <c r="EX44" s="9"/>
      <c r="EY44" s="11"/>
      <c r="EZ44" s="9"/>
      <c r="FA44" s="9"/>
      <c r="FB44" s="9"/>
      <c r="FC44" s="9"/>
      <c r="FD44" s="9"/>
      <c r="FE44" s="9"/>
      <c r="FF44" s="9"/>
      <c r="FG44" s="9"/>
      <c r="FH44" s="9"/>
      <c r="FI44" s="9"/>
      <c r="FJ44" s="9"/>
      <c r="FK44" s="9"/>
      <c r="FL44" s="9"/>
      <c r="FM44" s="9"/>
      <c r="FN44" s="9"/>
      <c r="FO44" s="9"/>
      <c r="FP44" s="9"/>
      <c r="FQ44" s="9"/>
      <c r="FR44" s="9"/>
      <c r="FS44" s="9"/>
      <c r="FT44" s="9"/>
      <c r="FU44" s="11"/>
      <c r="FV44" s="9"/>
      <c r="FW44" s="11"/>
      <c r="FX44" s="9"/>
      <c r="FY44" s="9"/>
      <c r="FZ44" s="9"/>
      <c r="GA44" s="11"/>
      <c r="GB44" s="9"/>
      <c r="GC44" s="11"/>
    </row>
    <row r="45" spans="1:185" ht="66" x14ac:dyDescent="0.5">
      <c r="A45" s="610"/>
      <c r="B45" s="609"/>
      <c r="C45" s="67" t="s">
        <v>20</v>
      </c>
      <c r="D45" s="57" t="e">
        <f>#REF!</f>
        <v>#REF!</v>
      </c>
      <c r="E45" s="57" t="e">
        <f>#REF!</f>
        <v>#REF!</v>
      </c>
      <c r="F45" s="55"/>
      <c r="G45" s="55"/>
      <c r="H45" s="56">
        <f t="shared" si="23"/>
        <v>0</v>
      </c>
      <c r="I45" s="55">
        <v>0</v>
      </c>
      <c r="J45" s="56">
        <f t="shared" si="16"/>
        <v>0</v>
      </c>
      <c r="K45" s="54" t="e">
        <f>#REF!</f>
        <v>#REF!</v>
      </c>
      <c r="L45" s="57" t="e">
        <f>#REF!</f>
        <v>#REF!</v>
      </c>
      <c r="M45" s="53" t="e">
        <f t="shared" si="26"/>
        <v>#REF!</v>
      </c>
      <c r="N45" s="57" t="e">
        <f>#REF!</f>
        <v>#REF!</v>
      </c>
      <c r="O45" s="53" t="e">
        <f t="shared" si="27"/>
        <v>#REF!</v>
      </c>
      <c r="P45" s="13"/>
      <c r="Q45" s="13"/>
      <c r="R45" s="10">
        <f t="shared" si="3"/>
        <v>0</v>
      </c>
      <c r="S45" s="13"/>
      <c r="T45" s="10">
        <f t="shared" si="4"/>
        <v>0</v>
      </c>
      <c r="U45" s="13"/>
      <c r="V45" s="13"/>
      <c r="W45" s="10">
        <f t="shared" si="5"/>
        <v>0</v>
      </c>
      <c r="X45" s="13"/>
      <c r="Y45" s="10">
        <f t="shared" si="6"/>
        <v>0</v>
      </c>
      <c r="Z45" s="13"/>
      <c r="AA45" s="13"/>
      <c r="AB45" s="10">
        <f t="shared" si="7"/>
        <v>0</v>
      </c>
      <c r="AC45" s="13"/>
      <c r="AD45" s="10">
        <f t="shared" si="8"/>
        <v>0</v>
      </c>
      <c r="AE45" s="13"/>
      <c r="AF45" s="13"/>
      <c r="AG45" s="10">
        <f t="shared" si="9"/>
        <v>0</v>
      </c>
      <c r="AH45" s="13"/>
      <c r="AI45" s="10">
        <f t="shared" si="10"/>
        <v>0</v>
      </c>
      <c r="AJ45" s="13"/>
      <c r="AK45" s="13"/>
      <c r="AL45" s="10">
        <f t="shared" si="11"/>
        <v>0</v>
      </c>
      <c r="AM45" s="14"/>
      <c r="AN45" s="10">
        <f t="shared" si="17"/>
        <v>0</v>
      </c>
      <c r="AO45" s="604"/>
      <c r="AP45" s="9"/>
      <c r="AQ45" s="9"/>
      <c r="AR45" s="9"/>
      <c r="AS45" s="9"/>
      <c r="AT45" s="9"/>
      <c r="AU45" s="9"/>
      <c r="AV45" s="9"/>
      <c r="AW45" s="9"/>
      <c r="AX45" s="9"/>
      <c r="AY45" s="11"/>
      <c r="AZ45" s="9"/>
      <c r="BA45" s="11"/>
      <c r="BB45" s="9"/>
      <c r="BC45" s="9"/>
      <c r="BD45" s="9"/>
      <c r="BE45" s="9"/>
      <c r="BF45" s="9"/>
      <c r="BG45" s="9"/>
      <c r="BH45" s="9"/>
      <c r="BI45" s="9"/>
      <c r="BJ45" s="9"/>
      <c r="BK45" s="11"/>
      <c r="BL45" s="9"/>
      <c r="BM45" s="11"/>
      <c r="BN45" s="9"/>
      <c r="BO45" s="9"/>
      <c r="BP45" s="9"/>
      <c r="BQ45" s="11"/>
      <c r="BR45" s="9"/>
      <c r="BS45" s="11"/>
      <c r="BT45" s="9"/>
      <c r="BU45" s="9"/>
      <c r="BV45" s="9"/>
      <c r="BW45" s="11"/>
      <c r="BX45" s="9"/>
      <c r="BY45" s="11"/>
      <c r="BZ45" s="9"/>
      <c r="CA45" s="9"/>
      <c r="CB45" s="9"/>
      <c r="CC45" s="9"/>
      <c r="CD45" s="9"/>
      <c r="CE45" s="9"/>
      <c r="CF45" s="9"/>
      <c r="CG45" s="9"/>
      <c r="CH45" s="9"/>
      <c r="CI45" s="9"/>
      <c r="CJ45" s="9"/>
      <c r="CK45" s="9"/>
      <c r="CL45" s="9"/>
      <c r="CM45" s="9"/>
      <c r="CN45" s="9"/>
      <c r="CO45" s="11"/>
      <c r="CP45" s="9"/>
      <c r="CQ45" s="11"/>
      <c r="CR45" s="9"/>
      <c r="CS45" s="9"/>
      <c r="CT45" s="9"/>
      <c r="CU45" s="11"/>
      <c r="CV45" s="9"/>
      <c r="CW45" s="11"/>
      <c r="CX45" s="9"/>
      <c r="CY45" s="9"/>
      <c r="CZ45" s="9"/>
      <c r="DA45" s="11"/>
      <c r="DB45" s="9"/>
      <c r="DC45" s="9"/>
      <c r="DD45" s="9"/>
      <c r="DE45" s="9"/>
      <c r="DF45" s="9"/>
      <c r="DG45" s="11"/>
      <c r="DH45" s="9"/>
      <c r="DI45" s="11"/>
      <c r="DJ45" s="9"/>
      <c r="DK45" s="9"/>
      <c r="DL45" s="9"/>
      <c r="DM45" s="9"/>
      <c r="DN45" s="9"/>
      <c r="DO45" s="9"/>
      <c r="DP45" s="9"/>
      <c r="DQ45" s="9"/>
      <c r="DR45" s="9"/>
      <c r="DS45" s="11"/>
      <c r="DT45" s="9"/>
      <c r="DU45" s="11"/>
      <c r="DV45" s="9"/>
      <c r="DW45" s="9"/>
      <c r="DX45" s="9"/>
      <c r="DY45" s="11"/>
      <c r="DZ45" s="9"/>
      <c r="EA45" s="11"/>
      <c r="EB45" s="9"/>
      <c r="EC45" s="9"/>
      <c r="ED45" s="9"/>
      <c r="EE45" s="11"/>
      <c r="EF45" s="9"/>
      <c r="EG45" s="11"/>
      <c r="EH45" s="9"/>
      <c r="EI45" s="9"/>
      <c r="EJ45" s="9"/>
      <c r="EK45" s="11"/>
      <c r="EL45" s="9"/>
      <c r="EM45" s="11"/>
      <c r="EN45" s="9"/>
      <c r="EO45" s="9"/>
      <c r="EP45" s="9"/>
      <c r="EQ45" s="11"/>
      <c r="ER45" s="9"/>
      <c r="ES45" s="11"/>
      <c r="ET45" s="9"/>
      <c r="EU45" s="9"/>
      <c r="EV45" s="9"/>
      <c r="EW45" s="11"/>
      <c r="EX45" s="9"/>
      <c r="EY45" s="11"/>
      <c r="EZ45" s="9"/>
      <c r="FA45" s="9"/>
      <c r="FB45" s="9"/>
      <c r="FC45" s="9"/>
      <c r="FD45" s="9"/>
      <c r="FE45" s="9"/>
      <c r="FF45" s="9"/>
      <c r="FG45" s="9"/>
      <c r="FH45" s="9"/>
      <c r="FI45" s="9"/>
      <c r="FJ45" s="9"/>
      <c r="FK45" s="9"/>
      <c r="FL45" s="9"/>
      <c r="FM45" s="9"/>
      <c r="FN45" s="9"/>
      <c r="FO45" s="9"/>
      <c r="FP45" s="9"/>
      <c r="FQ45" s="9"/>
      <c r="FR45" s="9"/>
      <c r="FS45" s="9"/>
      <c r="FT45" s="9"/>
      <c r="FU45" s="11"/>
      <c r="FV45" s="9"/>
      <c r="FW45" s="11"/>
      <c r="FX45" s="9"/>
      <c r="FY45" s="9"/>
      <c r="FZ45" s="9"/>
      <c r="GA45" s="11"/>
      <c r="GB45" s="9"/>
      <c r="GC45" s="11"/>
    </row>
    <row r="46" spans="1:185" ht="61.5" customHeight="1" x14ac:dyDescent="0.5">
      <c r="A46" s="610"/>
      <c r="B46" s="609"/>
      <c r="C46" s="68" t="s">
        <v>21</v>
      </c>
      <c r="D46" s="57" t="e">
        <f>SUM(D42:D45)</f>
        <v>#REF!</v>
      </c>
      <c r="E46" s="57" t="e">
        <f>SUM(E42:E45)</f>
        <v>#REF!</v>
      </c>
      <c r="F46" s="57">
        <f t="shared" ref="F46:N46" si="28">SUM(F42:F45)</f>
        <v>44444.5</v>
      </c>
      <c r="G46" s="57">
        <f t="shared" si="28"/>
        <v>0</v>
      </c>
      <c r="H46" s="57">
        <f t="shared" si="28"/>
        <v>0</v>
      </c>
      <c r="I46" s="57">
        <f t="shared" si="28"/>
        <v>0</v>
      </c>
      <c r="J46" s="57">
        <f t="shared" si="28"/>
        <v>0</v>
      </c>
      <c r="K46" s="54" t="e">
        <f t="shared" si="28"/>
        <v>#REF!</v>
      </c>
      <c r="L46" s="57" t="e">
        <f t="shared" si="28"/>
        <v>#REF!</v>
      </c>
      <c r="M46" s="53" t="e">
        <f t="shared" si="26"/>
        <v>#REF!</v>
      </c>
      <c r="N46" s="57" t="e">
        <f t="shared" si="28"/>
        <v>#REF!</v>
      </c>
      <c r="O46" s="53" t="e">
        <f t="shared" si="27"/>
        <v>#REF!</v>
      </c>
      <c r="P46" s="13"/>
      <c r="Q46" s="13"/>
      <c r="R46" s="10">
        <f t="shared" si="3"/>
        <v>0</v>
      </c>
      <c r="S46" s="13"/>
      <c r="T46" s="10">
        <f t="shared" si="4"/>
        <v>0</v>
      </c>
      <c r="U46" s="13"/>
      <c r="V46" s="13"/>
      <c r="W46" s="10">
        <f t="shared" si="5"/>
        <v>0</v>
      </c>
      <c r="X46" s="13"/>
      <c r="Y46" s="10">
        <f t="shared" si="6"/>
        <v>0</v>
      </c>
      <c r="Z46" s="13"/>
      <c r="AA46" s="13"/>
      <c r="AB46" s="10">
        <f t="shared" si="7"/>
        <v>0</v>
      </c>
      <c r="AC46" s="13"/>
      <c r="AD46" s="10">
        <f t="shared" si="8"/>
        <v>0</v>
      </c>
      <c r="AE46" s="13"/>
      <c r="AF46" s="13"/>
      <c r="AG46" s="10">
        <f t="shared" si="9"/>
        <v>0</v>
      </c>
      <c r="AH46" s="13"/>
      <c r="AI46" s="10">
        <f t="shared" si="10"/>
        <v>0</v>
      </c>
      <c r="AJ46" s="13"/>
      <c r="AK46" s="13"/>
      <c r="AL46" s="10">
        <f t="shared" si="11"/>
        <v>0</v>
      </c>
      <c r="AM46" s="14"/>
      <c r="AN46" s="10">
        <f t="shared" si="17"/>
        <v>0</v>
      </c>
      <c r="AO46" s="601" t="s">
        <v>3</v>
      </c>
      <c r="AP46" s="9"/>
      <c r="AQ46" s="9"/>
      <c r="AR46" s="9"/>
      <c r="AS46" s="9"/>
      <c r="AT46" s="9"/>
      <c r="AU46" s="9"/>
      <c r="AV46" s="9"/>
      <c r="AW46" s="9"/>
      <c r="AX46" s="9"/>
      <c r="AY46" s="11"/>
      <c r="AZ46" s="9"/>
      <c r="BA46" s="11"/>
      <c r="BB46" s="9"/>
      <c r="BC46" s="9"/>
      <c r="BD46" s="9"/>
      <c r="BE46" s="9"/>
      <c r="BF46" s="9"/>
      <c r="BG46" s="9"/>
      <c r="BH46" s="9"/>
      <c r="BI46" s="9"/>
      <c r="BJ46" s="9"/>
      <c r="BK46" s="11"/>
      <c r="BL46" s="9"/>
      <c r="BM46" s="11"/>
      <c r="BN46" s="9"/>
      <c r="BO46" s="9"/>
      <c r="BP46" s="9"/>
      <c r="BQ46" s="11"/>
      <c r="BR46" s="9"/>
      <c r="BS46" s="11"/>
      <c r="BT46" s="9"/>
      <c r="BU46" s="9"/>
      <c r="BV46" s="9"/>
      <c r="BW46" s="11"/>
      <c r="BX46" s="9"/>
      <c r="BY46" s="11"/>
      <c r="BZ46" s="9"/>
      <c r="CA46" s="9"/>
      <c r="CB46" s="9"/>
      <c r="CC46" s="9"/>
      <c r="CD46" s="9"/>
      <c r="CE46" s="9"/>
      <c r="CF46" s="9"/>
      <c r="CG46" s="9"/>
      <c r="CH46" s="9"/>
      <c r="CI46" s="9"/>
      <c r="CJ46" s="9"/>
      <c r="CK46" s="9"/>
      <c r="CL46" s="9"/>
      <c r="CM46" s="9"/>
      <c r="CN46" s="9"/>
      <c r="CO46" s="11"/>
      <c r="CP46" s="9"/>
      <c r="CQ46" s="11"/>
      <c r="CR46" s="9"/>
      <c r="CS46" s="9"/>
      <c r="CT46" s="9"/>
      <c r="CU46" s="11"/>
      <c r="CV46" s="9"/>
      <c r="CW46" s="11"/>
      <c r="CX46" s="9"/>
      <c r="CY46" s="9"/>
      <c r="CZ46" s="9"/>
      <c r="DA46" s="11"/>
      <c r="DB46" s="9"/>
      <c r="DC46" s="9"/>
      <c r="DD46" s="9"/>
      <c r="DE46" s="9"/>
      <c r="DF46" s="9"/>
      <c r="DG46" s="11"/>
      <c r="DH46" s="9"/>
      <c r="DI46" s="11"/>
      <c r="DJ46" s="9"/>
      <c r="DK46" s="9"/>
      <c r="DL46" s="9"/>
      <c r="DM46" s="9"/>
      <c r="DN46" s="9"/>
      <c r="DO46" s="9"/>
      <c r="DP46" s="9"/>
      <c r="DQ46" s="9"/>
      <c r="DR46" s="9"/>
      <c r="DS46" s="11"/>
      <c r="DT46" s="9"/>
      <c r="DU46" s="11"/>
      <c r="DV46" s="9"/>
      <c r="DW46" s="9"/>
      <c r="DX46" s="9"/>
      <c r="DY46" s="11"/>
      <c r="DZ46" s="9"/>
      <c r="EA46" s="11"/>
      <c r="EB46" s="9"/>
      <c r="EC46" s="9"/>
      <c r="ED46" s="9"/>
      <c r="EE46" s="11"/>
      <c r="EF46" s="9"/>
      <c r="EG46" s="11"/>
      <c r="EH46" s="9"/>
      <c r="EI46" s="9"/>
      <c r="EJ46" s="9"/>
      <c r="EK46" s="11"/>
      <c r="EL46" s="9"/>
      <c r="EM46" s="11"/>
      <c r="EN46" s="9"/>
      <c r="EO46" s="9"/>
      <c r="EP46" s="9"/>
      <c r="EQ46" s="11"/>
      <c r="ER46" s="9"/>
      <c r="ES46" s="11"/>
      <c r="ET46" s="9"/>
      <c r="EU46" s="9"/>
      <c r="EV46" s="9"/>
      <c r="EW46" s="11"/>
      <c r="EX46" s="9"/>
      <c r="EY46" s="11"/>
      <c r="EZ46" s="9"/>
      <c r="FA46" s="9"/>
      <c r="FB46" s="9"/>
      <c r="FC46" s="9"/>
      <c r="FD46" s="9"/>
      <c r="FE46" s="9"/>
      <c r="FF46" s="9"/>
      <c r="FG46" s="9"/>
      <c r="FH46" s="9"/>
      <c r="FI46" s="9"/>
      <c r="FJ46" s="9"/>
      <c r="FK46" s="9"/>
      <c r="FL46" s="9"/>
      <c r="FM46" s="9"/>
      <c r="FN46" s="9"/>
      <c r="FO46" s="9"/>
      <c r="FP46" s="9"/>
      <c r="FQ46" s="9"/>
      <c r="FR46" s="9"/>
      <c r="FS46" s="9"/>
      <c r="FT46" s="9"/>
      <c r="FU46" s="11"/>
      <c r="FV46" s="9"/>
      <c r="FW46" s="11"/>
      <c r="FX46" s="9"/>
      <c r="FY46" s="9"/>
      <c r="FZ46" s="9"/>
      <c r="GA46" s="11"/>
      <c r="GB46" s="9"/>
      <c r="GC46" s="11"/>
    </row>
    <row r="47" spans="1:185" ht="65.25" customHeight="1" x14ac:dyDescent="0.5">
      <c r="A47" s="610"/>
      <c r="B47" s="609"/>
      <c r="C47" s="70" t="s">
        <v>22</v>
      </c>
      <c r="D47" s="57"/>
      <c r="E47" s="57"/>
      <c r="F47" s="55"/>
      <c r="G47" s="55"/>
      <c r="H47" s="56">
        <f t="shared" ref="H47:H78" si="29">IF(F47=0,0,G47/F47*100)</f>
        <v>0</v>
      </c>
      <c r="I47" s="55"/>
      <c r="J47" s="56">
        <f t="shared" si="16"/>
        <v>0</v>
      </c>
      <c r="K47" s="57"/>
      <c r="L47" s="57"/>
      <c r="M47" s="53">
        <f t="shared" si="26"/>
        <v>0</v>
      </c>
      <c r="N47" s="57"/>
      <c r="O47" s="53">
        <f t="shared" si="27"/>
        <v>0</v>
      </c>
      <c r="P47" s="13"/>
      <c r="Q47" s="13"/>
      <c r="R47" s="10">
        <f t="shared" si="3"/>
        <v>0</v>
      </c>
      <c r="S47" s="13"/>
      <c r="T47" s="10">
        <f t="shared" si="4"/>
        <v>0</v>
      </c>
      <c r="U47" s="13"/>
      <c r="V47" s="13"/>
      <c r="W47" s="10">
        <f t="shared" si="5"/>
        <v>0</v>
      </c>
      <c r="X47" s="13"/>
      <c r="Y47" s="10">
        <f t="shared" si="6"/>
        <v>0</v>
      </c>
      <c r="Z47" s="13"/>
      <c r="AA47" s="13"/>
      <c r="AB47" s="10">
        <f t="shared" si="7"/>
        <v>0</v>
      </c>
      <c r="AC47" s="13"/>
      <c r="AD47" s="10">
        <f t="shared" si="8"/>
        <v>0</v>
      </c>
      <c r="AE47" s="13"/>
      <c r="AF47" s="13"/>
      <c r="AG47" s="10">
        <f t="shared" si="9"/>
        <v>0</v>
      </c>
      <c r="AH47" s="13"/>
      <c r="AI47" s="10">
        <f t="shared" si="10"/>
        <v>0</v>
      </c>
      <c r="AJ47" s="13"/>
      <c r="AK47" s="13"/>
      <c r="AL47" s="10">
        <f t="shared" si="11"/>
        <v>0</v>
      </c>
      <c r="AM47" s="14"/>
      <c r="AN47" s="10">
        <f t="shared" si="17"/>
        <v>0</v>
      </c>
      <c r="AO47" s="602"/>
      <c r="AP47" s="9"/>
      <c r="AQ47" s="9"/>
      <c r="AR47" s="9"/>
      <c r="AS47" s="9"/>
      <c r="AT47" s="9"/>
      <c r="AU47" s="9"/>
      <c r="AV47" s="9"/>
      <c r="AW47" s="9"/>
      <c r="AX47" s="9"/>
      <c r="AY47" s="11"/>
      <c r="AZ47" s="9"/>
      <c r="BA47" s="11"/>
      <c r="BB47" s="9"/>
      <c r="BC47" s="9"/>
      <c r="BD47" s="9"/>
      <c r="BE47" s="9"/>
      <c r="BF47" s="9"/>
      <c r="BG47" s="9"/>
      <c r="BH47" s="9"/>
      <c r="BI47" s="9"/>
      <c r="BJ47" s="9"/>
      <c r="BK47" s="11"/>
      <c r="BL47" s="9"/>
      <c r="BM47" s="11"/>
      <c r="BN47" s="9"/>
      <c r="BO47" s="9"/>
      <c r="BP47" s="9"/>
      <c r="BQ47" s="11"/>
      <c r="BR47" s="9"/>
      <c r="BS47" s="11"/>
      <c r="BT47" s="9"/>
      <c r="BU47" s="9"/>
      <c r="BV47" s="9"/>
      <c r="BW47" s="11"/>
      <c r="BX47" s="9"/>
      <c r="BY47" s="11"/>
      <c r="BZ47" s="9"/>
      <c r="CA47" s="9"/>
      <c r="CB47" s="9"/>
      <c r="CC47" s="9"/>
      <c r="CD47" s="9"/>
      <c r="CE47" s="9"/>
      <c r="CF47" s="9"/>
      <c r="CG47" s="9"/>
      <c r="CH47" s="9"/>
      <c r="CI47" s="9"/>
      <c r="CJ47" s="9"/>
      <c r="CK47" s="9"/>
      <c r="CL47" s="9"/>
      <c r="CM47" s="9"/>
      <c r="CN47" s="9"/>
      <c r="CO47" s="11"/>
      <c r="CP47" s="9"/>
      <c r="CQ47" s="11"/>
      <c r="CR47" s="9"/>
      <c r="CS47" s="9"/>
      <c r="CT47" s="9"/>
      <c r="CU47" s="11"/>
      <c r="CV47" s="9"/>
      <c r="CW47" s="11"/>
      <c r="CX47" s="9"/>
      <c r="CY47" s="9"/>
      <c r="CZ47" s="9"/>
      <c r="DA47" s="11"/>
      <c r="DB47" s="9"/>
      <c r="DC47" s="9"/>
      <c r="DD47" s="9"/>
      <c r="DE47" s="9"/>
      <c r="DF47" s="9"/>
      <c r="DG47" s="11"/>
      <c r="DH47" s="9"/>
      <c r="DI47" s="11"/>
      <c r="DJ47" s="9"/>
      <c r="DK47" s="9"/>
      <c r="DL47" s="9"/>
      <c r="DM47" s="9"/>
      <c r="DN47" s="9"/>
      <c r="DO47" s="9"/>
      <c r="DP47" s="9"/>
      <c r="DQ47" s="9"/>
      <c r="DR47" s="9"/>
      <c r="DS47" s="11"/>
      <c r="DT47" s="9"/>
      <c r="DU47" s="11"/>
      <c r="DV47" s="9"/>
      <c r="DW47" s="9"/>
      <c r="DX47" s="9"/>
      <c r="DY47" s="11"/>
      <c r="DZ47" s="9"/>
      <c r="EA47" s="11"/>
      <c r="EB47" s="9"/>
      <c r="EC47" s="9"/>
      <c r="ED47" s="9"/>
      <c r="EE47" s="11"/>
      <c r="EF47" s="9"/>
      <c r="EG47" s="11"/>
      <c r="EH47" s="9"/>
      <c r="EI47" s="9"/>
      <c r="EJ47" s="9"/>
      <c r="EK47" s="11"/>
      <c r="EL47" s="9"/>
      <c r="EM47" s="11"/>
      <c r="EN47" s="9"/>
      <c r="EO47" s="9"/>
      <c r="EP47" s="9"/>
      <c r="EQ47" s="11"/>
      <c r="ER47" s="9"/>
      <c r="ES47" s="11"/>
      <c r="ET47" s="9"/>
      <c r="EU47" s="9"/>
      <c r="EV47" s="9"/>
      <c r="EW47" s="11"/>
      <c r="EX47" s="9"/>
      <c r="EY47" s="11"/>
      <c r="EZ47" s="9"/>
      <c r="FA47" s="9"/>
      <c r="FB47" s="9"/>
      <c r="FC47" s="9"/>
      <c r="FD47" s="9"/>
      <c r="FE47" s="9"/>
      <c r="FF47" s="9"/>
      <c r="FG47" s="9"/>
      <c r="FH47" s="9"/>
      <c r="FI47" s="9"/>
      <c r="FJ47" s="9"/>
      <c r="FK47" s="9"/>
      <c r="FL47" s="9"/>
      <c r="FM47" s="9"/>
      <c r="FN47" s="9"/>
      <c r="FO47" s="9"/>
      <c r="FP47" s="9"/>
      <c r="FQ47" s="9"/>
      <c r="FR47" s="9"/>
      <c r="FS47" s="9"/>
      <c r="FT47" s="9"/>
      <c r="FU47" s="11"/>
      <c r="FV47" s="9"/>
      <c r="FW47" s="11"/>
      <c r="FX47" s="9"/>
      <c r="FY47" s="9"/>
      <c r="FZ47" s="9"/>
      <c r="GA47" s="11"/>
      <c r="GB47" s="9"/>
      <c r="GC47" s="11"/>
    </row>
    <row r="48" spans="1:185" ht="62.45" customHeight="1" x14ac:dyDescent="0.5">
      <c r="A48" s="610">
        <v>7</v>
      </c>
      <c r="B48" s="614" t="s">
        <v>42</v>
      </c>
      <c r="C48" s="58" t="s">
        <v>65</v>
      </c>
      <c r="D48" s="57" t="e">
        <f>#REF!</f>
        <v>#REF!</v>
      </c>
      <c r="E48" s="57" t="e">
        <f>#REF!</f>
        <v>#REF!</v>
      </c>
      <c r="F48" s="71"/>
      <c r="G48" s="71"/>
      <c r="H48" s="72">
        <f t="shared" si="29"/>
        <v>0</v>
      </c>
      <c r="I48" s="71"/>
      <c r="J48" s="72">
        <f t="shared" si="16"/>
        <v>0</v>
      </c>
      <c r="K48" s="57" t="e">
        <f>#REF!</f>
        <v>#REF!</v>
      </c>
      <c r="L48" s="57" t="e">
        <f>#REF!</f>
        <v>#REF!</v>
      </c>
      <c r="M48" s="53" t="e">
        <f t="shared" si="26"/>
        <v>#REF!</v>
      </c>
      <c r="N48" s="57" t="e">
        <f>#REF!</f>
        <v>#REF!</v>
      </c>
      <c r="O48" s="53" t="e">
        <f t="shared" si="27"/>
        <v>#REF!</v>
      </c>
      <c r="P48" s="13"/>
      <c r="Q48" s="13"/>
      <c r="R48" s="10">
        <f t="shared" si="3"/>
        <v>0</v>
      </c>
      <c r="S48" s="13"/>
      <c r="T48" s="10">
        <f t="shared" si="4"/>
        <v>0</v>
      </c>
      <c r="U48" s="13"/>
      <c r="V48" s="13"/>
      <c r="W48" s="10">
        <f t="shared" si="5"/>
        <v>0</v>
      </c>
      <c r="X48" s="13"/>
      <c r="Y48" s="10">
        <f t="shared" si="6"/>
        <v>0</v>
      </c>
      <c r="Z48" s="13"/>
      <c r="AA48" s="13"/>
      <c r="AB48" s="10">
        <f t="shared" si="7"/>
        <v>0</v>
      </c>
      <c r="AC48" s="13"/>
      <c r="AD48" s="10">
        <f t="shared" si="8"/>
        <v>0</v>
      </c>
      <c r="AE48" s="13"/>
      <c r="AF48" s="13"/>
      <c r="AG48" s="10">
        <f t="shared" si="9"/>
        <v>0</v>
      </c>
      <c r="AH48" s="13"/>
      <c r="AI48" s="10">
        <f t="shared" si="10"/>
        <v>0</v>
      </c>
      <c r="AJ48" s="13"/>
      <c r="AK48" s="13"/>
      <c r="AL48" s="10">
        <f t="shared" si="11"/>
        <v>0</v>
      </c>
      <c r="AM48" s="14"/>
      <c r="AN48" s="10">
        <f t="shared" si="17"/>
        <v>0</v>
      </c>
      <c r="AO48" s="606" t="s">
        <v>84</v>
      </c>
      <c r="AP48" s="9"/>
      <c r="AQ48" s="9"/>
      <c r="AR48" s="9"/>
      <c r="AS48" s="9"/>
      <c r="AT48" s="9"/>
      <c r="AU48" s="9"/>
      <c r="AV48" s="9"/>
      <c r="AW48" s="9"/>
      <c r="AX48" s="9"/>
      <c r="AY48" s="11"/>
      <c r="AZ48" s="9"/>
      <c r="BA48" s="11"/>
      <c r="BB48" s="9"/>
      <c r="BC48" s="9"/>
      <c r="BD48" s="9"/>
      <c r="BE48" s="9"/>
      <c r="BF48" s="9"/>
      <c r="BG48" s="9"/>
      <c r="BH48" s="9"/>
      <c r="BI48" s="9"/>
      <c r="BJ48" s="9"/>
      <c r="BK48" s="11"/>
      <c r="BL48" s="9"/>
      <c r="BM48" s="11"/>
      <c r="BN48" s="9"/>
      <c r="BO48" s="9"/>
      <c r="BP48" s="9"/>
      <c r="BQ48" s="11"/>
      <c r="BR48" s="9"/>
      <c r="BS48" s="11"/>
      <c r="BT48" s="9"/>
      <c r="BU48" s="9"/>
      <c r="BV48" s="9"/>
      <c r="BW48" s="11"/>
      <c r="BX48" s="9"/>
      <c r="BY48" s="11"/>
      <c r="BZ48" s="9"/>
      <c r="CA48" s="9"/>
      <c r="CB48" s="9"/>
      <c r="CC48" s="9"/>
      <c r="CD48" s="9"/>
      <c r="CE48" s="9"/>
      <c r="CF48" s="9"/>
      <c r="CG48" s="9"/>
      <c r="CH48" s="9"/>
      <c r="CI48" s="9"/>
      <c r="CJ48" s="9"/>
      <c r="CK48" s="9"/>
      <c r="CL48" s="9"/>
      <c r="CM48" s="9"/>
      <c r="CN48" s="9"/>
      <c r="CO48" s="11"/>
      <c r="CP48" s="9"/>
      <c r="CQ48" s="11"/>
      <c r="CR48" s="9"/>
      <c r="CS48" s="9"/>
      <c r="CT48" s="9"/>
      <c r="CU48" s="11"/>
      <c r="CV48" s="9"/>
      <c r="CW48" s="11"/>
      <c r="CX48" s="9"/>
      <c r="CY48" s="9"/>
      <c r="CZ48" s="9"/>
      <c r="DA48" s="11"/>
      <c r="DB48" s="9"/>
      <c r="DC48" s="9"/>
      <c r="DD48" s="9"/>
      <c r="DE48" s="9"/>
      <c r="DF48" s="9"/>
      <c r="DG48" s="11"/>
      <c r="DH48" s="9"/>
      <c r="DI48" s="11"/>
      <c r="DJ48" s="9"/>
      <c r="DK48" s="9"/>
      <c r="DL48" s="9"/>
      <c r="DM48" s="9"/>
      <c r="DN48" s="9"/>
      <c r="DO48" s="9"/>
      <c r="DP48" s="9"/>
      <c r="DQ48" s="9"/>
      <c r="DR48" s="9"/>
      <c r="DS48" s="11"/>
      <c r="DT48" s="9"/>
      <c r="DU48" s="11"/>
      <c r="DV48" s="9"/>
      <c r="DW48" s="9"/>
      <c r="DX48" s="9"/>
      <c r="DY48" s="11"/>
      <c r="DZ48" s="9"/>
      <c r="EA48" s="11"/>
      <c r="EB48" s="9"/>
      <c r="EC48" s="9"/>
      <c r="ED48" s="9"/>
      <c r="EE48" s="11"/>
      <c r="EF48" s="9"/>
      <c r="EG48" s="11"/>
      <c r="EH48" s="9"/>
      <c r="EI48" s="9"/>
      <c r="EJ48" s="9"/>
      <c r="EK48" s="11"/>
      <c r="EL48" s="9"/>
      <c r="EM48" s="11"/>
      <c r="EN48" s="9"/>
      <c r="EO48" s="9"/>
      <c r="EP48" s="9"/>
      <c r="EQ48" s="11"/>
      <c r="ER48" s="9"/>
      <c r="ES48" s="11"/>
      <c r="ET48" s="9"/>
      <c r="EU48" s="9"/>
      <c r="EV48" s="9"/>
      <c r="EW48" s="11"/>
      <c r="EX48" s="9"/>
      <c r="EY48" s="11"/>
      <c r="EZ48" s="9"/>
      <c r="FA48" s="9"/>
      <c r="FB48" s="9"/>
      <c r="FC48" s="9"/>
      <c r="FD48" s="9"/>
      <c r="FE48" s="9"/>
      <c r="FF48" s="9"/>
      <c r="FG48" s="9"/>
      <c r="FH48" s="9"/>
      <c r="FI48" s="9"/>
      <c r="FJ48" s="9"/>
      <c r="FK48" s="9"/>
      <c r="FL48" s="9"/>
      <c r="FM48" s="9"/>
      <c r="FN48" s="9"/>
      <c r="FO48" s="9"/>
      <c r="FP48" s="9"/>
      <c r="FQ48" s="9"/>
      <c r="FR48" s="9"/>
      <c r="FS48" s="9"/>
      <c r="FT48" s="9"/>
      <c r="FU48" s="11"/>
      <c r="FV48" s="9"/>
      <c r="FW48" s="11"/>
      <c r="FX48" s="9"/>
      <c r="FY48" s="9"/>
      <c r="FZ48" s="9"/>
      <c r="GA48" s="11"/>
      <c r="GB48" s="9"/>
      <c r="GC48" s="11"/>
    </row>
    <row r="49" spans="1:185" ht="105" customHeight="1" x14ac:dyDescent="0.5">
      <c r="A49" s="610"/>
      <c r="B49" s="615"/>
      <c r="C49" s="58" t="s">
        <v>19</v>
      </c>
      <c r="D49" s="57" t="e">
        <f>#REF!</f>
        <v>#REF!</v>
      </c>
      <c r="E49" s="57" t="e">
        <f>#REF!</f>
        <v>#REF!</v>
      </c>
      <c r="F49" s="71">
        <v>55471.5</v>
      </c>
      <c r="G49" s="71">
        <v>0</v>
      </c>
      <c r="H49" s="72">
        <f t="shared" si="29"/>
        <v>0</v>
      </c>
      <c r="I49" s="71">
        <v>0</v>
      </c>
      <c r="J49" s="72">
        <f t="shared" si="16"/>
        <v>0</v>
      </c>
      <c r="K49" s="54" t="e">
        <f>#REF!</f>
        <v>#REF!</v>
      </c>
      <c r="L49" s="57" t="e">
        <f>#REF!</f>
        <v>#REF!</v>
      </c>
      <c r="M49" s="53" t="e">
        <f t="shared" si="26"/>
        <v>#REF!</v>
      </c>
      <c r="N49" s="57" t="e">
        <f>#REF!</f>
        <v>#REF!</v>
      </c>
      <c r="O49" s="53" t="e">
        <f t="shared" si="27"/>
        <v>#REF!</v>
      </c>
      <c r="P49" s="13"/>
      <c r="Q49" s="13"/>
      <c r="R49" s="10">
        <f t="shared" si="3"/>
        <v>0</v>
      </c>
      <c r="S49" s="13"/>
      <c r="T49" s="10">
        <f t="shared" si="4"/>
        <v>0</v>
      </c>
      <c r="U49" s="13"/>
      <c r="V49" s="13"/>
      <c r="W49" s="10">
        <f t="shared" si="5"/>
        <v>0</v>
      </c>
      <c r="X49" s="13"/>
      <c r="Y49" s="10">
        <f t="shared" si="6"/>
        <v>0</v>
      </c>
      <c r="Z49" s="13"/>
      <c r="AA49" s="13"/>
      <c r="AB49" s="10">
        <f t="shared" si="7"/>
        <v>0</v>
      </c>
      <c r="AC49" s="13"/>
      <c r="AD49" s="10">
        <f t="shared" si="8"/>
        <v>0</v>
      </c>
      <c r="AE49" s="13"/>
      <c r="AF49" s="13"/>
      <c r="AG49" s="10">
        <f t="shared" si="9"/>
        <v>0</v>
      </c>
      <c r="AH49" s="13"/>
      <c r="AI49" s="10">
        <f t="shared" si="10"/>
        <v>0</v>
      </c>
      <c r="AJ49" s="13"/>
      <c r="AK49" s="13"/>
      <c r="AL49" s="10">
        <f t="shared" si="11"/>
        <v>0</v>
      </c>
      <c r="AM49" s="14"/>
      <c r="AN49" s="10">
        <f t="shared" si="17"/>
        <v>0</v>
      </c>
      <c r="AO49" s="601"/>
      <c r="AP49" s="9"/>
      <c r="AQ49" s="9"/>
      <c r="AR49" s="9"/>
      <c r="AS49" s="9"/>
      <c r="AT49" s="9"/>
      <c r="AU49" s="9"/>
      <c r="AV49" s="9"/>
      <c r="AW49" s="9"/>
      <c r="AX49" s="9"/>
      <c r="AY49" s="11"/>
      <c r="AZ49" s="9"/>
      <c r="BA49" s="11"/>
      <c r="BB49" s="9"/>
      <c r="BC49" s="9"/>
      <c r="BD49" s="9"/>
      <c r="BE49" s="9"/>
      <c r="BF49" s="9"/>
      <c r="BG49" s="9"/>
      <c r="BH49" s="9"/>
      <c r="BI49" s="9"/>
      <c r="BJ49" s="9"/>
      <c r="BK49" s="11"/>
      <c r="BL49" s="9"/>
      <c r="BM49" s="11"/>
      <c r="BN49" s="9"/>
      <c r="BO49" s="9"/>
      <c r="BP49" s="9"/>
      <c r="BQ49" s="11"/>
      <c r="BR49" s="9"/>
      <c r="BS49" s="11"/>
      <c r="BT49" s="9"/>
      <c r="BU49" s="9"/>
      <c r="BV49" s="9"/>
      <c r="BW49" s="11"/>
      <c r="BX49" s="9"/>
      <c r="BY49" s="11"/>
      <c r="BZ49" s="9"/>
      <c r="CA49" s="9"/>
      <c r="CB49" s="9"/>
      <c r="CC49" s="9"/>
      <c r="CD49" s="9"/>
      <c r="CE49" s="9"/>
      <c r="CF49" s="9"/>
      <c r="CG49" s="9"/>
      <c r="CH49" s="9"/>
      <c r="CI49" s="9"/>
      <c r="CJ49" s="9"/>
      <c r="CK49" s="9"/>
      <c r="CL49" s="9"/>
      <c r="CM49" s="9"/>
      <c r="CN49" s="9"/>
      <c r="CO49" s="11"/>
      <c r="CP49" s="9"/>
      <c r="CQ49" s="11"/>
      <c r="CR49" s="9"/>
      <c r="CS49" s="9"/>
      <c r="CT49" s="9"/>
      <c r="CU49" s="11"/>
      <c r="CV49" s="9"/>
      <c r="CW49" s="11"/>
      <c r="CX49" s="9"/>
      <c r="CY49" s="9"/>
      <c r="CZ49" s="9"/>
      <c r="DA49" s="11"/>
      <c r="DB49" s="9"/>
      <c r="DC49" s="9"/>
      <c r="DD49" s="9"/>
      <c r="DE49" s="9"/>
      <c r="DF49" s="9"/>
      <c r="DG49" s="11"/>
      <c r="DH49" s="9"/>
      <c r="DI49" s="11"/>
      <c r="DJ49" s="9"/>
      <c r="DK49" s="9"/>
      <c r="DL49" s="9"/>
      <c r="DM49" s="9"/>
      <c r="DN49" s="9"/>
      <c r="DO49" s="9"/>
      <c r="DP49" s="9"/>
      <c r="DQ49" s="9"/>
      <c r="DR49" s="9"/>
      <c r="DS49" s="11"/>
      <c r="DT49" s="9"/>
      <c r="DU49" s="11"/>
      <c r="DV49" s="9"/>
      <c r="DW49" s="9"/>
      <c r="DX49" s="9"/>
      <c r="DY49" s="11"/>
      <c r="DZ49" s="9"/>
      <c r="EA49" s="11"/>
      <c r="EB49" s="9"/>
      <c r="EC49" s="9"/>
      <c r="ED49" s="9"/>
      <c r="EE49" s="11"/>
      <c r="EF49" s="9"/>
      <c r="EG49" s="11"/>
      <c r="EH49" s="9"/>
      <c r="EI49" s="9"/>
      <c r="EJ49" s="9"/>
      <c r="EK49" s="11"/>
      <c r="EL49" s="9"/>
      <c r="EM49" s="11"/>
      <c r="EN49" s="9"/>
      <c r="EO49" s="9"/>
      <c r="EP49" s="9"/>
      <c r="EQ49" s="11"/>
      <c r="ER49" s="9"/>
      <c r="ES49" s="11"/>
      <c r="ET49" s="9"/>
      <c r="EU49" s="9"/>
      <c r="EV49" s="9"/>
      <c r="EW49" s="11"/>
      <c r="EX49" s="9"/>
      <c r="EY49" s="11"/>
      <c r="EZ49" s="9"/>
      <c r="FA49" s="9"/>
      <c r="FB49" s="9"/>
      <c r="FC49" s="9"/>
      <c r="FD49" s="9"/>
      <c r="FE49" s="9"/>
      <c r="FF49" s="9"/>
      <c r="FG49" s="9"/>
      <c r="FH49" s="9"/>
      <c r="FI49" s="9"/>
      <c r="FJ49" s="9"/>
      <c r="FK49" s="9"/>
      <c r="FL49" s="9"/>
      <c r="FM49" s="9"/>
      <c r="FN49" s="9"/>
      <c r="FO49" s="9"/>
      <c r="FP49" s="9"/>
      <c r="FQ49" s="9"/>
      <c r="FR49" s="9"/>
      <c r="FS49" s="9"/>
      <c r="FT49" s="9"/>
      <c r="FU49" s="11"/>
      <c r="FV49" s="9"/>
      <c r="FW49" s="11"/>
      <c r="FX49" s="9"/>
      <c r="FY49" s="9"/>
      <c r="FZ49" s="9"/>
      <c r="GA49" s="11"/>
      <c r="GB49" s="9"/>
      <c r="GC49" s="11"/>
    </row>
    <row r="50" spans="1:185" ht="99" x14ac:dyDescent="0.5">
      <c r="A50" s="610"/>
      <c r="B50" s="615"/>
      <c r="C50" s="58" t="s">
        <v>36</v>
      </c>
      <c r="D50" s="57" t="e">
        <f>#REF!+#REF!</f>
        <v>#REF!</v>
      </c>
      <c r="E50" s="57" t="e">
        <f>#REF!+#REF!</f>
        <v>#REF!</v>
      </c>
      <c r="F50" s="71">
        <v>6163.5</v>
      </c>
      <c r="G50" s="71">
        <v>0</v>
      </c>
      <c r="H50" s="72">
        <f t="shared" si="29"/>
        <v>0</v>
      </c>
      <c r="I50" s="71">
        <v>0</v>
      </c>
      <c r="J50" s="72">
        <f t="shared" si="16"/>
        <v>0</v>
      </c>
      <c r="K50" s="54" t="e">
        <f>#REF!+#REF!</f>
        <v>#REF!</v>
      </c>
      <c r="L50" s="57" t="e">
        <f>#REF!+#REF!</f>
        <v>#REF!</v>
      </c>
      <c r="M50" s="53" t="e">
        <f t="shared" si="26"/>
        <v>#REF!</v>
      </c>
      <c r="N50" s="57" t="e">
        <f>#REF!+#REF!</f>
        <v>#REF!</v>
      </c>
      <c r="O50" s="53" t="e">
        <f t="shared" si="27"/>
        <v>#REF!</v>
      </c>
      <c r="P50" s="13"/>
      <c r="Q50" s="13"/>
      <c r="R50" s="10">
        <f t="shared" si="3"/>
        <v>0</v>
      </c>
      <c r="S50" s="13"/>
      <c r="T50" s="10">
        <f t="shared" si="4"/>
        <v>0</v>
      </c>
      <c r="U50" s="13"/>
      <c r="V50" s="13"/>
      <c r="W50" s="10">
        <f t="shared" si="5"/>
        <v>0</v>
      </c>
      <c r="X50" s="13"/>
      <c r="Y50" s="10">
        <f t="shared" si="6"/>
        <v>0</v>
      </c>
      <c r="Z50" s="13"/>
      <c r="AA50" s="13"/>
      <c r="AB50" s="10">
        <f t="shared" si="7"/>
        <v>0</v>
      </c>
      <c r="AC50" s="13"/>
      <c r="AD50" s="10">
        <f t="shared" si="8"/>
        <v>0</v>
      </c>
      <c r="AE50" s="13"/>
      <c r="AF50" s="13"/>
      <c r="AG50" s="10">
        <f t="shared" si="9"/>
        <v>0</v>
      </c>
      <c r="AH50" s="13"/>
      <c r="AI50" s="10">
        <f t="shared" si="10"/>
        <v>0</v>
      </c>
      <c r="AJ50" s="13"/>
      <c r="AK50" s="13"/>
      <c r="AL50" s="10">
        <f t="shared" si="11"/>
        <v>0</v>
      </c>
      <c r="AM50" s="14"/>
      <c r="AN50" s="10">
        <f t="shared" si="17"/>
        <v>0</v>
      </c>
      <c r="AO50" s="611"/>
      <c r="AP50" s="9"/>
      <c r="AQ50" s="9"/>
      <c r="AR50" s="9"/>
      <c r="AS50" s="9"/>
      <c r="AT50" s="9"/>
      <c r="AU50" s="9"/>
      <c r="AV50" s="9"/>
      <c r="AW50" s="9"/>
      <c r="AX50" s="9"/>
      <c r="AY50" s="11"/>
      <c r="AZ50" s="9"/>
      <c r="BA50" s="11"/>
      <c r="BB50" s="9"/>
      <c r="BC50" s="9"/>
      <c r="BD50" s="9"/>
      <c r="BE50" s="9"/>
      <c r="BF50" s="9"/>
      <c r="BG50" s="9"/>
      <c r="BH50" s="9"/>
      <c r="BI50" s="9"/>
      <c r="BJ50" s="9"/>
      <c r="BK50" s="11"/>
      <c r="BL50" s="9"/>
      <c r="BM50" s="11"/>
      <c r="BN50" s="9"/>
      <c r="BO50" s="9"/>
      <c r="BP50" s="9"/>
      <c r="BQ50" s="11"/>
      <c r="BR50" s="9"/>
      <c r="BS50" s="11"/>
      <c r="BT50" s="9"/>
      <c r="BU50" s="9"/>
      <c r="BV50" s="9"/>
      <c r="BW50" s="11"/>
      <c r="BX50" s="9"/>
      <c r="BY50" s="11"/>
      <c r="BZ50" s="9"/>
      <c r="CA50" s="9"/>
      <c r="CB50" s="9"/>
      <c r="CC50" s="9"/>
      <c r="CD50" s="9"/>
      <c r="CE50" s="9"/>
      <c r="CF50" s="9"/>
      <c r="CG50" s="9"/>
      <c r="CH50" s="9"/>
      <c r="CI50" s="9"/>
      <c r="CJ50" s="9"/>
      <c r="CK50" s="9"/>
      <c r="CL50" s="9"/>
      <c r="CM50" s="9"/>
      <c r="CN50" s="9"/>
      <c r="CO50" s="11"/>
      <c r="CP50" s="9"/>
      <c r="CQ50" s="11"/>
      <c r="CR50" s="9"/>
      <c r="CS50" s="9"/>
      <c r="CT50" s="9"/>
      <c r="CU50" s="11"/>
      <c r="CV50" s="9"/>
      <c r="CW50" s="11"/>
      <c r="CX50" s="9"/>
      <c r="CY50" s="9"/>
      <c r="CZ50" s="9"/>
      <c r="DA50" s="11"/>
      <c r="DB50" s="9"/>
      <c r="DC50" s="9"/>
      <c r="DD50" s="9"/>
      <c r="DE50" s="9"/>
      <c r="DF50" s="9"/>
      <c r="DG50" s="11"/>
      <c r="DH50" s="9"/>
      <c r="DI50" s="11"/>
      <c r="DJ50" s="9"/>
      <c r="DK50" s="9"/>
      <c r="DL50" s="9"/>
      <c r="DM50" s="9"/>
      <c r="DN50" s="9"/>
      <c r="DO50" s="9"/>
      <c r="DP50" s="9"/>
      <c r="DQ50" s="9"/>
      <c r="DR50" s="9"/>
      <c r="DS50" s="11"/>
      <c r="DT50" s="9"/>
      <c r="DU50" s="11"/>
      <c r="DV50" s="9"/>
      <c r="DW50" s="9"/>
      <c r="DX50" s="9"/>
      <c r="DY50" s="11"/>
      <c r="DZ50" s="9"/>
      <c r="EA50" s="11"/>
      <c r="EB50" s="9"/>
      <c r="EC50" s="9"/>
      <c r="ED50" s="9"/>
      <c r="EE50" s="11"/>
      <c r="EF50" s="9"/>
      <c r="EG50" s="11"/>
      <c r="EH50" s="9"/>
      <c r="EI50" s="9"/>
      <c r="EJ50" s="9"/>
      <c r="EK50" s="11"/>
      <c r="EL50" s="9"/>
      <c r="EM50" s="11"/>
      <c r="EN50" s="9"/>
      <c r="EO50" s="9"/>
      <c r="EP50" s="9"/>
      <c r="EQ50" s="11"/>
      <c r="ER50" s="9"/>
      <c r="ES50" s="11"/>
      <c r="ET50" s="9"/>
      <c r="EU50" s="9"/>
      <c r="EV50" s="9"/>
      <c r="EW50" s="11"/>
      <c r="EX50" s="9"/>
      <c r="EY50" s="11"/>
      <c r="EZ50" s="9"/>
      <c r="FA50" s="9"/>
      <c r="FB50" s="9"/>
      <c r="FC50" s="9"/>
      <c r="FD50" s="9"/>
      <c r="FE50" s="9"/>
      <c r="FF50" s="9"/>
      <c r="FG50" s="9"/>
      <c r="FH50" s="9"/>
      <c r="FI50" s="9"/>
      <c r="FJ50" s="9"/>
      <c r="FK50" s="9"/>
      <c r="FL50" s="9"/>
      <c r="FM50" s="9"/>
      <c r="FN50" s="9"/>
      <c r="FO50" s="9"/>
      <c r="FP50" s="9"/>
      <c r="FQ50" s="9"/>
      <c r="FR50" s="9"/>
      <c r="FS50" s="9"/>
      <c r="FT50" s="9"/>
      <c r="FU50" s="11"/>
      <c r="FV50" s="9"/>
      <c r="FW50" s="11"/>
      <c r="FX50" s="9"/>
      <c r="FY50" s="9"/>
      <c r="FZ50" s="9"/>
      <c r="GA50" s="11"/>
      <c r="GB50" s="9"/>
      <c r="GC50" s="11"/>
    </row>
    <row r="51" spans="1:185" ht="66" x14ac:dyDescent="0.5">
      <c r="A51" s="610"/>
      <c r="B51" s="615"/>
      <c r="C51" s="59" t="s">
        <v>20</v>
      </c>
      <c r="D51" s="57" t="e">
        <f>#REF!</f>
        <v>#REF!</v>
      </c>
      <c r="E51" s="57" t="e">
        <f>#REF!</f>
        <v>#REF!</v>
      </c>
      <c r="F51" s="71"/>
      <c r="G51" s="71"/>
      <c r="H51" s="72">
        <f t="shared" si="29"/>
        <v>0</v>
      </c>
      <c r="I51" s="71"/>
      <c r="J51" s="72">
        <f t="shared" si="16"/>
        <v>0</v>
      </c>
      <c r="K51" s="54" t="e">
        <f>#REF!</f>
        <v>#REF!</v>
      </c>
      <c r="L51" s="57" t="e">
        <f>#REF!</f>
        <v>#REF!</v>
      </c>
      <c r="M51" s="53" t="e">
        <f t="shared" si="26"/>
        <v>#REF!</v>
      </c>
      <c r="N51" s="57" t="e">
        <f>#REF!</f>
        <v>#REF!</v>
      </c>
      <c r="O51" s="53" t="e">
        <f t="shared" si="27"/>
        <v>#REF!</v>
      </c>
      <c r="P51" s="13"/>
      <c r="Q51" s="13"/>
      <c r="R51" s="10">
        <f t="shared" si="3"/>
        <v>0</v>
      </c>
      <c r="S51" s="13"/>
      <c r="T51" s="10">
        <f t="shared" si="4"/>
        <v>0</v>
      </c>
      <c r="U51" s="13"/>
      <c r="V51" s="13"/>
      <c r="W51" s="10">
        <f t="shared" si="5"/>
        <v>0</v>
      </c>
      <c r="X51" s="13"/>
      <c r="Y51" s="10">
        <f t="shared" si="6"/>
        <v>0</v>
      </c>
      <c r="Z51" s="13"/>
      <c r="AA51" s="13"/>
      <c r="AB51" s="10">
        <f t="shared" si="7"/>
        <v>0</v>
      </c>
      <c r="AC51" s="13"/>
      <c r="AD51" s="10">
        <f t="shared" si="8"/>
        <v>0</v>
      </c>
      <c r="AE51" s="13"/>
      <c r="AF51" s="13"/>
      <c r="AG51" s="10">
        <f t="shared" si="9"/>
        <v>0</v>
      </c>
      <c r="AH51" s="13"/>
      <c r="AI51" s="10">
        <f t="shared" si="10"/>
        <v>0</v>
      </c>
      <c r="AJ51" s="13"/>
      <c r="AK51" s="13"/>
      <c r="AL51" s="10">
        <f t="shared" si="11"/>
        <v>0</v>
      </c>
      <c r="AM51" s="14"/>
      <c r="AN51" s="10">
        <f t="shared" si="17"/>
        <v>0</v>
      </c>
      <c r="AO51" s="611"/>
      <c r="AP51" s="9"/>
      <c r="AQ51" s="9"/>
      <c r="AR51" s="9"/>
      <c r="AS51" s="9"/>
      <c r="AT51" s="9"/>
      <c r="AU51" s="9"/>
      <c r="AV51" s="9"/>
      <c r="AW51" s="9"/>
      <c r="AX51" s="9"/>
      <c r="AY51" s="11"/>
      <c r="AZ51" s="9"/>
      <c r="BA51" s="11"/>
      <c r="BB51" s="9"/>
      <c r="BC51" s="9"/>
      <c r="BD51" s="9"/>
      <c r="BE51" s="9"/>
      <c r="BF51" s="9"/>
      <c r="BG51" s="9"/>
      <c r="BH51" s="9"/>
      <c r="BI51" s="9"/>
      <c r="BJ51" s="9"/>
      <c r="BK51" s="11"/>
      <c r="BL51" s="9"/>
      <c r="BM51" s="11"/>
      <c r="BN51" s="9"/>
      <c r="BO51" s="9"/>
      <c r="BP51" s="9"/>
      <c r="BQ51" s="11"/>
      <c r="BR51" s="9"/>
      <c r="BS51" s="11"/>
      <c r="BT51" s="9"/>
      <c r="BU51" s="9"/>
      <c r="BV51" s="9"/>
      <c r="BW51" s="11"/>
      <c r="BX51" s="9"/>
      <c r="BY51" s="11"/>
      <c r="BZ51" s="9"/>
      <c r="CA51" s="9"/>
      <c r="CB51" s="9"/>
      <c r="CC51" s="9"/>
      <c r="CD51" s="9"/>
      <c r="CE51" s="9"/>
      <c r="CF51" s="9"/>
      <c r="CG51" s="9"/>
      <c r="CH51" s="9"/>
      <c r="CI51" s="9"/>
      <c r="CJ51" s="9"/>
      <c r="CK51" s="9"/>
      <c r="CL51" s="9"/>
      <c r="CM51" s="9"/>
      <c r="CN51" s="9"/>
      <c r="CO51" s="11"/>
      <c r="CP51" s="9"/>
      <c r="CQ51" s="11"/>
      <c r="CR51" s="9"/>
      <c r="CS51" s="9"/>
      <c r="CT51" s="9"/>
      <c r="CU51" s="11"/>
      <c r="CV51" s="9"/>
      <c r="CW51" s="11"/>
      <c r="CX51" s="9"/>
      <c r="CY51" s="9"/>
      <c r="CZ51" s="9"/>
      <c r="DA51" s="11"/>
      <c r="DB51" s="9"/>
      <c r="DC51" s="9"/>
      <c r="DD51" s="9"/>
      <c r="DE51" s="9"/>
      <c r="DF51" s="9"/>
      <c r="DG51" s="11"/>
      <c r="DH51" s="9"/>
      <c r="DI51" s="11"/>
      <c r="DJ51" s="9"/>
      <c r="DK51" s="9"/>
      <c r="DL51" s="9"/>
      <c r="DM51" s="9"/>
      <c r="DN51" s="9"/>
      <c r="DO51" s="9"/>
      <c r="DP51" s="9"/>
      <c r="DQ51" s="9"/>
      <c r="DR51" s="9"/>
      <c r="DS51" s="11"/>
      <c r="DT51" s="9"/>
      <c r="DU51" s="11"/>
      <c r="DV51" s="9"/>
      <c r="DW51" s="9"/>
      <c r="DX51" s="9"/>
      <c r="DY51" s="11"/>
      <c r="DZ51" s="9"/>
      <c r="EA51" s="11"/>
      <c r="EB51" s="9"/>
      <c r="EC51" s="9"/>
      <c r="ED51" s="9"/>
      <c r="EE51" s="11"/>
      <c r="EF51" s="9"/>
      <c r="EG51" s="11"/>
      <c r="EH51" s="9"/>
      <c r="EI51" s="9"/>
      <c r="EJ51" s="9"/>
      <c r="EK51" s="11"/>
      <c r="EL51" s="9"/>
      <c r="EM51" s="11"/>
      <c r="EN51" s="9"/>
      <c r="EO51" s="9"/>
      <c r="EP51" s="9"/>
      <c r="EQ51" s="11"/>
      <c r="ER51" s="9"/>
      <c r="ES51" s="11"/>
      <c r="ET51" s="9"/>
      <c r="EU51" s="9"/>
      <c r="EV51" s="9"/>
      <c r="EW51" s="11"/>
      <c r="EX51" s="9"/>
      <c r="EY51" s="11"/>
      <c r="EZ51" s="9"/>
      <c r="FA51" s="9"/>
      <c r="FB51" s="9"/>
      <c r="FC51" s="9"/>
      <c r="FD51" s="9"/>
      <c r="FE51" s="9"/>
      <c r="FF51" s="9"/>
      <c r="FG51" s="9"/>
      <c r="FH51" s="9"/>
      <c r="FI51" s="9"/>
      <c r="FJ51" s="9"/>
      <c r="FK51" s="9"/>
      <c r="FL51" s="9"/>
      <c r="FM51" s="9"/>
      <c r="FN51" s="9"/>
      <c r="FO51" s="9"/>
      <c r="FP51" s="9"/>
      <c r="FQ51" s="9"/>
      <c r="FR51" s="9"/>
      <c r="FS51" s="9"/>
      <c r="FT51" s="9"/>
      <c r="FU51" s="11"/>
      <c r="FV51" s="9"/>
      <c r="FW51" s="11"/>
      <c r="FX51" s="9"/>
      <c r="FY51" s="9"/>
      <c r="FZ51" s="9"/>
      <c r="GA51" s="11"/>
      <c r="GB51" s="9"/>
      <c r="GC51" s="11"/>
    </row>
    <row r="52" spans="1:185" ht="37.5" customHeight="1" x14ac:dyDescent="0.5">
      <c r="A52" s="610"/>
      <c r="B52" s="615"/>
      <c r="C52" s="60" t="s">
        <v>21</v>
      </c>
      <c r="D52" s="57" t="e">
        <f>SUM(D48:D51)</f>
        <v>#REF!</v>
      </c>
      <c r="E52" s="57" t="e">
        <f t="shared" ref="E52:J52" si="30">SUM(E48:E51)</f>
        <v>#REF!</v>
      </c>
      <c r="F52" s="57">
        <f t="shared" si="30"/>
        <v>61635</v>
      </c>
      <c r="G52" s="57">
        <f t="shared" si="30"/>
        <v>0</v>
      </c>
      <c r="H52" s="57">
        <f t="shared" si="30"/>
        <v>0</v>
      </c>
      <c r="I52" s="57">
        <f t="shared" si="30"/>
        <v>0</v>
      </c>
      <c r="J52" s="57">
        <f t="shared" si="30"/>
        <v>0</v>
      </c>
      <c r="K52" s="54" t="e">
        <f>SUM(K48:K51)</f>
        <v>#REF!</v>
      </c>
      <c r="L52" s="57" t="e">
        <f>SUM(L48:L51)</f>
        <v>#REF!</v>
      </c>
      <c r="M52" s="53" t="e">
        <f t="shared" si="26"/>
        <v>#REF!</v>
      </c>
      <c r="N52" s="57" t="e">
        <f>SUM(N48:N51)</f>
        <v>#REF!</v>
      </c>
      <c r="O52" s="53" t="e">
        <f t="shared" si="27"/>
        <v>#REF!</v>
      </c>
      <c r="P52" s="13"/>
      <c r="Q52" s="13"/>
      <c r="R52" s="10">
        <f t="shared" si="3"/>
        <v>0</v>
      </c>
      <c r="S52" s="13"/>
      <c r="T52" s="10">
        <f t="shared" si="4"/>
        <v>0</v>
      </c>
      <c r="U52" s="13"/>
      <c r="V52" s="13"/>
      <c r="W52" s="10">
        <f t="shared" si="5"/>
        <v>0</v>
      </c>
      <c r="X52" s="13"/>
      <c r="Y52" s="10">
        <f t="shared" si="6"/>
        <v>0</v>
      </c>
      <c r="Z52" s="13"/>
      <c r="AA52" s="13"/>
      <c r="AB52" s="10">
        <f t="shared" si="7"/>
        <v>0</v>
      </c>
      <c r="AC52" s="13"/>
      <c r="AD52" s="10">
        <f t="shared" si="8"/>
        <v>0</v>
      </c>
      <c r="AE52" s="13"/>
      <c r="AF52" s="13"/>
      <c r="AG52" s="10">
        <f t="shared" si="9"/>
        <v>0</v>
      </c>
      <c r="AH52" s="13"/>
      <c r="AI52" s="10">
        <f t="shared" si="10"/>
        <v>0</v>
      </c>
      <c r="AJ52" s="13"/>
      <c r="AK52" s="13"/>
      <c r="AL52" s="10">
        <f t="shared" si="11"/>
        <v>0</v>
      </c>
      <c r="AM52" s="14"/>
      <c r="AN52" s="10">
        <f t="shared" si="17"/>
        <v>0</v>
      </c>
      <c r="AO52" s="611"/>
      <c r="AP52" s="9"/>
      <c r="AQ52" s="9"/>
      <c r="AR52" s="9"/>
      <c r="AS52" s="9"/>
      <c r="AT52" s="9"/>
      <c r="AU52" s="9"/>
      <c r="AV52" s="9"/>
      <c r="AW52" s="9"/>
      <c r="AX52" s="9"/>
      <c r="AY52" s="11"/>
      <c r="AZ52" s="9"/>
      <c r="BA52" s="11"/>
      <c r="BB52" s="9"/>
      <c r="BC52" s="9"/>
      <c r="BD52" s="9"/>
      <c r="BE52" s="9"/>
      <c r="BF52" s="9"/>
      <c r="BG52" s="9"/>
      <c r="BH52" s="9"/>
      <c r="BI52" s="9"/>
      <c r="BJ52" s="9"/>
      <c r="BK52" s="11"/>
      <c r="BL52" s="9"/>
      <c r="BM52" s="11"/>
      <c r="BN52" s="9"/>
      <c r="BO52" s="9"/>
      <c r="BP52" s="9"/>
      <c r="BQ52" s="11"/>
      <c r="BR52" s="9"/>
      <c r="BS52" s="11"/>
      <c r="BT52" s="9"/>
      <c r="BU52" s="9"/>
      <c r="BV52" s="9"/>
      <c r="BW52" s="11"/>
      <c r="BX52" s="9"/>
      <c r="BY52" s="11"/>
      <c r="BZ52" s="9"/>
      <c r="CA52" s="9"/>
      <c r="CB52" s="9"/>
      <c r="CC52" s="9"/>
      <c r="CD52" s="9"/>
      <c r="CE52" s="9"/>
      <c r="CF52" s="9"/>
      <c r="CG52" s="9"/>
      <c r="CH52" s="9"/>
      <c r="CI52" s="9"/>
      <c r="CJ52" s="9"/>
      <c r="CK52" s="9"/>
      <c r="CL52" s="9"/>
      <c r="CM52" s="9"/>
      <c r="CN52" s="9"/>
      <c r="CO52" s="11"/>
      <c r="CP52" s="9"/>
      <c r="CQ52" s="11"/>
      <c r="CR52" s="9"/>
      <c r="CS52" s="9"/>
      <c r="CT52" s="9"/>
      <c r="CU52" s="11"/>
      <c r="CV52" s="9"/>
      <c r="CW52" s="11"/>
      <c r="CX52" s="9"/>
      <c r="CY52" s="9"/>
      <c r="CZ52" s="9"/>
      <c r="DA52" s="11"/>
      <c r="DB52" s="9"/>
      <c r="DC52" s="9"/>
      <c r="DD52" s="9"/>
      <c r="DE52" s="9"/>
      <c r="DF52" s="9"/>
      <c r="DG52" s="11"/>
      <c r="DH52" s="9"/>
      <c r="DI52" s="11"/>
      <c r="DJ52" s="9"/>
      <c r="DK52" s="9"/>
      <c r="DL52" s="9"/>
      <c r="DM52" s="9"/>
      <c r="DN52" s="9"/>
      <c r="DO52" s="9"/>
      <c r="DP52" s="9"/>
      <c r="DQ52" s="9"/>
      <c r="DR52" s="9"/>
      <c r="DS52" s="11"/>
      <c r="DT52" s="9"/>
      <c r="DU52" s="11"/>
      <c r="DV52" s="9"/>
      <c r="DW52" s="9"/>
      <c r="DX52" s="9"/>
      <c r="DY52" s="11"/>
      <c r="DZ52" s="9"/>
      <c r="EA52" s="11"/>
      <c r="EB52" s="9"/>
      <c r="EC52" s="9"/>
      <c r="ED52" s="9"/>
      <c r="EE52" s="11"/>
      <c r="EF52" s="9"/>
      <c r="EG52" s="11"/>
      <c r="EH52" s="9"/>
      <c r="EI52" s="9"/>
      <c r="EJ52" s="9"/>
      <c r="EK52" s="11"/>
      <c r="EL52" s="9"/>
      <c r="EM52" s="11"/>
      <c r="EN52" s="9"/>
      <c r="EO52" s="9"/>
      <c r="EP52" s="9"/>
      <c r="EQ52" s="11"/>
      <c r="ER52" s="9"/>
      <c r="ES52" s="11"/>
      <c r="ET52" s="9"/>
      <c r="EU52" s="9"/>
      <c r="EV52" s="9"/>
      <c r="EW52" s="11"/>
      <c r="EX52" s="9"/>
      <c r="EY52" s="11"/>
      <c r="EZ52" s="9"/>
      <c r="FA52" s="9"/>
      <c r="FB52" s="9"/>
      <c r="FC52" s="9"/>
      <c r="FD52" s="9"/>
      <c r="FE52" s="9"/>
      <c r="FF52" s="9"/>
      <c r="FG52" s="9"/>
      <c r="FH52" s="9"/>
      <c r="FI52" s="9"/>
      <c r="FJ52" s="9"/>
      <c r="FK52" s="9"/>
      <c r="FL52" s="9"/>
      <c r="FM52" s="9"/>
      <c r="FN52" s="9"/>
      <c r="FO52" s="9"/>
      <c r="FP52" s="9"/>
      <c r="FQ52" s="9"/>
      <c r="FR52" s="9"/>
      <c r="FS52" s="9"/>
      <c r="FT52" s="9"/>
      <c r="FU52" s="11"/>
      <c r="FV52" s="9"/>
      <c r="FW52" s="11"/>
      <c r="FX52" s="9"/>
      <c r="FY52" s="9"/>
      <c r="FZ52" s="9"/>
      <c r="GA52" s="11"/>
      <c r="GB52" s="9"/>
      <c r="GC52" s="11"/>
    </row>
    <row r="53" spans="1:185" ht="63.75" customHeight="1" x14ac:dyDescent="0.5">
      <c r="A53" s="610"/>
      <c r="B53" s="616"/>
      <c r="C53" s="61" t="s">
        <v>22</v>
      </c>
      <c r="D53" s="73"/>
      <c r="E53" s="73"/>
      <c r="F53" s="71"/>
      <c r="G53" s="71"/>
      <c r="H53" s="72">
        <f t="shared" si="29"/>
        <v>0</v>
      </c>
      <c r="I53" s="71"/>
      <c r="J53" s="72">
        <f t="shared" si="16"/>
        <v>0</v>
      </c>
      <c r="K53" s="57"/>
      <c r="L53" s="57"/>
      <c r="M53" s="53">
        <f t="shared" si="26"/>
        <v>0</v>
      </c>
      <c r="N53" s="57"/>
      <c r="O53" s="53">
        <f t="shared" si="27"/>
        <v>0</v>
      </c>
      <c r="P53" s="13"/>
      <c r="Q53" s="13"/>
      <c r="R53" s="10">
        <f t="shared" si="3"/>
        <v>0</v>
      </c>
      <c r="S53" s="13"/>
      <c r="T53" s="10">
        <f t="shared" si="4"/>
        <v>0</v>
      </c>
      <c r="U53" s="13"/>
      <c r="V53" s="13"/>
      <c r="W53" s="10">
        <f t="shared" si="5"/>
        <v>0</v>
      </c>
      <c r="X53" s="13"/>
      <c r="Y53" s="10">
        <f t="shared" si="6"/>
        <v>0</v>
      </c>
      <c r="Z53" s="13"/>
      <c r="AA53" s="13"/>
      <c r="AB53" s="10">
        <f t="shared" si="7"/>
        <v>0</v>
      </c>
      <c r="AC53" s="13"/>
      <c r="AD53" s="10">
        <f t="shared" si="8"/>
        <v>0</v>
      </c>
      <c r="AE53" s="13"/>
      <c r="AF53" s="13"/>
      <c r="AG53" s="10">
        <f t="shared" si="9"/>
        <v>0</v>
      </c>
      <c r="AH53" s="13"/>
      <c r="AI53" s="10">
        <f t="shared" si="10"/>
        <v>0</v>
      </c>
      <c r="AJ53" s="13"/>
      <c r="AK53" s="13"/>
      <c r="AL53" s="10">
        <f t="shared" si="11"/>
        <v>0</v>
      </c>
      <c r="AM53" s="14"/>
      <c r="AN53" s="10">
        <f t="shared" si="17"/>
        <v>0</v>
      </c>
      <c r="AO53" s="612"/>
      <c r="AP53" s="9"/>
      <c r="AQ53" s="9"/>
      <c r="AR53" s="9"/>
      <c r="AS53" s="9"/>
      <c r="AT53" s="9"/>
      <c r="AU53" s="9"/>
      <c r="AV53" s="9"/>
      <c r="AW53" s="9"/>
      <c r="AX53" s="9"/>
      <c r="AY53" s="11"/>
      <c r="AZ53" s="9"/>
      <c r="BA53" s="11"/>
      <c r="BB53" s="9"/>
      <c r="BC53" s="9"/>
      <c r="BD53" s="9"/>
      <c r="BE53" s="9"/>
      <c r="BF53" s="9"/>
      <c r="BG53" s="9"/>
      <c r="BH53" s="9"/>
      <c r="BI53" s="9"/>
      <c r="BJ53" s="9"/>
      <c r="BK53" s="11"/>
      <c r="BL53" s="9"/>
      <c r="BM53" s="11"/>
      <c r="BN53" s="9"/>
      <c r="BO53" s="9"/>
      <c r="BP53" s="9"/>
      <c r="BQ53" s="11"/>
      <c r="BR53" s="9"/>
      <c r="BS53" s="11"/>
      <c r="BT53" s="9"/>
      <c r="BU53" s="9"/>
      <c r="BV53" s="9"/>
      <c r="BW53" s="11"/>
      <c r="BX53" s="9"/>
      <c r="BY53" s="11"/>
      <c r="BZ53" s="9"/>
      <c r="CA53" s="9"/>
      <c r="CB53" s="9"/>
      <c r="CC53" s="9"/>
      <c r="CD53" s="9"/>
      <c r="CE53" s="9"/>
      <c r="CF53" s="9"/>
      <c r="CG53" s="9"/>
      <c r="CH53" s="9"/>
      <c r="CI53" s="9"/>
      <c r="CJ53" s="9"/>
      <c r="CK53" s="9"/>
      <c r="CL53" s="9"/>
      <c r="CM53" s="9"/>
      <c r="CN53" s="9"/>
      <c r="CO53" s="11"/>
      <c r="CP53" s="9"/>
      <c r="CQ53" s="11"/>
      <c r="CR53" s="9"/>
      <c r="CS53" s="9"/>
      <c r="CT53" s="9"/>
      <c r="CU53" s="11"/>
      <c r="CV53" s="9"/>
      <c r="CW53" s="11"/>
      <c r="CX53" s="9"/>
      <c r="CY53" s="9"/>
      <c r="CZ53" s="9"/>
      <c r="DA53" s="11"/>
      <c r="DB53" s="9"/>
      <c r="DC53" s="9"/>
      <c r="DD53" s="9"/>
      <c r="DE53" s="9"/>
      <c r="DF53" s="9"/>
      <c r="DG53" s="11"/>
      <c r="DH53" s="9"/>
      <c r="DI53" s="11"/>
      <c r="DJ53" s="9"/>
      <c r="DK53" s="9"/>
      <c r="DL53" s="9"/>
      <c r="DM53" s="9"/>
      <c r="DN53" s="9"/>
      <c r="DO53" s="9"/>
      <c r="DP53" s="9"/>
      <c r="DQ53" s="9"/>
      <c r="DR53" s="9"/>
      <c r="DS53" s="11"/>
      <c r="DT53" s="9"/>
      <c r="DU53" s="11"/>
      <c r="DV53" s="9"/>
      <c r="DW53" s="9"/>
      <c r="DX53" s="9"/>
      <c r="DY53" s="11"/>
      <c r="DZ53" s="9"/>
      <c r="EA53" s="11"/>
      <c r="EB53" s="9"/>
      <c r="EC53" s="9"/>
      <c r="ED53" s="9"/>
      <c r="EE53" s="11"/>
      <c r="EF53" s="9"/>
      <c r="EG53" s="11"/>
      <c r="EH53" s="9"/>
      <c r="EI53" s="9"/>
      <c r="EJ53" s="9"/>
      <c r="EK53" s="11"/>
      <c r="EL53" s="9"/>
      <c r="EM53" s="11"/>
      <c r="EN53" s="9"/>
      <c r="EO53" s="9"/>
      <c r="EP53" s="9"/>
      <c r="EQ53" s="11"/>
      <c r="ER53" s="9"/>
      <c r="ES53" s="11"/>
      <c r="ET53" s="9"/>
      <c r="EU53" s="9"/>
      <c r="EV53" s="9"/>
      <c r="EW53" s="11"/>
      <c r="EX53" s="9"/>
      <c r="EY53" s="11"/>
      <c r="EZ53" s="9"/>
      <c r="FA53" s="9"/>
      <c r="FB53" s="9"/>
      <c r="FC53" s="9"/>
      <c r="FD53" s="9"/>
      <c r="FE53" s="9"/>
      <c r="FF53" s="9"/>
      <c r="FG53" s="9"/>
      <c r="FH53" s="9"/>
      <c r="FI53" s="9"/>
      <c r="FJ53" s="9"/>
      <c r="FK53" s="9"/>
      <c r="FL53" s="9"/>
      <c r="FM53" s="9"/>
      <c r="FN53" s="9"/>
      <c r="FO53" s="9"/>
      <c r="FP53" s="9"/>
      <c r="FQ53" s="9"/>
      <c r="FR53" s="9"/>
      <c r="FS53" s="9"/>
      <c r="FT53" s="9"/>
      <c r="FU53" s="11"/>
      <c r="FV53" s="9"/>
      <c r="FW53" s="11"/>
      <c r="FX53" s="9"/>
      <c r="FY53" s="9"/>
      <c r="FZ53" s="9"/>
      <c r="GA53" s="11"/>
      <c r="GB53" s="9"/>
      <c r="GC53" s="11"/>
    </row>
    <row r="54" spans="1:185" ht="65.25" customHeight="1" x14ac:dyDescent="0.5">
      <c r="A54" s="610">
        <v>8</v>
      </c>
      <c r="B54" s="609" t="s">
        <v>43</v>
      </c>
      <c r="C54" s="66" t="s">
        <v>65</v>
      </c>
      <c r="D54" s="52" t="e">
        <f>#REF!</f>
        <v>#REF!</v>
      </c>
      <c r="E54" s="52" t="e">
        <f>#REF!</f>
        <v>#REF!</v>
      </c>
      <c r="F54" s="71"/>
      <c r="G54" s="71"/>
      <c r="H54" s="72">
        <f t="shared" si="29"/>
        <v>0</v>
      </c>
      <c r="I54" s="71"/>
      <c r="J54" s="72">
        <f t="shared" si="16"/>
        <v>0</v>
      </c>
      <c r="K54" s="57" t="e">
        <f>#REF!</f>
        <v>#REF!</v>
      </c>
      <c r="L54" s="57" t="e">
        <f>#REF!</f>
        <v>#REF!</v>
      </c>
      <c r="M54" s="53" t="e">
        <f t="shared" si="18"/>
        <v>#REF!</v>
      </c>
      <c r="N54" s="57" t="e">
        <f>#REF!</f>
        <v>#REF!</v>
      </c>
      <c r="O54" s="53" t="e">
        <f t="shared" si="19"/>
        <v>#REF!</v>
      </c>
      <c r="P54" s="44"/>
      <c r="Q54" s="44"/>
      <c r="R54" s="45">
        <f t="shared" si="3"/>
        <v>0</v>
      </c>
      <c r="S54" s="44"/>
      <c r="T54" s="45">
        <f t="shared" si="4"/>
        <v>0</v>
      </c>
      <c r="U54" s="44"/>
      <c r="V54" s="44"/>
      <c r="W54" s="45">
        <f t="shared" si="5"/>
        <v>0</v>
      </c>
      <c r="X54" s="44"/>
      <c r="Y54" s="45">
        <f t="shared" si="6"/>
        <v>0</v>
      </c>
      <c r="Z54" s="44"/>
      <c r="AA54" s="44"/>
      <c r="AB54" s="45">
        <f t="shared" si="7"/>
        <v>0</v>
      </c>
      <c r="AC54" s="44"/>
      <c r="AD54" s="45">
        <f t="shared" si="8"/>
        <v>0</v>
      </c>
      <c r="AE54" s="44"/>
      <c r="AF54" s="44"/>
      <c r="AG54" s="45">
        <f t="shared" si="9"/>
        <v>0</v>
      </c>
      <c r="AH54" s="44"/>
      <c r="AI54" s="45">
        <f t="shared" si="10"/>
        <v>0</v>
      </c>
      <c r="AJ54" s="44"/>
      <c r="AK54" s="44"/>
      <c r="AL54" s="45">
        <f t="shared" si="11"/>
        <v>0</v>
      </c>
      <c r="AM54" s="44"/>
      <c r="AN54" s="45">
        <f t="shared" si="17"/>
        <v>0</v>
      </c>
      <c r="AO54" s="603" t="s">
        <v>86</v>
      </c>
      <c r="AP54" s="9"/>
      <c r="AQ54" s="9"/>
      <c r="AR54" s="9"/>
      <c r="AS54" s="9"/>
      <c r="AT54" s="9"/>
      <c r="AU54" s="9"/>
      <c r="AV54" s="9"/>
      <c r="AW54" s="9"/>
      <c r="AX54" s="9"/>
      <c r="AY54" s="11"/>
      <c r="AZ54" s="9"/>
      <c r="BA54" s="11"/>
      <c r="BB54" s="9"/>
      <c r="BC54" s="9"/>
      <c r="BD54" s="9"/>
      <c r="BE54" s="9"/>
      <c r="BF54" s="9"/>
      <c r="BG54" s="9"/>
      <c r="BH54" s="9"/>
      <c r="BI54" s="9"/>
      <c r="BJ54" s="9"/>
      <c r="BK54" s="11"/>
      <c r="BL54" s="9"/>
      <c r="BM54" s="11"/>
      <c r="BN54" s="9"/>
      <c r="BO54" s="9"/>
      <c r="BP54" s="9"/>
      <c r="BQ54" s="11"/>
      <c r="BR54" s="9"/>
      <c r="BS54" s="11"/>
      <c r="BT54" s="9"/>
      <c r="BU54" s="9"/>
      <c r="BV54" s="9"/>
      <c r="BW54" s="11"/>
      <c r="BX54" s="9"/>
      <c r="BY54" s="11"/>
      <c r="BZ54" s="9"/>
      <c r="CA54" s="9"/>
      <c r="CB54" s="9"/>
      <c r="CC54" s="9"/>
      <c r="CD54" s="9"/>
      <c r="CE54" s="9"/>
      <c r="CF54" s="9"/>
      <c r="CG54" s="9"/>
      <c r="CH54" s="9"/>
      <c r="CI54" s="9"/>
      <c r="CJ54" s="9"/>
      <c r="CK54" s="9"/>
      <c r="CL54" s="9"/>
      <c r="CM54" s="9"/>
      <c r="CN54" s="9"/>
      <c r="CO54" s="11"/>
      <c r="CP54" s="9"/>
      <c r="CQ54" s="11"/>
      <c r="CR54" s="9"/>
      <c r="CS54" s="9"/>
      <c r="CT54" s="9"/>
      <c r="CU54" s="11"/>
      <c r="CV54" s="9"/>
      <c r="CW54" s="11"/>
      <c r="CX54" s="9"/>
      <c r="CY54" s="9"/>
      <c r="CZ54" s="9"/>
      <c r="DA54" s="11"/>
      <c r="DB54" s="9"/>
      <c r="DC54" s="9"/>
      <c r="DD54" s="9"/>
      <c r="DE54" s="9"/>
      <c r="DF54" s="9"/>
      <c r="DG54" s="11"/>
      <c r="DH54" s="9"/>
      <c r="DI54" s="11"/>
      <c r="DJ54" s="9"/>
      <c r="DK54" s="9"/>
      <c r="DL54" s="9"/>
      <c r="DM54" s="9"/>
      <c r="DN54" s="9"/>
      <c r="DO54" s="9"/>
      <c r="DP54" s="9"/>
      <c r="DQ54" s="9"/>
      <c r="DR54" s="9"/>
      <c r="DS54" s="11"/>
      <c r="DT54" s="9"/>
      <c r="DU54" s="11"/>
      <c r="DV54" s="9"/>
      <c r="DW54" s="9"/>
      <c r="DX54" s="9"/>
      <c r="DY54" s="11"/>
      <c r="DZ54" s="9"/>
      <c r="EA54" s="11"/>
      <c r="EB54" s="9"/>
      <c r="EC54" s="9"/>
      <c r="ED54" s="9"/>
      <c r="EE54" s="11"/>
      <c r="EF54" s="9"/>
      <c r="EG54" s="11"/>
      <c r="EH54" s="9"/>
      <c r="EI54" s="9"/>
      <c r="EJ54" s="9"/>
      <c r="EK54" s="11"/>
      <c r="EL54" s="9"/>
      <c r="EM54" s="11"/>
      <c r="EN54" s="9"/>
      <c r="EO54" s="9"/>
      <c r="EP54" s="9"/>
      <c r="EQ54" s="11"/>
      <c r="ER54" s="9"/>
      <c r="ES54" s="11"/>
      <c r="ET54" s="9"/>
      <c r="EU54" s="9"/>
      <c r="EV54" s="9"/>
      <c r="EW54" s="11"/>
      <c r="EX54" s="9"/>
      <c r="EY54" s="11"/>
      <c r="EZ54" s="9"/>
      <c r="FA54" s="9"/>
      <c r="FB54" s="9"/>
      <c r="FC54" s="9"/>
      <c r="FD54" s="9"/>
      <c r="FE54" s="9"/>
      <c r="FF54" s="9"/>
      <c r="FG54" s="9"/>
      <c r="FH54" s="9"/>
      <c r="FI54" s="9"/>
      <c r="FJ54" s="9"/>
      <c r="FK54" s="9"/>
      <c r="FL54" s="9"/>
      <c r="FM54" s="9"/>
      <c r="FN54" s="9"/>
      <c r="FO54" s="9"/>
      <c r="FP54" s="9"/>
      <c r="FQ54" s="9"/>
      <c r="FR54" s="9"/>
      <c r="FS54" s="9"/>
      <c r="FT54" s="9"/>
      <c r="FU54" s="11"/>
      <c r="FV54" s="9"/>
      <c r="FW54" s="11"/>
      <c r="FX54" s="9"/>
      <c r="FY54" s="9"/>
      <c r="FZ54" s="9"/>
      <c r="GA54" s="11"/>
      <c r="GB54" s="9"/>
      <c r="GC54" s="11"/>
    </row>
    <row r="55" spans="1:185" ht="103.5" customHeight="1" x14ac:dyDescent="0.5">
      <c r="A55" s="610"/>
      <c r="B55" s="609"/>
      <c r="C55" s="66" t="s">
        <v>19</v>
      </c>
      <c r="D55" s="52" t="e">
        <f>#REF!</f>
        <v>#REF!</v>
      </c>
      <c r="E55" s="52" t="e">
        <f>#REF!</f>
        <v>#REF!</v>
      </c>
      <c r="F55" s="71">
        <v>700</v>
      </c>
      <c r="G55" s="71">
        <v>423.5</v>
      </c>
      <c r="H55" s="72">
        <f t="shared" si="29"/>
        <v>60.5</v>
      </c>
      <c r="I55" s="71">
        <v>423.5</v>
      </c>
      <c r="J55" s="72">
        <f t="shared" si="16"/>
        <v>100</v>
      </c>
      <c r="K55" s="57" t="e">
        <f>#REF!</f>
        <v>#REF!</v>
      </c>
      <c r="L55" s="57" t="e">
        <f>#REF!</f>
        <v>#REF!</v>
      </c>
      <c r="M55" s="53" t="e">
        <f t="shared" si="18"/>
        <v>#REF!</v>
      </c>
      <c r="N55" s="57" t="e">
        <f>#REF!</f>
        <v>#REF!</v>
      </c>
      <c r="O55" s="53" t="e">
        <f t="shared" si="19"/>
        <v>#REF!</v>
      </c>
      <c r="P55" s="44"/>
      <c r="Q55" s="44"/>
      <c r="R55" s="45">
        <f t="shared" si="3"/>
        <v>0</v>
      </c>
      <c r="S55" s="44"/>
      <c r="T55" s="45">
        <f t="shared" si="4"/>
        <v>0</v>
      </c>
      <c r="U55" s="44"/>
      <c r="V55" s="44"/>
      <c r="W55" s="45">
        <f t="shared" si="5"/>
        <v>0</v>
      </c>
      <c r="X55" s="44"/>
      <c r="Y55" s="45">
        <f t="shared" si="6"/>
        <v>0</v>
      </c>
      <c r="Z55" s="44"/>
      <c r="AA55" s="44"/>
      <c r="AB55" s="45">
        <f t="shared" si="7"/>
        <v>0</v>
      </c>
      <c r="AC55" s="44"/>
      <c r="AD55" s="45">
        <f t="shared" si="8"/>
        <v>0</v>
      </c>
      <c r="AE55" s="44"/>
      <c r="AF55" s="44"/>
      <c r="AG55" s="45">
        <f t="shared" si="9"/>
        <v>0</v>
      </c>
      <c r="AH55" s="44"/>
      <c r="AI55" s="45">
        <f t="shared" si="10"/>
        <v>0</v>
      </c>
      <c r="AJ55" s="44"/>
      <c r="AK55" s="44"/>
      <c r="AL55" s="45">
        <f t="shared" si="11"/>
        <v>0</v>
      </c>
      <c r="AM55" s="44"/>
      <c r="AN55" s="45">
        <f t="shared" si="17"/>
        <v>0</v>
      </c>
      <c r="AO55" s="604"/>
      <c r="AP55" s="9"/>
      <c r="AQ55" s="9"/>
      <c r="AR55" s="9"/>
      <c r="AS55" s="9"/>
      <c r="AT55" s="9"/>
      <c r="AU55" s="9"/>
      <c r="AV55" s="9"/>
      <c r="AW55" s="9"/>
      <c r="AX55" s="9"/>
      <c r="AY55" s="11"/>
      <c r="AZ55" s="9"/>
      <c r="BA55" s="11"/>
      <c r="BB55" s="9"/>
      <c r="BC55" s="9"/>
      <c r="BD55" s="9"/>
      <c r="BE55" s="9"/>
      <c r="BF55" s="9"/>
      <c r="BG55" s="9"/>
      <c r="BH55" s="9"/>
      <c r="BI55" s="9"/>
      <c r="BJ55" s="9"/>
      <c r="BK55" s="11"/>
      <c r="BL55" s="9"/>
      <c r="BM55" s="11"/>
      <c r="BN55" s="9"/>
      <c r="BO55" s="9"/>
      <c r="BP55" s="9"/>
      <c r="BQ55" s="11"/>
      <c r="BR55" s="9"/>
      <c r="BS55" s="11"/>
      <c r="BT55" s="9"/>
      <c r="BU55" s="9"/>
      <c r="BV55" s="9"/>
      <c r="BW55" s="11"/>
      <c r="BX55" s="9"/>
      <c r="BY55" s="11"/>
      <c r="BZ55" s="9"/>
      <c r="CA55" s="9"/>
      <c r="CB55" s="9"/>
      <c r="CC55" s="9"/>
      <c r="CD55" s="9"/>
      <c r="CE55" s="9"/>
      <c r="CF55" s="9"/>
      <c r="CG55" s="9"/>
      <c r="CH55" s="9"/>
      <c r="CI55" s="9"/>
      <c r="CJ55" s="9"/>
      <c r="CK55" s="9"/>
      <c r="CL55" s="9"/>
      <c r="CM55" s="9"/>
      <c r="CN55" s="9"/>
      <c r="CO55" s="11"/>
      <c r="CP55" s="9"/>
      <c r="CQ55" s="11"/>
      <c r="CR55" s="9"/>
      <c r="CS55" s="9"/>
      <c r="CT55" s="9"/>
      <c r="CU55" s="11"/>
      <c r="CV55" s="9"/>
      <c r="CW55" s="11"/>
      <c r="CX55" s="9"/>
      <c r="CY55" s="9"/>
      <c r="CZ55" s="9"/>
      <c r="DA55" s="11"/>
      <c r="DB55" s="9"/>
      <c r="DC55" s="9"/>
      <c r="DD55" s="9"/>
      <c r="DE55" s="9"/>
      <c r="DF55" s="9"/>
      <c r="DG55" s="11"/>
      <c r="DH55" s="9"/>
      <c r="DI55" s="11"/>
      <c r="DJ55" s="9"/>
      <c r="DK55" s="9"/>
      <c r="DL55" s="9"/>
      <c r="DM55" s="9"/>
      <c r="DN55" s="9"/>
      <c r="DO55" s="9"/>
      <c r="DP55" s="9"/>
      <c r="DQ55" s="9"/>
      <c r="DR55" s="9"/>
      <c r="DS55" s="11"/>
      <c r="DT55" s="9"/>
      <c r="DU55" s="11"/>
      <c r="DV55" s="9"/>
      <c r="DW55" s="9"/>
      <c r="DX55" s="9"/>
      <c r="DY55" s="11"/>
      <c r="DZ55" s="9"/>
      <c r="EA55" s="11"/>
      <c r="EB55" s="9"/>
      <c r="EC55" s="9"/>
      <c r="ED55" s="9"/>
      <c r="EE55" s="11"/>
      <c r="EF55" s="9"/>
      <c r="EG55" s="11"/>
      <c r="EH55" s="9"/>
      <c r="EI55" s="9"/>
      <c r="EJ55" s="9"/>
      <c r="EK55" s="11"/>
      <c r="EL55" s="9"/>
      <c r="EM55" s="11"/>
      <c r="EN55" s="9"/>
      <c r="EO55" s="9"/>
      <c r="EP55" s="9"/>
      <c r="EQ55" s="11"/>
      <c r="ER55" s="9"/>
      <c r="ES55" s="11"/>
      <c r="ET55" s="9"/>
      <c r="EU55" s="9"/>
      <c r="EV55" s="9"/>
      <c r="EW55" s="11"/>
      <c r="EX55" s="9"/>
      <c r="EY55" s="11"/>
      <c r="EZ55" s="9"/>
      <c r="FA55" s="9"/>
      <c r="FB55" s="9"/>
      <c r="FC55" s="9"/>
      <c r="FD55" s="9"/>
      <c r="FE55" s="9"/>
      <c r="FF55" s="9"/>
      <c r="FG55" s="9"/>
      <c r="FH55" s="9"/>
      <c r="FI55" s="9"/>
      <c r="FJ55" s="9"/>
      <c r="FK55" s="9"/>
      <c r="FL55" s="9"/>
      <c r="FM55" s="9"/>
      <c r="FN55" s="9"/>
      <c r="FO55" s="9"/>
      <c r="FP55" s="9"/>
      <c r="FQ55" s="9"/>
      <c r="FR55" s="9"/>
      <c r="FS55" s="9"/>
      <c r="FT55" s="9"/>
      <c r="FU55" s="11"/>
      <c r="FV55" s="9"/>
      <c r="FW55" s="11"/>
      <c r="FX55" s="9"/>
      <c r="FY55" s="9"/>
      <c r="FZ55" s="9"/>
      <c r="GA55" s="11"/>
      <c r="GB55" s="9"/>
      <c r="GC55" s="11"/>
    </row>
    <row r="56" spans="1:185" ht="101.25" customHeight="1" x14ac:dyDescent="0.5">
      <c r="A56" s="610"/>
      <c r="B56" s="609"/>
      <c r="C56" s="66" t="s">
        <v>36</v>
      </c>
      <c r="D56" s="52" t="e">
        <f>#REF!+#REF!</f>
        <v>#REF!</v>
      </c>
      <c r="E56" s="52" t="e">
        <f>#REF!+#REF!</f>
        <v>#REF!</v>
      </c>
      <c r="F56" s="71"/>
      <c r="G56" s="71"/>
      <c r="H56" s="72">
        <f t="shared" si="29"/>
        <v>0</v>
      </c>
      <c r="I56" s="71"/>
      <c r="J56" s="72">
        <f t="shared" si="16"/>
        <v>0</v>
      </c>
      <c r="K56" s="57" t="e">
        <f>#REF!+#REF!</f>
        <v>#REF!</v>
      </c>
      <c r="L56" s="57" t="e">
        <f>#REF!+#REF!</f>
        <v>#REF!</v>
      </c>
      <c r="M56" s="53" t="e">
        <f t="shared" si="18"/>
        <v>#REF!</v>
      </c>
      <c r="N56" s="57" t="e">
        <f>#REF!+#REF!</f>
        <v>#REF!</v>
      </c>
      <c r="O56" s="53" t="e">
        <f t="shared" si="19"/>
        <v>#REF!</v>
      </c>
      <c r="P56" s="44"/>
      <c r="Q56" s="44"/>
      <c r="R56" s="45">
        <f t="shared" si="3"/>
        <v>0</v>
      </c>
      <c r="S56" s="44"/>
      <c r="T56" s="45">
        <f t="shared" si="4"/>
        <v>0</v>
      </c>
      <c r="U56" s="44"/>
      <c r="V56" s="44"/>
      <c r="W56" s="45">
        <f t="shared" si="5"/>
        <v>0</v>
      </c>
      <c r="X56" s="44"/>
      <c r="Y56" s="45">
        <f t="shared" si="6"/>
        <v>0</v>
      </c>
      <c r="Z56" s="44"/>
      <c r="AA56" s="44"/>
      <c r="AB56" s="45">
        <f t="shared" si="7"/>
        <v>0</v>
      </c>
      <c r="AC56" s="44"/>
      <c r="AD56" s="45">
        <f t="shared" si="8"/>
        <v>0</v>
      </c>
      <c r="AE56" s="44"/>
      <c r="AF56" s="44"/>
      <c r="AG56" s="45">
        <f t="shared" si="9"/>
        <v>0</v>
      </c>
      <c r="AH56" s="44"/>
      <c r="AI56" s="45">
        <f t="shared" si="10"/>
        <v>0</v>
      </c>
      <c r="AJ56" s="44"/>
      <c r="AK56" s="44"/>
      <c r="AL56" s="45">
        <f t="shared" si="11"/>
        <v>0</v>
      </c>
      <c r="AM56" s="44"/>
      <c r="AN56" s="45">
        <f t="shared" si="17"/>
        <v>0</v>
      </c>
      <c r="AO56" s="601" t="s">
        <v>85</v>
      </c>
      <c r="AP56" s="9"/>
      <c r="AQ56" s="9"/>
      <c r="AR56" s="9"/>
      <c r="AS56" s="9"/>
      <c r="AT56" s="9"/>
      <c r="AU56" s="9"/>
      <c r="AV56" s="9"/>
      <c r="AW56" s="9"/>
      <c r="AX56" s="9"/>
      <c r="AY56" s="11"/>
      <c r="AZ56" s="9"/>
      <c r="BA56" s="11"/>
      <c r="BB56" s="9"/>
      <c r="BC56" s="9"/>
      <c r="BD56" s="9"/>
      <c r="BE56" s="9"/>
      <c r="BF56" s="9"/>
      <c r="BG56" s="9"/>
      <c r="BH56" s="9"/>
      <c r="BI56" s="9"/>
      <c r="BJ56" s="9"/>
      <c r="BK56" s="11"/>
      <c r="BL56" s="9"/>
      <c r="BM56" s="11"/>
      <c r="BN56" s="9"/>
      <c r="BO56" s="9"/>
      <c r="BP56" s="9"/>
      <c r="BQ56" s="11"/>
      <c r="BR56" s="9"/>
      <c r="BS56" s="11"/>
      <c r="BT56" s="9"/>
      <c r="BU56" s="9"/>
      <c r="BV56" s="9"/>
      <c r="BW56" s="11"/>
      <c r="BX56" s="9"/>
      <c r="BY56" s="11"/>
      <c r="BZ56" s="9"/>
      <c r="CA56" s="9"/>
      <c r="CB56" s="9"/>
      <c r="CC56" s="9"/>
      <c r="CD56" s="9"/>
      <c r="CE56" s="9"/>
      <c r="CF56" s="9"/>
      <c r="CG56" s="9"/>
      <c r="CH56" s="9"/>
      <c r="CI56" s="9"/>
      <c r="CJ56" s="9"/>
      <c r="CK56" s="9"/>
      <c r="CL56" s="9"/>
      <c r="CM56" s="9"/>
      <c r="CN56" s="9"/>
      <c r="CO56" s="11"/>
      <c r="CP56" s="9"/>
      <c r="CQ56" s="11"/>
      <c r="CR56" s="9"/>
      <c r="CS56" s="9"/>
      <c r="CT56" s="9"/>
      <c r="CU56" s="11"/>
      <c r="CV56" s="9"/>
      <c r="CW56" s="11"/>
      <c r="CX56" s="9"/>
      <c r="CY56" s="9"/>
      <c r="CZ56" s="9"/>
      <c r="DA56" s="11"/>
      <c r="DB56" s="9"/>
      <c r="DC56" s="9"/>
      <c r="DD56" s="9"/>
      <c r="DE56" s="9"/>
      <c r="DF56" s="9"/>
      <c r="DG56" s="11"/>
      <c r="DH56" s="9"/>
      <c r="DI56" s="11"/>
      <c r="DJ56" s="9"/>
      <c r="DK56" s="9"/>
      <c r="DL56" s="9"/>
      <c r="DM56" s="9"/>
      <c r="DN56" s="9"/>
      <c r="DO56" s="9"/>
      <c r="DP56" s="9"/>
      <c r="DQ56" s="9"/>
      <c r="DR56" s="9"/>
      <c r="DS56" s="11"/>
      <c r="DT56" s="9"/>
      <c r="DU56" s="11"/>
      <c r="DV56" s="9"/>
      <c r="DW56" s="9"/>
      <c r="DX56" s="9"/>
      <c r="DY56" s="11"/>
      <c r="DZ56" s="9"/>
      <c r="EA56" s="11"/>
      <c r="EB56" s="9"/>
      <c r="EC56" s="9"/>
      <c r="ED56" s="9"/>
      <c r="EE56" s="11"/>
      <c r="EF56" s="9"/>
      <c r="EG56" s="11"/>
      <c r="EH56" s="9"/>
      <c r="EI56" s="9"/>
      <c r="EJ56" s="9"/>
      <c r="EK56" s="11"/>
      <c r="EL56" s="9"/>
      <c r="EM56" s="11"/>
      <c r="EN56" s="9"/>
      <c r="EO56" s="9"/>
      <c r="EP56" s="9"/>
      <c r="EQ56" s="11"/>
      <c r="ER56" s="9"/>
      <c r="ES56" s="11"/>
      <c r="ET56" s="9"/>
      <c r="EU56" s="9"/>
      <c r="EV56" s="9"/>
      <c r="EW56" s="11"/>
      <c r="EX56" s="9"/>
      <c r="EY56" s="11"/>
      <c r="EZ56" s="9"/>
      <c r="FA56" s="9"/>
      <c r="FB56" s="9"/>
      <c r="FC56" s="9"/>
      <c r="FD56" s="9"/>
      <c r="FE56" s="9"/>
      <c r="FF56" s="9"/>
      <c r="FG56" s="9"/>
      <c r="FH56" s="9"/>
      <c r="FI56" s="9"/>
      <c r="FJ56" s="9"/>
      <c r="FK56" s="9"/>
      <c r="FL56" s="9"/>
      <c r="FM56" s="9"/>
      <c r="FN56" s="9"/>
      <c r="FO56" s="9"/>
      <c r="FP56" s="9"/>
      <c r="FQ56" s="9"/>
      <c r="FR56" s="9"/>
      <c r="FS56" s="9"/>
      <c r="FT56" s="9"/>
      <c r="FU56" s="11"/>
      <c r="FV56" s="9"/>
      <c r="FW56" s="11"/>
      <c r="FX56" s="9"/>
      <c r="FY56" s="9"/>
      <c r="FZ56" s="9"/>
      <c r="GA56" s="11"/>
      <c r="GB56" s="9"/>
      <c r="GC56" s="11"/>
    </row>
    <row r="57" spans="1:185" ht="66" x14ac:dyDescent="0.5">
      <c r="A57" s="610"/>
      <c r="B57" s="609"/>
      <c r="C57" s="67" t="s">
        <v>20</v>
      </c>
      <c r="D57" s="54" t="e">
        <f>#REF!</f>
        <v>#REF!</v>
      </c>
      <c r="E57" s="54" t="e">
        <f>#REF!</f>
        <v>#REF!</v>
      </c>
      <c r="F57" s="71"/>
      <c r="G57" s="71"/>
      <c r="H57" s="72">
        <f t="shared" si="29"/>
        <v>0</v>
      </c>
      <c r="I57" s="71"/>
      <c r="J57" s="72">
        <f t="shared" si="16"/>
        <v>0</v>
      </c>
      <c r="K57" s="57" t="e">
        <f>#REF!</f>
        <v>#REF!</v>
      </c>
      <c r="L57" s="57" t="e">
        <f>#REF!</f>
        <v>#REF!</v>
      </c>
      <c r="M57" s="53" t="e">
        <f t="shared" si="18"/>
        <v>#REF!</v>
      </c>
      <c r="N57" s="57" t="e">
        <f>#REF!</f>
        <v>#REF!</v>
      </c>
      <c r="O57" s="53" t="e">
        <f t="shared" si="19"/>
        <v>#REF!</v>
      </c>
      <c r="P57" s="44"/>
      <c r="Q57" s="44"/>
      <c r="R57" s="45">
        <f t="shared" si="3"/>
        <v>0</v>
      </c>
      <c r="S57" s="44"/>
      <c r="T57" s="45">
        <f t="shared" si="4"/>
        <v>0</v>
      </c>
      <c r="U57" s="44"/>
      <c r="V57" s="44"/>
      <c r="W57" s="45">
        <f t="shared" si="5"/>
        <v>0</v>
      </c>
      <c r="X57" s="44"/>
      <c r="Y57" s="45">
        <f t="shared" si="6"/>
        <v>0</v>
      </c>
      <c r="Z57" s="44"/>
      <c r="AA57" s="44"/>
      <c r="AB57" s="45">
        <f t="shared" si="7"/>
        <v>0</v>
      </c>
      <c r="AC57" s="44"/>
      <c r="AD57" s="45">
        <f t="shared" si="8"/>
        <v>0</v>
      </c>
      <c r="AE57" s="44"/>
      <c r="AF57" s="44"/>
      <c r="AG57" s="45">
        <f t="shared" si="9"/>
        <v>0</v>
      </c>
      <c r="AH57" s="44"/>
      <c r="AI57" s="45">
        <f t="shared" si="10"/>
        <v>0</v>
      </c>
      <c r="AJ57" s="44"/>
      <c r="AK57" s="44"/>
      <c r="AL57" s="45">
        <f t="shared" si="11"/>
        <v>0</v>
      </c>
      <c r="AM57" s="44"/>
      <c r="AN57" s="45">
        <f t="shared" si="17"/>
        <v>0</v>
      </c>
      <c r="AO57" s="601"/>
      <c r="AP57" s="9"/>
      <c r="AQ57" s="9"/>
      <c r="AR57" s="9"/>
      <c r="AS57" s="9"/>
      <c r="AT57" s="9"/>
      <c r="AU57" s="9"/>
      <c r="AV57" s="9"/>
      <c r="AW57" s="9"/>
      <c r="AX57" s="9"/>
      <c r="AY57" s="11"/>
      <c r="AZ57" s="9"/>
      <c r="BA57" s="11"/>
      <c r="BB57" s="9"/>
      <c r="BC57" s="9"/>
      <c r="BD57" s="9"/>
      <c r="BE57" s="9"/>
      <c r="BF57" s="9"/>
      <c r="BG57" s="9"/>
      <c r="BH57" s="9"/>
      <c r="BI57" s="9"/>
      <c r="BJ57" s="9"/>
      <c r="BK57" s="11"/>
      <c r="BL57" s="9"/>
      <c r="BM57" s="11"/>
      <c r="BN57" s="9"/>
      <c r="BO57" s="9"/>
      <c r="BP57" s="9"/>
      <c r="BQ57" s="11"/>
      <c r="BR57" s="9"/>
      <c r="BS57" s="11"/>
      <c r="BT57" s="9"/>
      <c r="BU57" s="9"/>
      <c r="BV57" s="9"/>
      <c r="BW57" s="11"/>
      <c r="BX57" s="9"/>
      <c r="BY57" s="11"/>
      <c r="BZ57" s="9"/>
      <c r="CA57" s="9"/>
      <c r="CB57" s="9"/>
      <c r="CC57" s="9"/>
      <c r="CD57" s="9"/>
      <c r="CE57" s="9"/>
      <c r="CF57" s="9"/>
      <c r="CG57" s="9"/>
      <c r="CH57" s="9"/>
      <c r="CI57" s="9"/>
      <c r="CJ57" s="9"/>
      <c r="CK57" s="9"/>
      <c r="CL57" s="9"/>
      <c r="CM57" s="9"/>
      <c r="CN57" s="9"/>
      <c r="CO57" s="11"/>
      <c r="CP57" s="9"/>
      <c r="CQ57" s="11"/>
      <c r="CR57" s="9"/>
      <c r="CS57" s="9"/>
      <c r="CT57" s="9"/>
      <c r="CU57" s="11"/>
      <c r="CV57" s="9"/>
      <c r="CW57" s="11"/>
      <c r="CX57" s="9"/>
      <c r="CY57" s="9"/>
      <c r="CZ57" s="9"/>
      <c r="DA57" s="11"/>
      <c r="DB57" s="9"/>
      <c r="DC57" s="9"/>
      <c r="DD57" s="9"/>
      <c r="DE57" s="9"/>
      <c r="DF57" s="9"/>
      <c r="DG57" s="11"/>
      <c r="DH57" s="9"/>
      <c r="DI57" s="11"/>
      <c r="DJ57" s="9"/>
      <c r="DK57" s="9"/>
      <c r="DL57" s="9"/>
      <c r="DM57" s="9"/>
      <c r="DN57" s="9"/>
      <c r="DO57" s="9"/>
      <c r="DP57" s="9"/>
      <c r="DQ57" s="9"/>
      <c r="DR57" s="9"/>
      <c r="DS57" s="11"/>
      <c r="DT57" s="9"/>
      <c r="DU57" s="11"/>
      <c r="DV57" s="9"/>
      <c r="DW57" s="9"/>
      <c r="DX57" s="9"/>
      <c r="DY57" s="11"/>
      <c r="DZ57" s="9"/>
      <c r="EA57" s="11"/>
      <c r="EB57" s="9"/>
      <c r="EC57" s="9"/>
      <c r="ED57" s="9"/>
      <c r="EE57" s="11"/>
      <c r="EF57" s="9"/>
      <c r="EG57" s="11"/>
      <c r="EH57" s="9"/>
      <c r="EI57" s="9"/>
      <c r="EJ57" s="9"/>
      <c r="EK57" s="11"/>
      <c r="EL57" s="9"/>
      <c r="EM57" s="11"/>
      <c r="EN57" s="9"/>
      <c r="EO57" s="9"/>
      <c r="EP57" s="9"/>
      <c r="EQ57" s="11"/>
      <c r="ER57" s="9"/>
      <c r="ES57" s="11"/>
      <c r="ET57" s="9"/>
      <c r="EU57" s="9"/>
      <c r="EV57" s="9"/>
      <c r="EW57" s="11"/>
      <c r="EX57" s="9"/>
      <c r="EY57" s="11"/>
      <c r="EZ57" s="9"/>
      <c r="FA57" s="9"/>
      <c r="FB57" s="9"/>
      <c r="FC57" s="9"/>
      <c r="FD57" s="9"/>
      <c r="FE57" s="9"/>
      <c r="FF57" s="9"/>
      <c r="FG57" s="9"/>
      <c r="FH57" s="9"/>
      <c r="FI57" s="9"/>
      <c r="FJ57" s="9"/>
      <c r="FK57" s="9"/>
      <c r="FL57" s="9"/>
      <c r="FM57" s="9"/>
      <c r="FN57" s="9"/>
      <c r="FO57" s="9"/>
      <c r="FP57" s="9"/>
      <c r="FQ57" s="9"/>
      <c r="FR57" s="9"/>
      <c r="FS57" s="9"/>
      <c r="FT57" s="9"/>
      <c r="FU57" s="11"/>
      <c r="FV57" s="9"/>
      <c r="FW57" s="11"/>
      <c r="FX57" s="9"/>
      <c r="FY57" s="9"/>
      <c r="FZ57" s="9"/>
      <c r="GA57" s="11"/>
      <c r="GB57" s="9"/>
      <c r="GC57" s="11"/>
    </row>
    <row r="58" spans="1:185" ht="46.5" customHeight="1" x14ac:dyDescent="0.5">
      <c r="A58" s="610"/>
      <c r="B58" s="609"/>
      <c r="C58" s="68" t="s">
        <v>21</v>
      </c>
      <c r="D58" s="57" t="e">
        <f t="shared" ref="D58:J58" si="31">SUM(D54:D57)</f>
        <v>#REF!</v>
      </c>
      <c r="E58" s="57" t="e">
        <f t="shared" si="31"/>
        <v>#REF!</v>
      </c>
      <c r="F58" s="57">
        <f t="shared" si="31"/>
        <v>700</v>
      </c>
      <c r="G58" s="57">
        <f t="shared" si="31"/>
        <v>423.5</v>
      </c>
      <c r="H58" s="57">
        <f t="shared" si="31"/>
        <v>60.5</v>
      </c>
      <c r="I58" s="57">
        <f t="shared" si="31"/>
        <v>423.5</v>
      </c>
      <c r="J58" s="57">
        <f t="shared" si="31"/>
        <v>100</v>
      </c>
      <c r="K58" s="57" t="e">
        <f>SUM(K54:K57)</f>
        <v>#REF!</v>
      </c>
      <c r="L58" s="57" t="e">
        <f>SUM(L54:L57)</f>
        <v>#REF!</v>
      </c>
      <c r="M58" s="53" t="e">
        <f t="shared" si="18"/>
        <v>#REF!</v>
      </c>
      <c r="N58" s="57" t="e">
        <f>SUM(N54:N57)</f>
        <v>#REF!</v>
      </c>
      <c r="O58" s="53" t="e">
        <f t="shared" si="19"/>
        <v>#REF!</v>
      </c>
      <c r="P58" s="44"/>
      <c r="Q58" s="44"/>
      <c r="R58" s="45">
        <f t="shared" si="3"/>
        <v>0</v>
      </c>
      <c r="S58" s="44"/>
      <c r="T58" s="45">
        <f t="shared" si="4"/>
        <v>0</v>
      </c>
      <c r="U58" s="44"/>
      <c r="V58" s="44"/>
      <c r="W58" s="45">
        <f t="shared" si="5"/>
        <v>0</v>
      </c>
      <c r="X58" s="44"/>
      <c r="Y58" s="45">
        <f t="shared" si="6"/>
        <v>0</v>
      </c>
      <c r="Z58" s="44"/>
      <c r="AA58" s="44"/>
      <c r="AB58" s="45">
        <f t="shared" si="7"/>
        <v>0</v>
      </c>
      <c r="AC58" s="44"/>
      <c r="AD58" s="45">
        <f t="shared" si="8"/>
        <v>0</v>
      </c>
      <c r="AE58" s="44"/>
      <c r="AF58" s="44"/>
      <c r="AG58" s="45">
        <f t="shared" si="9"/>
        <v>0</v>
      </c>
      <c r="AH58" s="44"/>
      <c r="AI58" s="45">
        <f t="shared" si="10"/>
        <v>0</v>
      </c>
      <c r="AJ58" s="44"/>
      <c r="AK58" s="44"/>
      <c r="AL58" s="45">
        <f t="shared" si="11"/>
        <v>0</v>
      </c>
      <c r="AM58" s="44"/>
      <c r="AN58" s="45">
        <f t="shared" si="17"/>
        <v>0</v>
      </c>
      <c r="AO58" s="611"/>
      <c r="AP58" s="9"/>
      <c r="AQ58" s="9"/>
      <c r="AR58" s="9"/>
      <c r="AS58" s="9"/>
      <c r="AT58" s="9"/>
      <c r="AU58" s="9"/>
      <c r="AV58" s="9"/>
      <c r="AW58" s="9"/>
      <c r="AX58" s="9"/>
      <c r="AY58" s="11"/>
      <c r="AZ58" s="9"/>
      <c r="BA58" s="11"/>
      <c r="BB58" s="9"/>
      <c r="BC58" s="9"/>
      <c r="BD58" s="9"/>
      <c r="BE58" s="9"/>
      <c r="BF58" s="9"/>
      <c r="BG58" s="9"/>
      <c r="BH58" s="9"/>
      <c r="BI58" s="9"/>
      <c r="BJ58" s="9"/>
      <c r="BK58" s="11"/>
      <c r="BL58" s="9"/>
      <c r="BM58" s="11"/>
      <c r="BN58" s="9"/>
      <c r="BO58" s="9"/>
      <c r="BP58" s="9"/>
      <c r="BQ58" s="11"/>
      <c r="BR58" s="9"/>
      <c r="BS58" s="11"/>
      <c r="BT58" s="9"/>
      <c r="BU58" s="9"/>
      <c r="BV58" s="9"/>
      <c r="BW58" s="11"/>
      <c r="BX58" s="9"/>
      <c r="BY58" s="11"/>
      <c r="BZ58" s="9"/>
      <c r="CA58" s="9"/>
      <c r="CB58" s="9"/>
      <c r="CC58" s="9"/>
      <c r="CD58" s="9"/>
      <c r="CE58" s="9"/>
      <c r="CF58" s="9"/>
      <c r="CG58" s="9"/>
      <c r="CH58" s="9"/>
      <c r="CI58" s="9"/>
      <c r="CJ58" s="9"/>
      <c r="CK58" s="9"/>
      <c r="CL58" s="9"/>
      <c r="CM58" s="9"/>
      <c r="CN58" s="9"/>
      <c r="CO58" s="11"/>
      <c r="CP58" s="9"/>
      <c r="CQ58" s="11"/>
      <c r="CR58" s="9"/>
      <c r="CS58" s="9"/>
      <c r="CT58" s="9"/>
      <c r="CU58" s="11"/>
      <c r="CV58" s="9"/>
      <c r="CW58" s="11"/>
      <c r="CX58" s="9"/>
      <c r="CY58" s="9"/>
      <c r="CZ58" s="9"/>
      <c r="DA58" s="11"/>
      <c r="DB58" s="9"/>
      <c r="DC58" s="9"/>
      <c r="DD58" s="9"/>
      <c r="DE58" s="9"/>
      <c r="DF58" s="9"/>
      <c r="DG58" s="11"/>
      <c r="DH58" s="9"/>
      <c r="DI58" s="11"/>
      <c r="DJ58" s="9"/>
      <c r="DK58" s="9"/>
      <c r="DL58" s="9"/>
      <c r="DM58" s="9"/>
      <c r="DN58" s="9"/>
      <c r="DO58" s="9"/>
      <c r="DP58" s="9"/>
      <c r="DQ58" s="9"/>
      <c r="DR58" s="9"/>
      <c r="DS58" s="11"/>
      <c r="DT58" s="9"/>
      <c r="DU58" s="11"/>
      <c r="DV58" s="9"/>
      <c r="DW58" s="9"/>
      <c r="DX58" s="9"/>
      <c r="DY58" s="11"/>
      <c r="DZ58" s="9"/>
      <c r="EA58" s="11"/>
      <c r="EB58" s="9"/>
      <c r="EC58" s="9"/>
      <c r="ED58" s="9"/>
      <c r="EE58" s="11"/>
      <c r="EF58" s="9"/>
      <c r="EG58" s="11"/>
      <c r="EH58" s="9"/>
      <c r="EI58" s="9"/>
      <c r="EJ58" s="9"/>
      <c r="EK58" s="11"/>
      <c r="EL58" s="9"/>
      <c r="EM58" s="11"/>
      <c r="EN58" s="9"/>
      <c r="EO58" s="9"/>
      <c r="EP58" s="9"/>
      <c r="EQ58" s="11"/>
      <c r="ER58" s="9"/>
      <c r="ES58" s="11"/>
      <c r="ET58" s="9"/>
      <c r="EU58" s="9"/>
      <c r="EV58" s="9"/>
      <c r="EW58" s="11"/>
      <c r="EX58" s="9"/>
      <c r="EY58" s="11"/>
      <c r="EZ58" s="9"/>
      <c r="FA58" s="9"/>
      <c r="FB58" s="9"/>
      <c r="FC58" s="9"/>
      <c r="FD58" s="9"/>
      <c r="FE58" s="9"/>
      <c r="FF58" s="9"/>
      <c r="FG58" s="9"/>
      <c r="FH58" s="9"/>
      <c r="FI58" s="9"/>
      <c r="FJ58" s="9"/>
      <c r="FK58" s="9"/>
      <c r="FL58" s="9"/>
      <c r="FM58" s="9"/>
      <c r="FN58" s="9"/>
      <c r="FO58" s="9"/>
      <c r="FP58" s="9"/>
      <c r="FQ58" s="9"/>
      <c r="FR58" s="9"/>
      <c r="FS58" s="9"/>
      <c r="FT58" s="9"/>
      <c r="FU58" s="11"/>
      <c r="FV58" s="9"/>
      <c r="FW58" s="11"/>
      <c r="FX58" s="9"/>
      <c r="FY58" s="9"/>
      <c r="FZ58" s="9"/>
      <c r="GA58" s="11"/>
      <c r="GB58" s="9"/>
      <c r="GC58" s="11"/>
    </row>
    <row r="59" spans="1:185" ht="52.5" customHeight="1" x14ac:dyDescent="0.5">
      <c r="A59" s="610"/>
      <c r="B59" s="609"/>
      <c r="C59" s="70" t="s">
        <v>22</v>
      </c>
      <c r="D59" s="73"/>
      <c r="E59" s="73"/>
      <c r="F59" s="71"/>
      <c r="G59" s="71"/>
      <c r="H59" s="72">
        <f t="shared" si="29"/>
        <v>0</v>
      </c>
      <c r="I59" s="71"/>
      <c r="J59" s="72">
        <f t="shared" si="16"/>
        <v>0</v>
      </c>
      <c r="K59" s="57"/>
      <c r="L59" s="57"/>
      <c r="M59" s="53">
        <f t="shared" si="18"/>
        <v>0</v>
      </c>
      <c r="N59" s="57"/>
      <c r="O59" s="53">
        <f t="shared" si="19"/>
        <v>0</v>
      </c>
      <c r="P59" s="44"/>
      <c r="Q59" s="44"/>
      <c r="R59" s="45">
        <f t="shared" si="3"/>
        <v>0</v>
      </c>
      <c r="S59" s="44"/>
      <c r="T59" s="45">
        <f t="shared" si="4"/>
        <v>0</v>
      </c>
      <c r="U59" s="44"/>
      <c r="V59" s="44"/>
      <c r="W59" s="45">
        <f t="shared" si="5"/>
        <v>0</v>
      </c>
      <c r="X59" s="44"/>
      <c r="Y59" s="45">
        <f t="shared" si="6"/>
        <v>0</v>
      </c>
      <c r="Z59" s="44"/>
      <c r="AA59" s="44"/>
      <c r="AB59" s="45">
        <f t="shared" si="7"/>
        <v>0</v>
      </c>
      <c r="AC59" s="44"/>
      <c r="AD59" s="45">
        <f t="shared" si="8"/>
        <v>0</v>
      </c>
      <c r="AE59" s="44"/>
      <c r="AF59" s="44"/>
      <c r="AG59" s="45">
        <f t="shared" si="9"/>
        <v>0</v>
      </c>
      <c r="AH59" s="44"/>
      <c r="AI59" s="45">
        <f t="shared" si="10"/>
        <v>0</v>
      </c>
      <c r="AJ59" s="44"/>
      <c r="AK59" s="44"/>
      <c r="AL59" s="45">
        <f t="shared" si="11"/>
        <v>0</v>
      </c>
      <c r="AM59" s="44"/>
      <c r="AN59" s="45">
        <f t="shared" si="17"/>
        <v>0</v>
      </c>
      <c r="AO59" s="612"/>
      <c r="AP59" s="9"/>
      <c r="AQ59" s="9"/>
      <c r="AR59" s="9"/>
      <c r="AS59" s="9"/>
      <c r="AT59" s="9"/>
      <c r="AU59" s="9"/>
      <c r="AV59" s="9"/>
      <c r="AW59" s="9"/>
      <c r="AX59" s="9"/>
      <c r="AY59" s="11"/>
      <c r="AZ59" s="9"/>
      <c r="BA59" s="11"/>
      <c r="BB59" s="9"/>
      <c r="BC59" s="9"/>
      <c r="BD59" s="9"/>
      <c r="BE59" s="9"/>
      <c r="BF59" s="9"/>
      <c r="BG59" s="9"/>
      <c r="BH59" s="9"/>
      <c r="BI59" s="9"/>
      <c r="BJ59" s="9"/>
      <c r="BK59" s="11"/>
      <c r="BL59" s="9"/>
      <c r="BM59" s="11"/>
      <c r="BN59" s="9"/>
      <c r="BO59" s="9"/>
      <c r="BP59" s="9"/>
      <c r="BQ59" s="11"/>
      <c r="BR59" s="9"/>
      <c r="BS59" s="11"/>
      <c r="BT59" s="9"/>
      <c r="BU59" s="9"/>
      <c r="BV59" s="9"/>
      <c r="BW59" s="11"/>
      <c r="BX59" s="9"/>
      <c r="BY59" s="11"/>
      <c r="BZ59" s="9"/>
      <c r="CA59" s="9"/>
      <c r="CB59" s="9"/>
      <c r="CC59" s="9"/>
      <c r="CD59" s="9"/>
      <c r="CE59" s="9"/>
      <c r="CF59" s="9"/>
      <c r="CG59" s="9"/>
      <c r="CH59" s="9"/>
      <c r="CI59" s="9"/>
      <c r="CJ59" s="9"/>
      <c r="CK59" s="9"/>
      <c r="CL59" s="9"/>
      <c r="CM59" s="9"/>
      <c r="CN59" s="9"/>
      <c r="CO59" s="11"/>
      <c r="CP59" s="9"/>
      <c r="CQ59" s="11"/>
      <c r="CR59" s="9"/>
      <c r="CS59" s="9"/>
      <c r="CT59" s="9"/>
      <c r="CU59" s="11"/>
      <c r="CV59" s="9"/>
      <c r="CW59" s="11"/>
      <c r="CX59" s="9"/>
      <c r="CY59" s="9"/>
      <c r="CZ59" s="9"/>
      <c r="DA59" s="11"/>
      <c r="DB59" s="9"/>
      <c r="DC59" s="9"/>
      <c r="DD59" s="9"/>
      <c r="DE59" s="9"/>
      <c r="DF59" s="9"/>
      <c r="DG59" s="11"/>
      <c r="DH59" s="9"/>
      <c r="DI59" s="11"/>
      <c r="DJ59" s="9"/>
      <c r="DK59" s="9"/>
      <c r="DL59" s="9"/>
      <c r="DM59" s="9"/>
      <c r="DN59" s="9"/>
      <c r="DO59" s="9"/>
      <c r="DP59" s="9"/>
      <c r="DQ59" s="9"/>
      <c r="DR59" s="9"/>
      <c r="DS59" s="11"/>
      <c r="DT59" s="9"/>
      <c r="DU59" s="11"/>
      <c r="DV59" s="9"/>
      <c r="DW59" s="9"/>
      <c r="DX59" s="9"/>
      <c r="DY59" s="11"/>
      <c r="DZ59" s="9"/>
      <c r="EA59" s="11"/>
      <c r="EB59" s="9"/>
      <c r="EC59" s="9"/>
      <c r="ED59" s="9"/>
      <c r="EE59" s="11"/>
      <c r="EF59" s="9"/>
      <c r="EG59" s="11"/>
      <c r="EH59" s="9"/>
      <c r="EI59" s="9"/>
      <c r="EJ59" s="9"/>
      <c r="EK59" s="11"/>
      <c r="EL59" s="9"/>
      <c r="EM59" s="11"/>
      <c r="EN59" s="9"/>
      <c r="EO59" s="9"/>
      <c r="EP59" s="9"/>
      <c r="EQ59" s="11"/>
      <c r="ER59" s="9"/>
      <c r="ES59" s="11"/>
      <c r="ET59" s="9"/>
      <c r="EU59" s="9"/>
      <c r="EV59" s="9"/>
      <c r="EW59" s="11"/>
      <c r="EX59" s="9"/>
      <c r="EY59" s="11"/>
      <c r="EZ59" s="9"/>
      <c r="FA59" s="9"/>
      <c r="FB59" s="9"/>
      <c r="FC59" s="9"/>
      <c r="FD59" s="9"/>
      <c r="FE59" s="9"/>
      <c r="FF59" s="9"/>
      <c r="FG59" s="9"/>
      <c r="FH59" s="9"/>
      <c r="FI59" s="9"/>
      <c r="FJ59" s="9"/>
      <c r="FK59" s="9"/>
      <c r="FL59" s="9"/>
      <c r="FM59" s="9"/>
      <c r="FN59" s="9"/>
      <c r="FO59" s="9"/>
      <c r="FP59" s="9"/>
      <c r="FQ59" s="9"/>
      <c r="FR59" s="9"/>
      <c r="FS59" s="9"/>
      <c r="FT59" s="9"/>
      <c r="FU59" s="11"/>
      <c r="FV59" s="9"/>
      <c r="FW59" s="11"/>
      <c r="FX59" s="9"/>
      <c r="FY59" s="9"/>
      <c r="FZ59" s="9"/>
      <c r="GA59" s="11"/>
      <c r="GB59" s="9"/>
      <c r="GC59" s="11"/>
    </row>
    <row r="60" spans="1:185" ht="117.75" customHeight="1" x14ac:dyDescent="0.5">
      <c r="A60" s="610">
        <v>9</v>
      </c>
      <c r="B60" s="609" t="s">
        <v>23</v>
      </c>
      <c r="C60" s="66" t="s">
        <v>65</v>
      </c>
      <c r="D60" s="52" t="e">
        <f>#REF!</f>
        <v>#REF!</v>
      </c>
      <c r="E60" s="52" t="e">
        <f>#REF!</f>
        <v>#REF!</v>
      </c>
      <c r="F60" s="77"/>
      <c r="G60" s="77"/>
      <c r="H60" s="72">
        <f t="shared" si="29"/>
        <v>0</v>
      </c>
      <c r="I60" s="77"/>
      <c r="J60" s="72">
        <f t="shared" si="16"/>
        <v>0</v>
      </c>
      <c r="K60" s="52" t="e">
        <f>#REF!</f>
        <v>#REF!</v>
      </c>
      <c r="L60" s="52" t="e">
        <f>#REF!</f>
        <v>#REF!</v>
      </c>
      <c r="M60" s="53" t="e">
        <f t="shared" ref="M60:M65" si="32">IF(K60=0,0,L60/K60*100)</f>
        <v>#REF!</v>
      </c>
      <c r="N60" s="52" t="e">
        <f>#REF!</f>
        <v>#REF!</v>
      </c>
      <c r="O60" s="53" t="e">
        <f t="shared" ref="O60:O65" si="33">IF(L60=0,0,N60/L60*100)</f>
        <v>#REF!</v>
      </c>
      <c r="P60" s="16"/>
      <c r="Q60" s="16"/>
      <c r="R60" s="10">
        <f t="shared" si="3"/>
        <v>0</v>
      </c>
      <c r="S60" s="16"/>
      <c r="T60" s="10">
        <f t="shared" si="4"/>
        <v>0</v>
      </c>
      <c r="U60" s="16"/>
      <c r="V60" s="16"/>
      <c r="W60" s="10">
        <f t="shared" si="5"/>
        <v>0</v>
      </c>
      <c r="X60" s="16"/>
      <c r="Y60" s="10">
        <f t="shared" si="6"/>
        <v>0</v>
      </c>
      <c r="Z60" s="16"/>
      <c r="AA60" s="16"/>
      <c r="AB60" s="10">
        <f t="shared" si="7"/>
        <v>0</v>
      </c>
      <c r="AC60" s="16"/>
      <c r="AD60" s="10">
        <f t="shared" si="8"/>
        <v>0</v>
      </c>
      <c r="AE60" s="16"/>
      <c r="AF60" s="16"/>
      <c r="AG60" s="10">
        <f t="shared" si="9"/>
        <v>0</v>
      </c>
      <c r="AH60" s="16"/>
      <c r="AI60" s="10">
        <f t="shared" si="10"/>
        <v>0</v>
      </c>
      <c r="AJ60" s="16"/>
      <c r="AK60" s="16"/>
      <c r="AL60" s="10">
        <f t="shared" si="11"/>
        <v>0</v>
      </c>
      <c r="AM60" s="17"/>
      <c r="AN60" s="10">
        <f t="shared" si="17"/>
        <v>0</v>
      </c>
      <c r="AO60" s="606" t="s">
        <v>87</v>
      </c>
    </row>
    <row r="61" spans="1:185" ht="159.75" customHeight="1" x14ac:dyDescent="0.5">
      <c r="A61" s="610"/>
      <c r="B61" s="609"/>
      <c r="C61" s="66" t="s">
        <v>19</v>
      </c>
      <c r="D61" s="52" t="e">
        <f>#REF!</f>
        <v>#REF!</v>
      </c>
      <c r="E61" s="52" t="e">
        <f>#REF!</f>
        <v>#REF!</v>
      </c>
      <c r="F61" s="77">
        <v>67774</v>
      </c>
      <c r="G61" s="77">
        <v>67774</v>
      </c>
      <c r="H61" s="72">
        <f t="shared" si="29"/>
        <v>100</v>
      </c>
      <c r="I61" s="77">
        <v>0</v>
      </c>
      <c r="J61" s="72">
        <f t="shared" si="16"/>
        <v>0</v>
      </c>
      <c r="K61" s="52" t="e">
        <f>#REF!</f>
        <v>#REF!</v>
      </c>
      <c r="L61" s="52" t="e">
        <f>#REF!</f>
        <v>#REF!</v>
      </c>
      <c r="M61" s="53" t="e">
        <f t="shared" si="32"/>
        <v>#REF!</v>
      </c>
      <c r="N61" s="52" t="e">
        <f>#REF!</f>
        <v>#REF!</v>
      </c>
      <c r="O61" s="53" t="e">
        <f t="shared" si="33"/>
        <v>#REF!</v>
      </c>
      <c r="P61" s="16"/>
      <c r="Q61" s="16"/>
      <c r="R61" s="10">
        <f t="shared" si="3"/>
        <v>0</v>
      </c>
      <c r="S61" s="16"/>
      <c r="T61" s="10">
        <f t="shared" si="4"/>
        <v>0</v>
      </c>
      <c r="U61" s="16"/>
      <c r="V61" s="16"/>
      <c r="W61" s="10">
        <f t="shared" si="5"/>
        <v>0</v>
      </c>
      <c r="X61" s="16"/>
      <c r="Y61" s="10">
        <f t="shared" si="6"/>
        <v>0</v>
      </c>
      <c r="Z61" s="16"/>
      <c r="AA61" s="16"/>
      <c r="AB61" s="10">
        <f t="shared" si="7"/>
        <v>0</v>
      </c>
      <c r="AC61" s="16"/>
      <c r="AD61" s="10">
        <f t="shared" si="8"/>
        <v>0</v>
      </c>
      <c r="AE61" s="16"/>
      <c r="AF61" s="16"/>
      <c r="AG61" s="10">
        <f t="shared" si="9"/>
        <v>0</v>
      </c>
      <c r="AH61" s="16"/>
      <c r="AI61" s="10">
        <f t="shared" si="10"/>
        <v>0</v>
      </c>
      <c r="AJ61" s="16"/>
      <c r="AK61" s="16"/>
      <c r="AL61" s="10">
        <f t="shared" si="11"/>
        <v>0</v>
      </c>
      <c r="AM61" s="17"/>
      <c r="AN61" s="10">
        <f t="shared" si="17"/>
        <v>0</v>
      </c>
      <c r="AO61" s="601"/>
    </row>
    <row r="62" spans="1:185" ht="143.25" customHeight="1" x14ac:dyDescent="0.5">
      <c r="A62" s="610"/>
      <c r="B62" s="609"/>
      <c r="C62" s="66" t="s">
        <v>36</v>
      </c>
      <c r="D62" s="52" t="e">
        <f>#REF!+#REF!</f>
        <v>#REF!</v>
      </c>
      <c r="E62" s="52" t="e">
        <f>#REF!+#REF!</f>
        <v>#REF!</v>
      </c>
      <c r="F62" s="77">
        <v>15982</v>
      </c>
      <c r="G62" s="77">
        <v>0</v>
      </c>
      <c r="H62" s="72">
        <f t="shared" si="29"/>
        <v>0</v>
      </c>
      <c r="I62" s="77">
        <v>0</v>
      </c>
      <c r="J62" s="72">
        <f t="shared" si="16"/>
        <v>0</v>
      </c>
      <c r="K62" s="52" t="e">
        <f>#REF!+#REF!</f>
        <v>#REF!</v>
      </c>
      <c r="L62" s="52" t="e">
        <f>#REF!+#REF!</f>
        <v>#REF!</v>
      </c>
      <c r="M62" s="53" t="e">
        <f t="shared" si="32"/>
        <v>#REF!</v>
      </c>
      <c r="N62" s="52" t="e">
        <f>#REF!+#REF!</f>
        <v>#REF!</v>
      </c>
      <c r="O62" s="53" t="e">
        <f t="shared" si="33"/>
        <v>#REF!</v>
      </c>
      <c r="P62" s="16"/>
      <c r="Q62" s="16"/>
      <c r="R62" s="10">
        <f t="shared" si="3"/>
        <v>0</v>
      </c>
      <c r="S62" s="16"/>
      <c r="T62" s="10">
        <f t="shared" si="4"/>
        <v>0</v>
      </c>
      <c r="U62" s="16"/>
      <c r="V62" s="16"/>
      <c r="W62" s="10">
        <f t="shared" si="5"/>
        <v>0</v>
      </c>
      <c r="X62" s="16"/>
      <c r="Y62" s="10">
        <f t="shared" si="6"/>
        <v>0</v>
      </c>
      <c r="Z62" s="16"/>
      <c r="AA62" s="16"/>
      <c r="AB62" s="10">
        <f t="shared" si="7"/>
        <v>0</v>
      </c>
      <c r="AC62" s="16"/>
      <c r="AD62" s="10">
        <f t="shared" si="8"/>
        <v>0</v>
      </c>
      <c r="AE62" s="16"/>
      <c r="AF62" s="16"/>
      <c r="AG62" s="10">
        <f t="shared" si="9"/>
        <v>0</v>
      </c>
      <c r="AH62" s="16"/>
      <c r="AI62" s="10">
        <f t="shared" si="10"/>
        <v>0</v>
      </c>
      <c r="AJ62" s="16"/>
      <c r="AK62" s="16"/>
      <c r="AL62" s="10">
        <f t="shared" si="11"/>
        <v>0</v>
      </c>
      <c r="AM62" s="17"/>
      <c r="AN62" s="10">
        <f t="shared" si="17"/>
        <v>0</v>
      </c>
      <c r="AO62" s="601" t="s">
        <v>88</v>
      </c>
    </row>
    <row r="63" spans="1:185" ht="105" customHeight="1" x14ac:dyDescent="0.5">
      <c r="A63" s="610"/>
      <c r="B63" s="609"/>
      <c r="C63" s="67" t="s">
        <v>20</v>
      </c>
      <c r="D63" s="52" t="e">
        <f>#REF!</f>
        <v>#REF!</v>
      </c>
      <c r="E63" s="52" t="e">
        <f>#REF!</f>
        <v>#REF!</v>
      </c>
      <c r="F63" s="77"/>
      <c r="G63" s="77"/>
      <c r="H63" s="72">
        <f t="shared" si="29"/>
        <v>0</v>
      </c>
      <c r="I63" s="77"/>
      <c r="J63" s="72">
        <f t="shared" si="16"/>
        <v>0</v>
      </c>
      <c r="K63" s="52" t="e">
        <f>#REF!</f>
        <v>#REF!</v>
      </c>
      <c r="L63" s="52" t="e">
        <f>#REF!</f>
        <v>#REF!</v>
      </c>
      <c r="M63" s="53" t="e">
        <f t="shared" si="32"/>
        <v>#REF!</v>
      </c>
      <c r="N63" s="52" t="e">
        <f>#REF!</f>
        <v>#REF!</v>
      </c>
      <c r="O63" s="53" t="e">
        <f t="shared" si="33"/>
        <v>#REF!</v>
      </c>
      <c r="P63" s="16"/>
      <c r="Q63" s="16"/>
      <c r="R63" s="10">
        <f t="shared" si="3"/>
        <v>0</v>
      </c>
      <c r="S63" s="16"/>
      <c r="T63" s="10">
        <f t="shared" si="4"/>
        <v>0</v>
      </c>
      <c r="U63" s="16"/>
      <c r="V63" s="16"/>
      <c r="W63" s="10">
        <f t="shared" si="5"/>
        <v>0</v>
      </c>
      <c r="X63" s="16"/>
      <c r="Y63" s="10">
        <f t="shared" si="6"/>
        <v>0</v>
      </c>
      <c r="Z63" s="16"/>
      <c r="AA63" s="16"/>
      <c r="AB63" s="10">
        <f t="shared" si="7"/>
        <v>0</v>
      </c>
      <c r="AC63" s="16"/>
      <c r="AD63" s="10">
        <f t="shared" si="8"/>
        <v>0</v>
      </c>
      <c r="AE63" s="16"/>
      <c r="AF63" s="16"/>
      <c r="AG63" s="10">
        <f t="shared" si="9"/>
        <v>0</v>
      </c>
      <c r="AH63" s="16"/>
      <c r="AI63" s="10">
        <f t="shared" si="10"/>
        <v>0</v>
      </c>
      <c r="AJ63" s="16"/>
      <c r="AK63" s="16"/>
      <c r="AL63" s="10">
        <f t="shared" si="11"/>
        <v>0</v>
      </c>
      <c r="AM63" s="17"/>
      <c r="AN63" s="10">
        <f t="shared" si="17"/>
        <v>0</v>
      </c>
      <c r="AO63" s="601"/>
    </row>
    <row r="64" spans="1:185" ht="104.25" customHeight="1" x14ac:dyDescent="0.5">
      <c r="A64" s="610"/>
      <c r="B64" s="609"/>
      <c r="C64" s="68" t="s">
        <v>21</v>
      </c>
      <c r="D64" s="52" t="e">
        <f>SUM(D60:D63)</f>
        <v>#REF!</v>
      </c>
      <c r="E64" s="52" t="e">
        <f t="shared" ref="E64:N64" si="34">SUM(E60:E63)</f>
        <v>#REF!</v>
      </c>
      <c r="F64" s="52">
        <f t="shared" si="34"/>
        <v>83756</v>
      </c>
      <c r="G64" s="52">
        <f t="shared" si="34"/>
        <v>67774</v>
      </c>
      <c r="H64" s="52">
        <f t="shared" si="34"/>
        <v>100</v>
      </c>
      <c r="I64" s="52">
        <f t="shared" si="34"/>
        <v>0</v>
      </c>
      <c r="J64" s="52">
        <f t="shared" si="34"/>
        <v>0</v>
      </c>
      <c r="K64" s="52" t="e">
        <f>SUM(K60:K63)</f>
        <v>#REF!</v>
      </c>
      <c r="L64" s="52" t="e">
        <f>SUM(L60:L63)</f>
        <v>#REF!</v>
      </c>
      <c r="M64" s="53" t="e">
        <f t="shared" si="32"/>
        <v>#REF!</v>
      </c>
      <c r="N64" s="52" t="e">
        <f t="shared" si="34"/>
        <v>#REF!</v>
      </c>
      <c r="O64" s="53" t="e">
        <f t="shared" si="33"/>
        <v>#REF!</v>
      </c>
      <c r="P64" s="16"/>
      <c r="Q64" s="16"/>
      <c r="R64" s="10">
        <f>IF(P64=0,0,Q64/P64*100)</f>
        <v>0</v>
      </c>
      <c r="S64" s="16"/>
      <c r="T64" s="10">
        <f>IF(Q64=0,0,S64/Q64*100)</f>
        <v>0</v>
      </c>
      <c r="U64" s="16"/>
      <c r="V64" s="16"/>
      <c r="W64" s="10">
        <f>IF(U64=0,0,V64/U64*100)</f>
        <v>0</v>
      </c>
      <c r="X64" s="16"/>
      <c r="Y64" s="10">
        <f>IF(V64=0,0,X64/V64*100)</f>
        <v>0</v>
      </c>
      <c r="Z64" s="16"/>
      <c r="AA64" s="16"/>
      <c r="AB64" s="10">
        <f>IF(Z64=0,0,AA64/Z64*100)</f>
        <v>0</v>
      </c>
      <c r="AC64" s="16"/>
      <c r="AD64" s="10">
        <f>IF(AA64=0,0,AC64/AA64*100)</f>
        <v>0</v>
      </c>
      <c r="AE64" s="16"/>
      <c r="AF64" s="16"/>
      <c r="AG64" s="10">
        <f>IF(AE64=0,0,AF64/AE64*100)</f>
        <v>0</v>
      </c>
      <c r="AH64" s="16"/>
      <c r="AI64" s="10">
        <f>IF(AF64=0,0,AH64/AF64*100)</f>
        <v>0</v>
      </c>
      <c r="AJ64" s="16"/>
      <c r="AK64" s="16"/>
      <c r="AL64" s="10">
        <f>IF(AJ64=0,0,AK64/AJ64*100)</f>
        <v>0</v>
      </c>
      <c r="AM64" s="17"/>
      <c r="AN64" s="10">
        <f t="shared" si="17"/>
        <v>0</v>
      </c>
      <c r="AO64" s="601" t="s">
        <v>90</v>
      </c>
    </row>
    <row r="65" spans="1:41" ht="146.25" customHeight="1" x14ac:dyDescent="0.5">
      <c r="A65" s="610"/>
      <c r="B65" s="609"/>
      <c r="C65" s="70" t="s">
        <v>22</v>
      </c>
      <c r="D65" s="73"/>
      <c r="E65" s="73"/>
      <c r="F65" s="77"/>
      <c r="G65" s="77"/>
      <c r="H65" s="72">
        <f t="shared" si="29"/>
        <v>0</v>
      </c>
      <c r="I65" s="77"/>
      <c r="J65" s="72">
        <f t="shared" si="16"/>
        <v>0</v>
      </c>
      <c r="K65" s="57"/>
      <c r="L65" s="57"/>
      <c r="M65" s="53">
        <f t="shared" si="32"/>
        <v>0</v>
      </c>
      <c r="N65" s="57"/>
      <c r="O65" s="53">
        <f t="shared" si="33"/>
        <v>0</v>
      </c>
      <c r="P65" s="16"/>
      <c r="Q65" s="16"/>
      <c r="R65" s="10">
        <f t="shared" si="3"/>
        <v>0</v>
      </c>
      <c r="S65" s="16"/>
      <c r="T65" s="10">
        <f t="shared" si="4"/>
        <v>0</v>
      </c>
      <c r="U65" s="16"/>
      <c r="V65" s="16"/>
      <c r="W65" s="10">
        <f t="shared" si="5"/>
        <v>0</v>
      </c>
      <c r="X65" s="16"/>
      <c r="Y65" s="10">
        <f t="shared" si="6"/>
        <v>0</v>
      </c>
      <c r="Z65" s="16"/>
      <c r="AA65" s="16"/>
      <c r="AB65" s="10">
        <f t="shared" si="7"/>
        <v>0</v>
      </c>
      <c r="AC65" s="16"/>
      <c r="AD65" s="10">
        <f t="shared" si="8"/>
        <v>0</v>
      </c>
      <c r="AE65" s="16"/>
      <c r="AF65" s="16"/>
      <c r="AG65" s="10">
        <f t="shared" si="9"/>
        <v>0</v>
      </c>
      <c r="AH65" s="16"/>
      <c r="AI65" s="10">
        <f t="shared" si="10"/>
        <v>0</v>
      </c>
      <c r="AJ65" s="16"/>
      <c r="AK65" s="16"/>
      <c r="AL65" s="10">
        <f t="shared" si="11"/>
        <v>0</v>
      </c>
      <c r="AM65" s="17"/>
      <c r="AN65" s="10">
        <f t="shared" si="17"/>
        <v>0</v>
      </c>
      <c r="AO65" s="602"/>
    </row>
    <row r="66" spans="1:41" ht="63" customHeight="1" x14ac:dyDescent="0.5">
      <c r="A66" s="610">
        <v>10</v>
      </c>
      <c r="B66" s="609" t="s">
        <v>44</v>
      </c>
      <c r="C66" s="58" t="s">
        <v>65</v>
      </c>
      <c r="D66" s="75" t="e">
        <f>#REF!</f>
        <v>#REF!</v>
      </c>
      <c r="E66" s="75" t="e">
        <f>#REF!</f>
        <v>#REF!</v>
      </c>
      <c r="F66" s="15"/>
      <c r="G66" s="15"/>
      <c r="H66" s="10">
        <f t="shared" si="29"/>
        <v>0</v>
      </c>
      <c r="I66" s="15"/>
      <c r="J66" s="10">
        <f t="shared" si="16"/>
        <v>0</v>
      </c>
      <c r="K66" s="76" t="e">
        <f>#REF!</f>
        <v>#REF!</v>
      </c>
      <c r="L66" s="76" t="e">
        <f>#REF!</f>
        <v>#REF!</v>
      </c>
      <c r="M66" s="53" t="e">
        <f t="shared" si="18"/>
        <v>#REF!</v>
      </c>
      <c r="N66" s="75" t="e">
        <f>#REF!</f>
        <v>#REF!</v>
      </c>
      <c r="O66" s="53" t="e">
        <f t="shared" si="19"/>
        <v>#REF!</v>
      </c>
      <c r="P66" s="46"/>
      <c r="Q66" s="46"/>
      <c r="R66" s="45"/>
      <c r="S66" s="46"/>
      <c r="T66" s="45"/>
      <c r="U66" s="46"/>
      <c r="V66" s="46"/>
      <c r="W66" s="45"/>
      <c r="X66" s="46"/>
      <c r="Y66" s="45"/>
      <c r="Z66" s="46"/>
      <c r="AA66" s="46"/>
      <c r="AB66" s="45"/>
      <c r="AC66" s="46"/>
      <c r="AD66" s="45"/>
      <c r="AE66" s="46"/>
      <c r="AF66" s="46"/>
      <c r="AG66" s="45"/>
      <c r="AH66" s="46"/>
      <c r="AI66" s="45"/>
      <c r="AJ66" s="46"/>
      <c r="AK66" s="46"/>
      <c r="AL66" s="45"/>
      <c r="AM66" s="47"/>
      <c r="AN66" s="45"/>
      <c r="AO66" s="606" t="s">
        <v>91</v>
      </c>
    </row>
    <row r="67" spans="1:41" ht="111" customHeight="1" x14ac:dyDescent="0.5">
      <c r="A67" s="610"/>
      <c r="B67" s="609"/>
      <c r="C67" s="58" t="s">
        <v>19</v>
      </c>
      <c r="D67" s="75" t="e">
        <f>#REF!</f>
        <v>#REF!</v>
      </c>
      <c r="E67" s="75" t="e">
        <f>#REF!</f>
        <v>#REF!</v>
      </c>
      <c r="F67" s="15">
        <f>1000+5219.4</f>
        <v>6219.4</v>
      </c>
      <c r="G67" s="15">
        <f>200+5219.4</f>
        <v>5419.4</v>
      </c>
      <c r="H67" s="10">
        <f t="shared" si="29"/>
        <v>87.1</v>
      </c>
      <c r="I67" s="15">
        <v>200</v>
      </c>
      <c r="J67" s="10">
        <f t="shared" si="16"/>
        <v>3.7</v>
      </c>
      <c r="K67" s="76" t="e">
        <f>#REF!</f>
        <v>#REF!</v>
      </c>
      <c r="L67" s="76" t="e">
        <f>#REF!</f>
        <v>#REF!</v>
      </c>
      <c r="M67" s="53" t="e">
        <f t="shared" si="18"/>
        <v>#REF!</v>
      </c>
      <c r="N67" s="75" t="e">
        <f>#REF!</f>
        <v>#REF!</v>
      </c>
      <c r="O67" s="53" t="e">
        <f t="shared" si="19"/>
        <v>#REF!</v>
      </c>
      <c r="P67" s="46"/>
      <c r="Q67" s="46"/>
      <c r="R67" s="45"/>
      <c r="S67" s="46"/>
      <c r="T67" s="45"/>
      <c r="U67" s="46"/>
      <c r="V67" s="46"/>
      <c r="W67" s="45"/>
      <c r="X67" s="46"/>
      <c r="Y67" s="45"/>
      <c r="Z67" s="46"/>
      <c r="AA67" s="46"/>
      <c r="AB67" s="45"/>
      <c r="AC67" s="46"/>
      <c r="AD67" s="45"/>
      <c r="AE67" s="46"/>
      <c r="AF67" s="46"/>
      <c r="AG67" s="45"/>
      <c r="AH67" s="46"/>
      <c r="AI67" s="45"/>
      <c r="AJ67" s="46"/>
      <c r="AK67" s="46"/>
      <c r="AL67" s="45"/>
      <c r="AM67" s="47"/>
      <c r="AN67" s="45"/>
      <c r="AO67" s="601"/>
    </row>
    <row r="68" spans="1:41" ht="99" x14ac:dyDescent="0.5">
      <c r="A68" s="610"/>
      <c r="B68" s="609"/>
      <c r="C68" s="58" t="s">
        <v>36</v>
      </c>
      <c r="D68" s="75" t="e">
        <f>#REF!+#REF!</f>
        <v>#REF!</v>
      </c>
      <c r="E68" s="75" t="e">
        <f>#REF!+#REF!</f>
        <v>#REF!</v>
      </c>
      <c r="F68" s="15"/>
      <c r="G68" s="15"/>
      <c r="H68" s="10">
        <f t="shared" si="29"/>
        <v>0</v>
      </c>
      <c r="I68" s="15"/>
      <c r="J68" s="10">
        <f t="shared" si="16"/>
        <v>0</v>
      </c>
      <c r="K68" s="76" t="e">
        <f>#REF!+#REF!</f>
        <v>#REF!</v>
      </c>
      <c r="L68" s="76" t="e">
        <f>#REF!+#REF!</f>
        <v>#REF!</v>
      </c>
      <c r="M68" s="53" t="e">
        <f t="shared" si="18"/>
        <v>#REF!</v>
      </c>
      <c r="N68" s="75" t="e">
        <f>#REF!+#REF!</f>
        <v>#REF!</v>
      </c>
      <c r="O68" s="53" t="e">
        <f t="shared" si="19"/>
        <v>#REF!</v>
      </c>
      <c r="P68" s="46"/>
      <c r="Q68" s="46"/>
      <c r="R68" s="45"/>
      <c r="S68" s="46"/>
      <c r="T68" s="45"/>
      <c r="U68" s="46"/>
      <c r="V68" s="46"/>
      <c r="W68" s="45"/>
      <c r="X68" s="46"/>
      <c r="Y68" s="45"/>
      <c r="Z68" s="46"/>
      <c r="AA68" s="46"/>
      <c r="AB68" s="45"/>
      <c r="AC68" s="46"/>
      <c r="AD68" s="45"/>
      <c r="AE68" s="46"/>
      <c r="AF68" s="46"/>
      <c r="AG68" s="45"/>
      <c r="AH68" s="46"/>
      <c r="AI68" s="45"/>
      <c r="AJ68" s="46"/>
      <c r="AK68" s="46"/>
      <c r="AL68" s="45"/>
      <c r="AM68" s="47"/>
      <c r="AN68" s="45"/>
      <c r="AO68" s="601" t="s">
        <v>92</v>
      </c>
    </row>
    <row r="69" spans="1:41" ht="66" x14ac:dyDescent="0.5">
      <c r="A69" s="610"/>
      <c r="B69" s="609"/>
      <c r="C69" s="59" t="s">
        <v>20</v>
      </c>
      <c r="D69" s="75" t="e">
        <f>#REF!</f>
        <v>#REF!</v>
      </c>
      <c r="E69" s="75" t="e">
        <f>#REF!</f>
        <v>#REF!</v>
      </c>
      <c r="F69" s="15"/>
      <c r="G69" s="15"/>
      <c r="H69" s="10">
        <f t="shared" si="29"/>
        <v>0</v>
      </c>
      <c r="I69" s="15"/>
      <c r="J69" s="10">
        <f t="shared" si="16"/>
        <v>0</v>
      </c>
      <c r="K69" s="76" t="e">
        <f>#REF!</f>
        <v>#REF!</v>
      </c>
      <c r="L69" s="76" t="e">
        <f>#REF!</f>
        <v>#REF!</v>
      </c>
      <c r="M69" s="53" t="e">
        <f t="shared" si="18"/>
        <v>#REF!</v>
      </c>
      <c r="N69" s="75" t="e">
        <f>#REF!</f>
        <v>#REF!</v>
      </c>
      <c r="O69" s="53" t="e">
        <f t="shared" si="19"/>
        <v>#REF!</v>
      </c>
      <c r="P69" s="46"/>
      <c r="Q69" s="46"/>
      <c r="R69" s="45"/>
      <c r="S69" s="46"/>
      <c r="T69" s="45"/>
      <c r="U69" s="46"/>
      <c r="V69" s="46"/>
      <c r="W69" s="45"/>
      <c r="X69" s="46"/>
      <c r="Y69" s="45"/>
      <c r="Z69" s="46"/>
      <c r="AA69" s="46"/>
      <c r="AB69" s="45"/>
      <c r="AC69" s="46"/>
      <c r="AD69" s="45"/>
      <c r="AE69" s="46"/>
      <c r="AF69" s="46"/>
      <c r="AG69" s="45"/>
      <c r="AH69" s="46"/>
      <c r="AI69" s="45"/>
      <c r="AJ69" s="46"/>
      <c r="AK69" s="46"/>
      <c r="AL69" s="45"/>
      <c r="AM69" s="47"/>
      <c r="AN69" s="45"/>
      <c r="AO69" s="601"/>
    </row>
    <row r="70" spans="1:41" ht="46.5" customHeight="1" x14ac:dyDescent="0.5">
      <c r="A70" s="610"/>
      <c r="B70" s="609"/>
      <c r="C70" s="60" t="s">
        <v>21</v>
      </c>
      <c r="D70" s="75" t="e">
        <f>SUM(D66:D69)</f>
        <v>#REF!</v>
      </c>
      <c r="E70" s="75" t="e">
        <f>SUM(E66:E69)</f>
        <v>#REF!</v>
      </c>
      <c r="F70" s="12">
        <f>SUM(F66:F69)</f>
        <v>6219.4</v>
      </c>
      <c r="G70" s="12">
        <f>SUM(G66:G69)</f>
        <v>5419.4</v>
      </c>
      <c r="H70" s="10">
        <f t="shared" si="29"/>
        <v>87.1</v>
      </c>
      <c r="I70" s="12">
        <f>SUM(I66:I69)</f>
        <v>200</v>
      </c>
      <c r="J70" s="10">
        <f>IF(G70=0,0,I70/G70*100)</f>
        <v>3.7</v>
      </c>
      <c r="K70" s="76" t="e">
        <f>SUM(K66:K69)</f>
        <v>#REF!</v>
      </c>
      <c r="L70" s="76" t="e">
        <f>SUM(L66:L69)</f>
        <v>#REF!</v>
      </c>
      <c r="M70" s="53" t="e">
        <f>IF(K70=0,0,L70/K70*100)</f>
        <v>#REF!</v>
      </c>
      <c r="N70" s="75" t="e">
        <f>SUM(N66:N69)</f>
        <v>#REF!</v>
      </c>
      <c r="O70" s="53" t="e">
        <f>IF(L70=0,0,N70/L70*100)</f>
        <v>#REF!</v>
      </c>
      <c r="P70" s="46"/>
      <c r="Q70" s="46"/>
      <c r="R70" s="45"/>
      <c r="S70" s="46"/>
      <c r="T70" s="45"/>
      <c r="U70" s="46"/>
      <c r="V70" s="46"/>
      <c r="W70" s="45"/>
      <c r="X70" s="46"/>
      <c r="Y70" s="45"/>
      <c r="Z70" s="46"/>
      <c r="AA70" s="46"/>
      <c r="AB70" s="45"/>
      <c r="AC70" s="46"/>
      <c r="AD70" s="45"/>
      <c r="AE70" s="46"/>
      <c r="AF70" s="46"/>
      <c r="AG70" s="45"/>
      <c r="AH70" s="46"/>
      <c r="AI70" s="45"/>
      <c r="AJ70" s="46"/>
      <c r="AK70" s="46"/>
      <c r="AL70" s="45"/>
      <c r="AM70" s="47"/>
      <c r="AN70" s="45"/>
      <c r="AO70" s="601"/>
    </row>
    <row r="71" spans="1:41" ht="55.5" customHeight="1" x14ac:dyDescent="0.5">
      <c r="A71" s="610"/>
      <c r="B71" s="609"/>
      <c r="C71" s="61" t="s">
        <v>22</v>
      </c>
      <c r="D71" s="73"/>
      <c r="E71" s="73"/>
      <c r="F71" s="15"/>
      <c r="G71" s="15"/>
      <c r="H71" s="10">
        <f t="shared" si="29"/>
        <v>0</v>
      </c>
      <c r="I71" s="15"/>
      <c r="J71" s="10">
        <f t="shared" ref="J71:J131" si="35">IF(G71=0,0,I71/G71*100)</f>
        <v>0</v>
      </c>
      <c r="K71" s="75"/>
      <c r="L71" s="75"/>
      <c r="M71" s="53">
        <f>IF(K71=0,0,L71/K71*100)</f>
        <v>0</v>
      </c>
      <c r="N71" s="75"/>
      <c r="O71" s="53">
        <f>IF(L71=0,0,N71/L71*100)</f>
        <v>0</v>
      </c>
      <c r="P71" s="46"/>
      <c r="Q71" s="46"/>
      <c r="R71" s="45"/>
      <c r="S71" s="46"/>
      <c r="T71" s="45"/>
      <c r="U71" s="46"/>
      <c r="V71" s="46"/>
      <c r="W71" s="45"/>
      <c r="X71" s="46"/>
      <c r="Y71" s="45"/>
      <c r="Z71" s="46"/>
      <c r="AA71" s="46"/>
      <c r="AB71" s="45"/>
      <c r="AC71" s="46"/>
      <c r="AD71" s="45"/>
      <c r="AE71" s="46"/>
      <c r="AF71" s="46"/>
      <c r="AG71" s="45"/>
      <c r="AH71" s="46"/>
      <c r="AI71" s="45"/>
      <c r="AJ71" s="46"/>
      <c r="AK71" s="46"/>
      <c r="AL71" s="45"/>
      <c r="AM71" s="47"/>
      <c r="AN71" s="45"/>
      <c r="AO71" s="602"/>
    </row>
    <row r="72" spans="1:41" ht="75" customHeight="1" x14ac:dyDescent="0.5">
      <c r="A72" s="610">
        <v>11</v>
      </c>
      <c r="B72" s="609" t="s">
        <v>45</v>
      </c>
      <c r="C72" s="58" t="s">
        <v>65</v>
      </c>
      <c r="D72" s="75" t="e">
        <f>#REF!</f>
        <v>#REF!</v>
      </c>
      <c r="E72" s="75" t="e">
        <f>#REF!</f>
        <v>#REF!</v>
      </c>
      <c r="F72" s="77"/>
      <c r="G72" s="77"/>
      <c r="H72" s="72">
        <f t="shared" si="29"/>
        <v>0</v>
      </c>
      <c r="I72" s="77"/>
      <c r="J72" s="72">
        <f t="shared" si="35"/>
        <v>0</v>
      </c>
      <c r="K72" s="75" t="e">
        <f>#REF!</f>
        <v>#REF!</v>
      </c>
      <c r="L72" s="75" t="e">
        <f>#REF!</f>
        <v>#REF!</v>
      </c>
      <c r="M72" s="53" t="e">
        <f t="shared" ref="M72:M129" si="36">IF(K72=0,0,L72/K72*100)</f>
        <v>#REF!</v>
      </c>
      <c r="N72" s="75" t="e">
        <f>#REF!</f>
        <v>#REF!</v>
      </c>
      <c r="O72" s="53" t="e">
        <f t="shared" ref="O72:O129" si="37">IF(L72=0,0,N72/L72*100)</f>
        <v>#REF!</v>
      </c>
      <c r="P72" s="16"/>
      <c r="Q72" s="16"/>
      <c r="R72" s="10">
        <f t="shared" ref="R72:R131" si="38">IF(P72=0,0,Q72/P72*100)</f>
        <v>0</v>
      </c>
      <c r="S72" s="16"/>
      <c r="T72" s="10">
        <f t="shared" ref="T72:T131" si="39">IF(Q72=0,0,S72/Q72*100)</f>
        <v>0</v>
      </c>
      <c r="U72" s="16"/>
      <c r="V72" s="16"/>
      <c r="W72" s="10">
        <f t="shared" ref="W72:W131" si="40">IF(U72=0,0,V72/U72*100)</f>
        <v>0</v>
      </c>
      <c r="X72" s="16"/>
      <c r="Y72" s="10">
        <f t="shared" ref="Y72:Y131" si="41">IF(V72=0,0,X72/V72*100)</f>
        <v>0</v>
      </c>
      <c r="Z72" s="16"/>
      <c r="AA72" s="16"/>
      <c r="AB72" s="10">
        <f t="shared" ref="AB72:AB131" si="42">IF(Z72=0,0,AA72/Z72*100)</f>
        <v>0</v>
      </c>
      <c r="AC72" s="16"/>
      <c r="AD72" s="10">
        <f t="shared" ref="AD72:AD131" si="43">IF(AA72=0,0,AC72/AA72*100)</f>
        <v>0</v>
      </c>
      <c r="AE72" s="16"/>
      <c r="AF72" s="16"/>
      <c r="AG72" s="10">
        <f t="shared" ref="AG72:AG131" si="44">IF(AE72=0,0,AF72/AE72*100)</f>
        <v>0</v>
      </c>
      <c r="AH72" s="16"/>
      <c r="AI72" s="10">
        <f t="shared" ref="AI72:AI131" si="45">IF(AF72=0,0,AH72/AF72*100)</f>
        <v>0</v>
      </c>
      <c r="AJ72" s="16"/>
      <c r="AK72" s="16"/>
      <c r="AL72" s="10">
        <f t="shared" ref="AL72:AL131" si="46">IF(AJ72=0,0,AK72/AJ72*100)</f>
        <v>0</v>
      </c>
      <c r="AM72" s="17"/>
      <c r="AN72" s="10">
        <f t="shared" ref="AN72:AN135" si="47">IF(AK72=0,0,AM72/AK72*100)</f>
        <v>0</v>
      </c>
      <c r="AO72" s="617"/>
    </row>
    <row r="73" spans="1:41" ht="109.5" customHeight="1" x14ac:dyDescent="0.5">
      <c r="A73" s="610"/>
      <c r="B73" s="609"/>
      <c r="C73" s="58" t="s">
        <v>19</v>
      </c>
      <c r="D73" s="75" t="e">
        <f>#REF!</f>
        <v>#REF!</v>
      </c>
      <c r="E73" s="75" t="e">
        <f>#REF!</f>
        <v>#REF!</v>
      </c>
      <c r="F73" s="77"/>
      <c r="G73" s="77"/>
      <c r="H73" s="72">
        <f t="shared" si="29"/>
        <v>0</v>
      </c>
      <c r="I73" s="77"/>
      <c r="J73" s="72">
        <f t="shared" si="35"/>
        <v>0</v>
      </c>
      <c r="K73" s="75" t="e">
        <f>#REF!</f>
        <v>#REF!</v>
      </c>
      <c r="L73" s="75" t="e">
        <f>#REF!</f>
        <v>#REF!</v>
      </c>
      <c r="M73" s="53" t="e">
        <f t="shared" si="36"/>
        <v>#REF!</v>
      </c>
      <c r="N73" s="75" t="e">
        <f>#REF!</f>
        <v>#REF!</v>
      </c>
      <c r="O73" s="53" t="e">
        <f t="shared" si="37"/>
        <v>#REF!</v>
      </c>
      <c r="P73" s="16"/>
      <c r="Q73" s="16"/>
      <c r="R73" s="10">
        <f t="shared" si="38"/>
        <v>0</v>
      </c>
      <c r="S73" s="16"/>
      <c r="T73" s="10">
        <f t="shared" si="39"/>
        <v>0</v>
      </c>
      <c r="U73" s="16"/>
      <c r="V73" s="16"/>
      <c r="W73" s="10">
        <f t="shared" si="40"/>
        <v>0</v>
      </c>
      <c r="X73" s="16"/>
      <c r="Y73" s="10">
        <f t="shared" si="41"/>
        <v>0</v>
      </c>
      <c r="Z73" s="16"/>
      <c r="AA73" s="16"/>
      <c r="AB73" s="10">
        <f t="shared" si="42"/>
        <v>0</v>
      </c>
      <c r="AC73" s="16"/>
      <c r="AD73" s="10">
        <f t="shared" si="43"/>
        <v>0</v>
      </c>
      <c r="AE73" s="16"/>
      <c r="AF73" s="16"/>
      <c r="AG73" s="10">
        <f t="shared" si="44"/>
        <v>0</v>
      </c>
      <c r="AH73" s="16"/>
      <c r="AI73" s="10">
        <f t="shared" si="45"/>
        <v>0</v>
      </c>
      <c r="AJ73" s="16"/>
      <c r="AK73" s="16"/>
      <c r="AL73" s="10">
        <f t="shared" si="46"/>
        <v>0</v>
      </c>
      <c r="AM73" s="17"/>
      <c r="AN73" s="10">
        <f t="shared" si="47"/>
        <v>0</v>
      </c>
      <c r="AO73" s="611"/>
    </row>
    <row r="74" spans="1:41" ht="99" x14ac:dyDescent="0.5">
      <c r="A74" s="610"/>
      <c r="B74" s="609"/>
      <c r="C74" s="58" t="s">
        <v>36</v>
      </c>
      <c r="D74" s="76" t="e">
        <f>#REF!+#REF!</f>
        <v>#REF!</v>
      </c>
      <c r="E74" s="76" t="e">
        <f>#REF!+#REF!</f>
        <v>#REF!</v>
      </c>
      <c r="F74" s="77">
        <v>1217.0999999999999</v>
      </c>
      <c r="G74" s="77">
        <v>657.9</v>
      </c>
      <c r="H74" s="72">
        <f t="shared" si="29"/>
        <v>54.1</v>
      </c>
      <c r="I74" s="77">
        <v>657.9</v>
      </c>
      <c r="J74" s="72">
        <f t="shared" si="35"/>
        <v>100</v>
      </c>
      <c r="K74" s="76" t="e">
        <f>#REF!+#REF!</f>
        <v>#REF!</v>
      </c>
      <c r="L74" s="76" t="e">
        <f>#REF!+#REF!</f>
        <v>#REF!</v>
      </c>
      <c r="M74" s="78" t="e">
        <f t="shared" si="36"/>
        <v>#REF!</v>
      </c>
      <c r="N74" s="76" t="e">
        <f>#REF!+#REF!</f>
        <v>#REF!</v>
      </c>
      <c r="O74" s="76" t="e">
        <f t="shared" si="37"/>
        <v>#REF!</v>
      </c>
      <c r="P74" s="16"/>
      <c r="Q74" s="16"/>
      <c r="R74" s="10">
        <f t="shared" si="38"/>
        <v>0</v>
      </c>
      <c r="S74" s="16"/>
      <c r="T74" s="10">
        <f t="shared" si="39"/>
        <v>0</v>
      </c>
      <c r="U74" s="16"/>
      <c r="V74" s="16"/>
      <c r="W74" s="10">
        <f t="shared" si="40"/>
        <v>0</v>
      </c>
      <c r="X74" s="16"/>
      <c r="Y74" s="10">
        <f t="shared" si="41"/>
        <v>0</v>
      </c>
      <c r="Z74" s="16"/>
      <c r="AA74" s="16"/>
      <c r="AB74" s="10">
        <f t="shared" si="42"/>
        <v>0</v>
      </c>
      <c r="AC74" s="16"/>
      <c r="AD74" s="10">
        <f t="shared" si="43"/>
        <v>0</v>
      </c>
      <c r="AE74" s="16"/>
      <c r="AF74" s="16"/>
      <c r="AG74" s="10">
        <f t="shared" si="44"/>
        <v>0</v>
      </c>
      <c r="AH74" s="16"/>
      <c r="AI74" s="10">
        <f t="shared" si="45"/>
        <v>0</v>
      </c>
      <c r="AJ74" s="16"/>
      <c r="AK74" s="16"/>
      <c r="AL74" s="10">
        <f t="shared" si="46"/>
        <v>0</v>
      </c>
      <c r="AM74" s="17"/>
      <c r="AN74" s="10">
        <f t="shared" si="47"/>
        <v>0</v>
      </c>
      <c r="AO74" s="611"/>
    </row>
    <row r="75" spans="1:41" ht="66" x14ac:dyDescent="0.5">
      <c r="A75" s="610"/>
      <c r="B75" s="609"/>
      <c r="C75" s="59" t="s">
        <v>20</v>
      </c>
      <c r="D75" s="76" t="e">
        <f>#REF!</f>
        <v>#REF!</v>
      </c>
      <c r="E75" s="76" t="e">
        <f>#REF!</f>
        <v>#REF!</v>
      </c>
      <c r="F75" s="77"/>
      <c r="G75" s="77"/>
      <c r="H75" s="72">
        <f t="shared" si="29"/>
        <v>0</v>
      </c>
      <c r="I75" s="77"/>
      <c r="J75" s="72">
        <f t="shared" si="35"/>
        <v>0</v>
      </c>
      <c r="K75" s="76" t="e">
        <f>#REF!</f>
        <v>#REF!</v>
      </c>
      <c r="L75" s="76"/>
      <c r="M75" s="78" t="e">
        <f t="shared" si="36"/>
        <v>#REF!</v>
      </c>
      <c r="N75" s="76"/>
      <c r="O75" s="76">
        <f t="shared" si="37"/>
        <v>0</v>
      </c>
      <c r="P75" s="16"/>
      <c r="Q75" s="16"/>
      <c r="R75" s="10">
        <f t="shared" si="38"/>
        <v>0</v>
      </c>
      <c r="S75" s="16"/>
      <c r="T75" s="10">
        <f t="shared" si="39"/>
        <v>0</v>
      </c>
      <c r="U75" s="16"/>
      <c r="V75" s="16"/>
      <c r="W75" s="10">
        <f t="shared" si="40"/>
        <v>0</v>
      </c>
      <c r="X75" s="16"/>
      <c r="Y75" s="10">
        <f t="shared" si="41"/>
        <v>0</v>
      </c>
      <c r="Z75" s="16"/>
      <c r="AA75" s="16"/>
      <c r="AB75" s="10">
        <f t="shared" si="42"/>
        <v>0</v>
      </c>
      <c r="AC75" s="16"/>
      <c r="AD75" s="10">
        <f t="shared" si="43"/>
        <v>0</v>
      </c>
      <c r="AE75" s="16"/>
      <c r="AF75" s="16"/>
      <c r="AG75" s="10">
        <f t="shared" si="44"/>
        <v>0</v>
      </c>
      <c r="AH75" s="16"/>
      <c r="AI75" s="10">
        <f t="shared" si="45"/>
        <v>0</v>
      </c>
      <c r="AJ75" s="16"/>
      <c r="AK75" s="16"/>
      <c r="AL75" s="10">
        <f t="shared" si="46"/>
        <v>0</v>
      </c>
      <c r="AM75" s="17"/>
      <c r="AN75" s="10">
        <f t="shared" si="47"/>
        <v>0</v>
      </c>
      <c r="AO75" s="611"/>
    </row>
    <row r="76" spans="1:41" ht="41.25" customHeight="1" x14ac:dyDescent="0.5">
      <c r="A76" s="610"/>
      <c r="B76" s="609"/>
      <c r="C76" s="60" t="s">
        <v>21</v>
      </c>
      <c r="D76" s="76" t="e">
        <f>SUM(D72:D75)</f>
        <v>#REF!</v>
      </c>
      <c r="E76" s="76" t="e">
        <f>SUM(E72:E75)</f>
        <v>#REF!</v>
      </c>
      <c r="F76" s="71">
        <f>SUM(F72:F75)</f>
        <v>1217.0999999999999</v>
      </c>
      <c r="G76" s="71">
        <f>SUM(G72:G75)</f>
        <v>657.9</v>
      </c>
      <c r="H76" s="72">
        <f t="shared" si="29"/>
        <v>54.1</v>
      </c>
      <c r="I76" s="71">
        <f>SUM(I72:I75)</f>
        <v>657.9</v>
      </c>
      <c r="J76" s="72">
        <f>IF(G76=0,0,I76/G76*100)</f>
        <v>100</v>
      </c>
      <c r="K76" s="76" t="e">
        <f>SUM(K72:K75)</f>
        <v>#REF!</v>
      </c>
      <c r="L76" s="76" t="e">
        <f>SUM(L72:L75)</f>
        <v>#REF!</v>
      </c>
      <c r="M76" s="78" t="e">
        <f>IF(K76=0,0,L76/K76*100)</f>
        <v>#REF!</v>
      </c>
      <c r="N76" s="76" t="e">
        <f>SUM(N72:N75)</f>
        <v>#REF!</v>
      </c>
      <c r="O76" s="76" t="e">
        <f>IF(L76=0,0,N76/L76*100)</f>
        <v>#REF!</v>
      </c>
      <c r="P76" s="16"/>
      <c r="Q76" s="16"/>
      <c r="R76" s="10">
        <f>IF(P76=0,0,Q76/P76*100)</f>
        <v>0</v>
      </c>
      <c r="S76" s="16"/>
      <c r="T76" s="10">
        <f>IF(Q76=0,0,S76/Q76*100)</f>
        <v>0</v>
      </c>
      <c r="U76" s="16"/>
      <c r="V76" s="16"/>
      <c r="W76" s="10">
        <f>IF(U76=0,0,V76/U76*100)</f>
        <v>0</v>
      </c>
      <c r="X76" s="16"/>
      <c r="Y76" s="10">
        <f>IF(V76=0,0,X76/V76*100)</f>
        <v>0</v>
      </c>
      <c r="Z76" s="16"/>
      <c r="AA76" s="16"/>
      <c r="AB76" s="10">
        <f>IF(Z76=0,0,AA76/Z76*100)</f>
        <v>0</v>
      </c>
      <c r="AC76" s="16"/>
      <c r="AD76" s="10">
        <f>IF(AA76=0,0,AC76/AA76*100)</f>
        <v>0</v>
      </c>
      <c r="AE76" s="16"/>
      <c r="AF76" s="16"/>
      <c r="AG76" s="10">
        <f>IF(AE76=0,0,AF76/AE76*100)</f>
        <v>0</v>
      </c>
      <c r="AH76" s="16"/>
      <c r="AI76" s="10">
        <f>IF(AF76=0,0,AH76/AF76*100)</f>
        <v>0</v>
      </c>
      <c r="AJ76" s="16"/>
      <c r="AK76" s="16"/>
      <c r="AL76" s="10">
        <f>IF(AJ76=0,0,AK76/AJ76*100)</f>
        <v>0</v>
      </c>
      <c r="AM76" s="17"/>
      <c r="AN76" s="10">
        <f t="shared" si="47"/>
        <v>0</v>
      </c>
      <c r="AO76" s="611"/>
    </row>
    <row r="77" spans="1:41" ht="62.25" customHeight="1" x14ac:dyDescent="0.5">
      <c r="A77" s="610"/>
      <c r="B77" s="609"/>
      <c r="C77" s="61" t="s">
        <v>22</v>
      </c>
      <c r="D77" s="73"/>
      <c r="E77" s="73"/>
      <c r="F77" s="77"/>
      <c r="G77" s="77"/>
      <c r="H77" s="72">
        <f t="shared" si="29"/>
        <v>0</v>
      </c>
      <c r="I77" s="77"/>
      <c r="J77" s="72">
        <f t="shared" si="35"/>
        <v>0</v>
      </c>
      <c r="K77" s="75"/>
      <c r="L77" s="75"/>
      <c r="M77" s="53">
        <f t="shared" si="36"/>
        <v>0</v>
      </c>
      <c r="N77" s="75"/>
      <c r="O77" s="53">
        <f t="shared" si="37"/>
        <v>0</v>
      </c>
      <c r="P77" s="16"/>
      <c r="Q77" s="16"/>
      <c r="R77" s="10">
        <f t="shared" si="38"/>
        <v>0</v>
      </c>
      <c r="S77" s="16"/>
      <c r="T77" s="10">
        <f t="shared" si="39"/>
        <v>0</v>
      </c>
      <c r="U77" s="16"/>
      <c r="V77" s="16"/>
      <c r="W77" s="10">
        <f t="shared" si="40"/>
        <v>0</v>
      </c>
      <c r="X77" s="16"/>
      <c r="Y77" s="10">
        <f t="shared" si="41"/>
        <v>0</v>
      </c>
      <c r="Z77" s="16"/>
      <c r="AA77" s="16"/>
      <c r="AB77" s="10">
        <f t="shared" si="42"/>
        <v>0</v>
      </c>
      <c r="AC77" s="16"/>
      <c r="AD77" s="10">
        <f t="shared" si="43"/>
        <v>0</v>
      </c>
      <c r="AE77" s="16"/>
      <c r="AF77" s="16"/>
      <c r="AG77" s="10">
        <f t="shared" si="44"/>
        <v>0</v>
      </c>
      <c r="AH77" s="16"/>
      <c r="AI77" s="10">
        <f t="shared" si="45"/>
        <v>0</v>
      </c>
      <c r="AJ77" s="16"/>
      <c r="AK77" s="16"/>
      <c r="AL77" s="10">
        <f t="shared" si="46"/>
        <v>0</v>
      </c>
      <c r="AM77" s="17"/>
      <c r="AN77" s="10">
        <f t="shared" si="47"/>
        <v>0</v>
      </c>
      <c r="AO77" s="612"/>
    </row>
    <row r="78" spans="1:41" ht="96" customHeight="1" x14ac:dyDescent="0.5">
      <c r="A78" s="610">
        <v>12</v>
      </c>
      <c r="B78" s="609" t="s">
        <v>46</v>
      </c>
      <c r="C78" s="58" t="s">
        <v>65</v>
      </c>
      <c r="D78" s="75" t="e">
        <f>#REF!</f>
        <v>#REF!</v>
      </c>
      <c r="E78" s="75" t="e">
        <f>#REF!</f>
        <v>#REF!</v>
      </c>
      <c r="F78" s="77"/>
      <c r="G78" s="77"/>
      <c r="H78" s="72">
        <f t="shared" si="29"/>
        <v>0</v>
      </c>
      <c r="I78" s="77"/>
      <c r="J78" s="72">
        <f t="shared" si="35"/>
        <v>0</v>
      </c>
      <c r="K78" s="75" t="e">
        <f>#REF!</f>
        <v>#REF!</v>
      </c>
      <c r="L78" s="75" t="e">
        <f>#REF!</f>
        <v>#REF!</v>
      </c>
      <c r="M78" s="53" t="e">
        <f t="shared" si="36"/>
        <v>#REF!</v>
      </c>
      <c r="N78" s="75" t="e">
        <f>#REF!</f>
        <v>#REF!</v>
      </c>
      <c r="O78" s="53" t="e">
        <f t="shared" si="37"/>
        <v>#REF!</v>
      </c>
      <c r="P78" s="16"/>
      <c r="Q78" s="16"/>
      <c r="R78" s="10">
        <f t="shared" si="38"/>
        <v>0</v>
      </c>
      <c r="S78" s="16"/>
      <c r="T78" s="10">
        <f t="shared" si="39"/>
        <v>0</v>
      </c>
      <c r="U78" s="16"/>
      <c r="V78" s="16"/>
      <c r="W78" s="10">
        <f t="shared" si="40"/>
        <v>0</v>
      </c>
      <c r="X78" s="16"/>
      <c r="Y78" s="10">
        <f t="shared" si="41"/>
        <v>0</v>
      </c>
      <c r="Z78" s="16"/>
      <c r="AA78" s="16"/>
      <c r="AB78" s="10">
        <f t="shared" si="42"/>
        <v>0</v>
      </c>
      <c r="AC78" s="16"/>
      <c r="AD78" s="10">
        <f t="shared" si="43"/>
        <v>0</v>
      </c>
      <c r="AE78" s="16"/>
      <c r="AF78" s="16"/>
      <c r="AG78" s="10">
        <f t="shared" si="44"/>
        <v>0</v>
      </c>
      <c r="AH78" s="16"/>
      <c r="AI78" s="10">
        <f t="shared" si="45"/>
        <v>0</v>
      </c>
      <c r="AJ78" s="16"/>
      <c r="AK78" s="16"/>
      <c r="AL78" s="10">
        <f t="shared" si="46"/>
        <v>0</v>
      </c>
      <c r="AM78" s="17"/>
      <c r="AN78" s="10">
        <f t="shared" si="47"/>
        <v>0</v>
      </c>
      <c r="AO78" s="606" t="s">
        <v>93</v>
      </c>
    </row>
    <row r="79" spans="1:41" ht="114" customHeight="1" x14ac:dyDescent="0.5">
      <c r="A79" s="610"/>
      <c r="B79" s="609"/>
      <c r="C79" s="58" t="s">
        <v>19</v>
      </c>
      <c r="D79" s="75" t="e">
        <f>#REF!</f>
        <v>#REF!</v>
      </c>
      <c r="E79" s="75" t="e">
        <f>#REF!</f>
        <v>#REF!</v>
      </c>
      <c r="F79" s="77">
        <f>16867.4+47147.7</f>
        <v>64015.1</v>
      </c>
      <c r="G79" s="77">
        <f>38924.7+15346</f>
        <v>54270.7</v>
      </c>
      <c r="H79" s="72">
        <f t="shared" ref="H79:H107" si="48">IF(F79=0,0,G79/F79*100)</f>
        <v>84.8</v>
      </c>
      <c r="I79" s="77">
        <f>21448.7+15345.9</f>
        <v>36794.6</v>
      </c>
      <c r="J79" s="72">
        <f t="shared" si="35"/>
        <v>67.8</v>
      </c>
      <c r="K79" s="76" t="e">
        <f>#REF!</f>
        <v>#REF!</v>
      </c>
      <c r="L79" s="76" t="e">
        <f>#REF!</f>
        <v>#REF!</v>
      </c>
      <c r="M79" s="53" t="e">
        <f t="shared" si="36"/>
        <v>#REF!</v>
      </c>
      <c r="N79" s="76" t="e">
        <f>#REF!</f>
        <v>#REF!</v>
      </c>
      <c r="O79" s="53" t="e">
        <f t="shared" si="37"/>
        <v>#REF!</v>
      </c>
      <c r="P79" s="16"/>
      <c r="Q79" s="16"/>
      <c r="R79" s="10">
        <f t="shared" si="38"/>
        <v>0</v>
      </c>
      <c r="S79" s="16"/>
      <c r="T79" s="10">
        <f t="shared" si="39"/>
        <v>0</v>
      </c>
      <c r="U79" s="16"/>
      <c r="V79" s="16"/>
      <c r="W79" s="10">
        <f t="shared" si="40"/>
        <v>0</v>
      </c>
      <c r="X79" s="16"/>
      <c r="Y79" s="10">
        <f t="shared" si="41"/>
        <v>0</v>
      </c>
      <c r="Z79" s="16"/>
      <c r="AA79" s="16"/>
      <c r="AB79" s="10">
        <f t="shared" si="42"/>
        <v>0</v>
      </c>
      <c r="AC79" s="16"/>
      <c r="AD79" s="10">
        <f t="shared" si="43"/>
        <v>0</v>
      </c>
      <c r="AE79" s="16"/>
      <c r="AF79" s="16"/>
      <c r="AG79" s="10">
        <f t="shared" si="44"/>
        <v>0</v>
      </c>
      <c r="AH79" s="16"/>
      <c r="AI79" s="10">
        <f t="shared" si="45"/>
        <v>0</v>
      </c>
      <c r="AJ79" s="16"/>
      <c r="AK79" s="16"/>
      <c r="AL79" s="10">
        <f t="shared" si="46"/>
        <v>0</v>
      </c>
      <c r="AM79" s="17"/>
      <c r="AN79" s="10">
        <f t="shared" si="47"/>
        <v>0</v>
      </c>
      <c r="AO79" s="601"/>
    </row>
    <row r="80" spans="1:41" ht="119.25" customHeight="1" x14ac:dyDescent="0.5">
      <c r="A80" s="610"/>
      <c r="B80" s="609"/>
      <c r="C80" s="58" t="s">
        <v>36</v>
      </c>
      <c r="D80" s="76" t="e">
        <f>#REF!+#REF!</f>
        <v>#REF!</v>
      </c>
      <c r="E80" s="76" t="e">
        <f>#REF!+#REF!</f>
        <v>#REF!</v>
      </c>
      <c r="F80" s="77">
        <v>25164.5</v>
      </c>
      <c r="G80" s="77">
        <v>8620.9</v>
      </c>
      <c r="H80" s="72">
        <f t="shared" si="48"/>
        <v>34.299999999999997</v>
      </c>
      <c r="I80" s="77">
        <v>7761.7</v>
      </c>
      <c r="J80" s="72">
        <f t="shared" si="35"/>
        <v>90</v>
      </c>
      <c r="K80" s="76" t="e">
        <f>#REF!+#REF!</f>
        <v>#REF!</v>
      </c>
      <c r="L80" s="76" t="e">
        <f>#REF!+#REF!</f>
        <v>#REF!</v>
      </c>
      <c r="M80" s="53" t="e">
        <f t="shared" si="36"/>
        <v>#REF!</v>
      </c>
      <c r="N80" s="76" t="e">
        <f>#REF!+#REF!</f>
        <v>#REF!</v>
      </c>
      <c r="O80" s="53" t="e">
        <f t="shared" si="37"/>
        <v>#REF!</v>
      </c>
      <c r="P80" s="16"/>
      <c r="Q80" s="16"/>
      <c r="R80" s="10">
        <f t="shared" si="38"/>
        <v>0</v>
      </c>
      <c r="S80" s="16"/>
      <c r="T80" s="10">
        <f t="shared" si="39"/>
        <v>0</v>
      </c>
      <c r="U80" s="16"/>
      <c r="V80" s="16"/>
      <c r="W80" s="10">
        <f t="shared" si="40"/>
        <v>0</v>
      </c>
      <c r="X80" s="16"/>
      <c r="Y80" s="10">
        <f t="shared" si="41"/>
        <v>0</v>
      </c>
      <c r="Z80" s="16"/>
      <c r="AA80" s="16"/>
      <c r="AB80" s="10">
        <f t="shared" si="42"/>
        <v>0</v>
      </c>
      <c r="AC80" s="16"/>
      <c r="AD80" s="10">
        <f t="shared" si="43"/>
        <v>0</v>
      </c>
      <c r="AE80" s="16"/>
      <c r="AF80" s="16"/>
      <c r="AG80" s="10">
        <f t="shared" si="44"/>
        <v>0</v>
      </c>
      <c r="AH80" s="16"/>
      <c r="AI80" s="10">
        <f t="shared" si="45"/>
        <v>0</v>
      </c>
      <c r="AJ80" s="16"/>
      <c r="AK80" s="16"/>
      <c r="AL80" s="10">
        <f t="shared" si="46"/>
        <v>0</v>
      </c>
      <c r="AM80" s="17"/>
      <c r="AN80" s="10">
        <f t="shared" si="47"/>
        <v>0</v>
      </c>
      <c r="AO80" s="601" t="s">
        <v>94</v>
      </c>
    </row>
    <row r="81" spans="1:41" ht="66.75" customHeight="1" x14ac:dyDescent="0.5">
      <c r="A81" s="610"/>
      <c r="B81" s="609"/>
      <c r="C81" s="59" t="s">
        <v>20</v>
      </c>
      <c r="D81" s="76" t="e">
        <f>#REF!</f>
        <v>#REF!</v>
      </c>
      <c r="E81" s="76" t="e">
        <f>#REF!</f>
        <v>#REF!</v>
      </c>
      <c r="F81" s="77"/>
      <c r="G81" s="77"/>
      <c r="H81" s="72">
        <f t="shared" si="48"/>
        <v>0</v>
      </c>
      <c r="I81" s="77"/>
      <c r="J81" s="72">
        <f t="shared" si="35"/>
        <v>0</v>
      </c>
      <c r="K81" s="76" t="e">
        <f>#REF!</f>
        <v>#REF!</v>
      </c>
      <c r="L81" s="76" t="e">
        <f>#REF!</f>
        <v>#REF!</v>
      </c>
      <c r="M81" s="53" t="e">
        <f t="shared" si="36"/>
        <v>#REF!</v>
      </c>
      <c r="N81" s="76" t="e">
        <f>#REF!</f>
        <v>#REF!</v>
      </c>
      <c r="O81" s="53" t="e">
        <f t="shared" si="37"/>
        <v>#REF!</v>
      </c>
      <c r="P81" s="16"/>
      <c r="Q81" s="16"/>
      <c r="R81" s="10">
        <f t="shared" si="38"/>
        <v>0</v>
      </c>
      <c r="S81" s="16"/>
      <c r="T81" s="10">
        <f t="shared" si="39"/>
        <v>0</v>
      </c>
      <c r="U81" s="16"/>
      <c r="V81" s="16"/>
      <c r="W81" s="10">
        <f t="shared" si="40"/>
        <v>0</v>
      </c>
      <c r="X81" s="16"/>
      <c r="Y81" s="10">
        <f t="shared" si="41"/>
        <v>0</v>
      </c>
      <c r="Z81" s="16"/>
      <c r="AA81" s="16"/>
      <c r="AB81" s="10">
        <f t="shared" si="42"/>
        <v>0</v>
      </c>
      <c r="AC81" s="16"/>
      <c r="AD81" s="10">
        <f t="shared" si="43"/>
        <v>0</v>
      </c>
      <c r="AE81" s="16"/>
      <c r="AF81" s="16"/>
      <c r="AG81" s="10">
        <f t="shared" si="44"/>
        <v>0</v>
      </c>
      <c r="AH81" s="16"/>
      <c r="AI81" s="10">
        <f t="shared" si="45"/>
        <v>0</v>
      </c>
      <c r="AJ81" s="16"/>
      <c r="AK81" s="16"/>
      <c r="AL81" s="10">
        <f t="shared" si="46"/>
        <v>0</v>
      </c>
      <c r="AM81" s="17"/>
      <c r="AN81" s="10">
        <f t="shared" si="47"/>
        <v>0</v>
      </c>
      <c r="AO81" s="601"/>
    </row>
    <row r="82" spans="1:41" ht="54" customHeight="1" x14ac:dyDescent="0.5">
      <c r="A82" s="610"/>
      <c r="B82" s="609"/>
      <c r="C82" s="60" t="s">
        <v>21</v>
      </c>
      <c r="D82" s="76" t="e">
        <f>SUM(D78:D81)</f>
        <v>#REF!</v>
      </c>
      <c r="E82" s="76" t="e">
        <f>SUM(E78:E81)</f>
        <v>#REF!</v>
      </c>
      <c r="F82" s="71">
        <f>SUM(F78:F81)</f>
        <v>89179.6</v>
      </c>
      <c r="G82" s="71">
        <f>SUM(G78:G81)</f>
        <v>62891.6</v>
      </c>
      <c r="H82" s="72">
        <f t="shared" si="48"/>
        <v>70.5</v>
      </c>
      <c r="I82" s="71">
        <f>SUM(I78:I81)</f>
        <v>44556.3</v>
      </c>
      <c r="J82" s="72">
        <f>IF(G82=0,0,I82/G82*100)</f>
        <v>70.8</v>
      </c>
      <c r="K82" s="76" t="e">
        <f>SUM(K78:K81)</f>
        <v>#REF!</v>
      </c>
      <c r="L82" s="76" t="e">
        <f>SUM(L78:L81)</f>
        <v>#REF!</v>
      </c>
      <c r="M82" s="53" t="e">
        <f>IF(K82=0,0,L82/K82*100)</f>
        <v>#REF!</v>
      </c>
      <c r="N82" s="76" t="e">
        <f>SUM(N78:N81)</f>
        <v>#REF!</v>
      </c>
      <c r="O82" s="53" t="e">
        <f>IF(L82=0,0,N82/L82*100)</f>
        <v>#REF!</v>
      </c>
      <c r="P82" s="16"/>
      <c r="Q82" s="16"/>
      <c r="R82" s="10">
        <f>IF(P82=0,0,Q82/P82*100)</f>
        <v>0</v>
      </c>
      <c r="S82" s="16"/>
      <c r="T82" s="10">
        <f>IF(Q82=0,0,S82/Q82*100)</f>
        <v>0</v>
      </c>
      <c r="U82" s="16"/>
      <c r="V82" s="16"/>
      <c r="W82" s="10">
        <f>IF(U82=0,0,V82/U82*100)</f>
        <v>0</v>
      </c>
      <c r="X82" s="16"/>
      <c r="Y82" s="10">
        <f>IF(V82=0,0,X82/V82*100)</f>
        <v>0</v>
      </c>
      <c r="Z82" s="16"/>
      <c r="AA82" s="16"/>
      <c r="AB82" s="10">
        <f>IF(Z82=0,0,AA82/Z82*100)</f>
        <v>0</v>
      </c>
      <c r="AC82" s="16"/>
      <c r="AD82" s="10">
        <f>IF(AA82=0,0,AC82/AA82*100)</f>
        <v>0</v>
      </c>
      <c r="AE82" s="16"/>
      <c r="AF82" s="16"/>
      <c r="AG82" s="10">
        <f>IF(AE82=0,0,AF82/AE82*100)</f>
        <v>0</v>
      </c>
      <c r="AH82" s="16"/>
      <c r="AI82" s="10">
        <f>IF(AF82=0,0,AH82/AF82*100)</f>
        <v>0</v>
      </c>
      <c r="AJ82" s="16"/>
      <c r="AK82" s="16"/>
      <c r="AL82" s="10">
        <f>IF(AJ82=0,0,AK82/AJ82*100)</f>
        <v>0</v>
      </c>
      <c r="AM82" s="17"/>
      <c r="AN82" s="10">
        <f t="shared" si="47"/>
        <v>0</v>
      </c>
      <c r="AO82" s="601"/>
    </row>
    <row r="83" spans="1:41" ht="81" customHeight="1" x14ac:dyDescent="0.5">
      <c r="A83" s="610"/>
      <c r="B83" s="609"/>
      <c r="C83" s="61" t="s">
        <v>22</v>
      </c>
      <c r="D83" s="73"/>
      <c r="E83" s="73"/>
      <c r="F83" s="77"/>
      <c r="G83" s="77"/>
      <c r="H83" s="72">
        <f t="shared" si="48"/>
        <v>0</v>
      </c>
      <c r="I83" s="77"/>
      <c r="J83" s="72">
        <f t="shared" si="35"/>
        <v>0</v>
      </c>
      <c r="K83" s="75"/>
      <c r="L83" s="75"/>
      <c r="M83" s="53">
        <f t="shared" si="36"/>
        <v>0</v>
      </c>
      <c r="N83" s="75"/>
      <c r="O83" s="53">
        <f t="shared" si="37"/>
        <v>0</v>
      </c>
      <c r="P83" s="16"/>
      <c r="Q83" s="16"/>
      <c r="R83" s="10">
        <f t="shared" si="38"/>
        <v>0</v>
      </c>
      <c r="S83" s="16"/>
      <c r="T83" s="10">
        <f t="shared" si="39"/>
        <v>0</v>
      </c>
      <c r="U83" s="16"/>
      <c r="V83" s="16"/>
      <c r="W83" s="10">
        <f t="shared" si="40"/>
        <v>0</v>
      </c>
      <c r="X83" s="16"/>
      <c r="Y83" s="10">
        <f t="shared" si="41"/>
        <v>0</v>
      </c>
      <c r="Z83" s="16"/>
      <c r="AA83" s="16"/>
      <c r="AB83" s="10">
        <f t="shared" si="42"/>
        <v>0</v>
      </c>
      <c r="AC83" s="16"/>
      <c r="AD83" s="10">
        <f t="shared" si="43"/>
        <v>0</v>
      </c>
      <c r="AE83" s="16"/>
      <c r="AF83" s="16"/>
      <c r="AG83" s="10">
        <f t="shared" si="44"/>
        <v>0</v>
      </c>
      <c r="AH83" s="16"/>
      <c r="AI83" s="10">
        <f t="shared" si="45"/>
        <v>0</v>
      </c>
      <c r="AJ83" s="16"/>
      <c r="AK83" s="16"/>
      <c r="AL83" s="10">
        <f t="shared" si="46"/>
        <v>0</v>
      </c>
      <c r="AM83" s="17"/>
      <c r="AN83" s="10">
        <f t="shared" si="47"/>
        <v>0</v>
      </c>
      <c r="AO83" s="602"/>
    </row>
    <row r="84" spans="1:41" ht="242.25" customHeight="1" x14ac:dyDescent="0.5">
      <c r="A84" s="610">
        <v>13</v>
      </c>
      <c r="B84" s="609" t="s">
        <v>47</v>
      </c>
      <c r="C84" s="58" t="s">
        <v>65</v>
      </c>
      <c r="D84" s="52" t="e">
        <f>#REF!</f>
        <v>#REF!</v>
      </c>
      <c r="E84" s="52" t="e">
        <f>#REF!</f>
        <v>#REF!</v>
      </c>
      <c r="F84" s="52" t="e">
        <f>#REF!</f>
        <v>#REF!</v>
      </c>
      <c r="G84" s="52" t="e">
        <f>#REF!</f>
        <v>#REF!</v>
      </c>
      <c r="H84" s="52" t="e">
        <f>#REF!</f>
        <v>#REF!</v>
      </c>
      <c r="I84" s="52" t="e">
        <f>#REF!</f>
        <v>#REF!</v>
      </c>
      <c r="J84" s="52" t="e">
        <f>#REF!</f>
        <v>#REF!</v>
      </c>
      <c r="K84" s="52" t="e">
        <f>#REF!</f>
        <v>#REF!</v>
      </c>
      <c r="L84" s="52" t="e">
        <f>#REF!</f>
        <v>#REF!</v>
      </c>
      <c r="M84" s="53" t="e">
        <f t="shared" si="36"/>
        <v>#REF!</v>
      </c>
      <c r="N84" s="52" t="e">
        <f>#REF!</f>
        <v>#REF!</v>
      </c>
      <c r="O84" s="53" t="e">
        <f t="shared" si="37"/>
        <v>#REF!</v>
      </c>
      <c r="P84" s="16"/>
      <c r="Q84" s="16"/>
      <c r="R84" s="10">
        <f t="shared" si="38"/>
        <v>0</v>
      </c>
      <c r="S84" s="16"/>
      <c r="T84" s="10">
        <f t="shared" si="39"/>
        <v>0</v>
      </c>
      <c r="U84" s="16"/>
      <c r="V84" s="16"/>
      <c r="W84" s="10">
        <f t="shared" si="40"/>
        <v>0</v>
      </c>
      <c r="X84" s="16"/>
      <c r="Y84" s="10">
        <f t="shared" si="41"/>
        <v>0</v>
      </c>
      <c r="Z84" s="16"/>
      <c r="AA84" s="16"/>
      <c r="AB84" s="10">
        <f t="shared" si="42"/>
        <v>0</v>
      </c>
      <c r="AC84" s="16"/>
      <c r="AD84" s="10">
        <f t="shared" si="43"/>
        <v>0</v>
      </c>
      <c r="AE84" s="16"/>
      <c r="AF84" s="16"/>
      <c r="AG84" s="10">
        <f t="shared" si="44"/>
        <v>0</v>
      </c>
      <c r="AH84" s="16"/>
      <c r="AI84" s="10">
        <f t="shared" si="45"/>
        <v>0</v>
      </c>
      <c r="AJ84" s="16"/>
      <c r="AK84" s="16"/>
      <c r="AL84" s="10">
        <f t="shared" si="46"/>
        <v>0</v>
      </c>
      <c r="AM84" s="17"/>
      <c r="AN84" s="10">
        <f t="shared" si="47"/>
        <v>0</v>
      </c>
      <c r="AO84" s="613" t="s">
        <v>95</v>
      </c>
    </row>
    <row r="85" spans="1:41" ht="128.25" customHeight="1" x14ac:dyDescent="0.5">
      <c r="A85" s="610"/>
      <c r="B85" s="609"/>
      <c r="C85" s="58" t="s">
        <v>19</v>
      </c>
      <c r="D85" s="52" t="e">
        <f>#REF!</f>
        <v>#REF!</v>
      </c>
      <c r="E85" s="52" t="e">
        <f>#REF!</f>
        <v>#REF!</v>
      </c>
      <c r="F85" s="76">
        <f>4991.4+106500</f>
        <v>111491.4</v>
      </c>
      <c r="G85" s="76">
        <f>1577.2+38659.5</f>
        <v>40236.699999999997</v>
      </c>
      <c r="H85" s="56">
        <f t="shared" si="48"/>
        <v>36.1</v>
      </c>
      <c r="I85" s="76">
        <v>1577.2</v>
      </c>
      <c r="J85" s="56">
        <f t="shared" si="35"/>
        <v>3.9</v>
      </c>
      <c r="K85" s="52" t="e">
        <f>#REF!</f>
        <v>#REF!</v>
      </c>
      <c r="L85" s="52" t="e">
        <f>#REF!</f>
        <v>#REF!</v>
      </c>
      <c r="M85" s="53" t="e">
        <f t="shared" si="36"/>
        <v>#REF!</v>
      </c>
      <c r="N85" s="52" t="e">
        <f>#REF!</f>
        <v>#REF!</v>
      </c>
      <c r="O85" s="53" t="e">
        <f t="shared" si="37"/>
        <v>#REF!</v>
      </c>
      <c r="P85" s="16"/>
      <c r="Q85" s="16"/>
      <c r="R85" s="10">
        <f t="shared" si="38"/>
        <v>0</v>
      </c>
      <c r="S85" s="16"/>
      <c r="T85" s="10">
        <f t="shared" si="39"/>
        <v>0</v>
      </c>
      <c r="U85" s="16"/>
      <c r="V85" s="16"/>
      <c r="W85" s="10">
        <f t="shared" si="40"/>
        <v>0</v>
      </c>
      <c r="X85" s="16"/>
      <c r="Y85" s="10">
        <f t="shared" si="41"/>
        <v>0</v>
      </c>
      <c r="Z85" s="16"/>
      <c r="AA85" s="16"/>
      <c r="AB85" s="10">
        <f t="shared" si="42"/>
        <v>0</v>
      </c>
      <c r="AC85" s="16"/>
      <c r="AD85" s="10">
        <f t="shared" si="43"/>
        <v>0</v>
      </c>
      <c r="AE85" s="16"/>
      <c r="AF85" s="16"/>
      <c r="AG85" s="10">
        <f t="shared" si="44"/>
        <v>0</v>
      </c>
      <c r="AH85" s="16"/>
      <c r="AI85" s="10">
        <f t="shared" si="45"/>
        <v>0</v>
      </c>
      <c r="AJ85" s="16"/>
      <c r="AK85" s="16"/>
      <c r="AL85" s="10">
        <f t="shared" si="46"/>
        <v>0</v>
      </c>
      <c r="AM85" s="17"/>
      <c r="AN85" s="10">
        <f t="shared" si="47"/>
        <v>0</v>
      </c>
      <c r="AO85" s="599"/>
    </row>
    <row r="86" spans="1:41" ht="227.25" customHeight="1" x14ac:dyDescent="0.5">
      <c r="A86" s="610"/>
      <c r="B86" s="609"/>
      <c r="C86" s="58" t="s">
        <v>36</v>
      </c>
      <c r="D86" s="52" t="e">
        <f>#REF!+#REF!</f>
        <v>#REF!</v>
      </c>
      <c r="E86" s="52" t="e">
        <f>#REF!+#REF!</f>
        <v>#REF!</v>
      </c>
      <c r="F86" s="76">
        <f>12656+9400.3</f>
        <v>22056.3</v>
      </c>
      <c r="G86" s="76">
        <v>5528.9</v>
      </c>
      <c r="H86" s="56">
        <f t="shared" si="48"/>
        <v>25.1</v>
      </c>
      <c r="I86" s="76">
        <f>5158.5+1000</f>
        <v>6158.5</v>
      </c>
      <c r="J86" s="56">
        <f t="shared" si="35"/>
        <v>111.4</v>
      </c>
      <c r="K86" s="52" t="e">
        <f>#REF!+#REF!</f>
        <v>#REF!</v>
      </c>
      <c r="L86" s="52" t="e">
        <f>#REF!+#REF!</f>
        <v>#REF!</v>
      </c>
      <c r="M86" s="53" t="e">
        <f>IF(K86=0,0,L86/K86*100)</f>
        <v>#REF!</v>
      </c>
      <c r="N86" s="52" t="e">
        <f>#REF!+#REF!</f>
        <v>#REF!</v>
      </c>
      <c r="O86" s="53" t="e">
        <f t="shared" si="37"/>
        <v>#REF!</v>
      </c>
      <c r="P86" s="16"/>
      <c r="Q86" s="16"/>
      <c r="R86" s="10">
        <f t="shared" si="38"/>
        <v>0</v>
      </c>
      <c r="S86" s="16"/>
      <c r="T86" s="10">
        <f t="shared" si="39"/>
        <v>0</v>
      </c>
      <c r="U86" s="16"/>
      <c r="V86" s="16"/>
      <c r="W86" s="10">
        <f t="shared" si="40"/>
        <v>0</v>
      </c>
      <c r="X86" s="16"/>
      <c r="Y86" s="10">
        <f t="shared" si="41"/>
        <v>0</v>
      </c>
      <c r="Z86" s="16"/>
      <c r="AA86" s="16"/>
      <c r="AB86" s="10">
        <f t="shared" si="42"/>
        <v>0</v>
      </c>
      <c r="AC86" s="16"/>
      <c r="AD86" s="10">
        <f t="shared" si="43"/>
        <v>0</v>
      </c>
      <c r="AE86" s="16"/>
      <c r="AF86" s="16"/>
      <c r="AG86" s="10">
        <f t="shared" si="44"/>
        <v>0</v>
      </c>
      <c r="AH86" s="16"/>
      <c r="AI86" s="10">
        <f t="shared" si="45"/>
        <v>0</v>
      </c>
      <c r="AJ86" s="16"/>
      <c r="AK86" s="16"/>
      <c r="AL86" s="10">
        <f t="shared" si="46"/>
        <v>0</v>
      </c>
      <c r="AM86" s="17"/>
      <c r="AN86" s="10">
        <f t="shared" si="47"/>
        <v>0</v>
      </c>
      <c r="AO86" s="599" t="s">
        <v>96</v>
      </c>
    </row>
    <row r="87" spans="1:41" ht="117.75" customHeight="1" x14ac:dyDescent="0.5">
      <c r="A87" s="610"/>
      <c r="B87" s="609"/>
      <c r="C87" s="59" t="s">
        <v>20</v>
      </c>
      <c r="D87" s="54" t="e">
        <f>#REF!</f>
        <v>#REF!</v>
      </c>
      <c r="E87" s="54" t="e">
        <f>#REF!</f>
        <v>#REF!</v>
      </c>
      <c r="F87" s="76"/>
      <c r="G87" s="76"/>
      <c r="H87" s="56">
        <f t="shared" si="48"/>
        <v>0</v>
      </c>
      <c r="I87" s="76"/>
      <c r="J87" s="56">
        <f t="shared" si="35"/>
        <v>0</v>
      </c>
      <c r="K87" s="54" t="e">
        <f>#REF!</f>
        <v>#REF!</v>
      </c>
      <c r="L87" s="54" t="e">
        <f>#REF!</f>
        <v>#REF!</v>
      </c>
      <c r="M87" s="53" t="e">
        <f t="shared" si="36"/>
        <v>#REF!</v>
      </c>
      <c r="N87" s="54" t="e">
        <f>#REF!</f>
        <v>#REF!</v>
      </c>
      <c r="O87" s="53" t="e">
        <f t="shared" si="37"/>
        <v>#REF!</v>
      </c>
      <c r="P87" s="16"/>
      <c r="Q87" s="16"/>
      <c r="R87" s="10">
        <f t="shared" si="38"/>
        <v>0</v>
      </c>
      <c r="S87" s="16"/>
      <c r="T87" s="10">
        <f t="shared" si="39"/>
        <v>0</v>
      </c>
      <c r="U87" s="16"/>
      <c r="V87" s="16"/>
      <c r="W87" s="10">
        <f t="shared" si="40"/>
        <v>0</v>
      </c>
      <c r="X87" s="16"/>
      <c r="Y87" s="10">
        <f t="shared" si="41"/>
        <v>0</v>
      </c>
      <c r="Z87" s="16"/>
      <c r="AA87" s="16"/>
      <c r="AB87" s="10">
        <f t="shared" si="42"/>
        <v>0</v>
      </c>
      <c r="AC87" s="16"/>
      <c r="AD87" s="10">
        <f t="shared" si="43"/>
        <v>0</v>
      </c>
      <c r="AE87" s="16"/>
      <c r="AF87" s="16"/>
      <c r="AG87" s="10">
        <f t="shared" si="44"/>
        <v>0</v>
      </c>
      <c r="AH87" s="16"/>
      <c r="AI87" s="10">
        <f t="shared" si="45"/>
        <v>0</v>
      </c>
      <c r="AJ87" s="16"/>
      <c r="AK87" s="16"/>
      <c r="AL87" s="10">
        <f t="shared" si="46"/>
        <v>0</v>
      </c>
      <c r="AM87" s="17"/>
      <c r="AN87" s="10">
        <f t="shared" si="47"/>
        <v>0</v>
      </c>
      <c r="AO87" s="599"/>
    </row>
    <row r="88" spans="1:41" ht="396" customHeight="1" x14ac:dyDescent="0.5">
      <c r="A88" s="610"/>
      <c r="B88" s="609"/>
      <c r="C88" s="60" t="s">
        <v>21</v>
      </c>
      <c r="D88" s="52" t="e">
        <f>SUM(D84:D87)</f>
        <v>#REF!</v>
      </c>
      <c r="E88" s="52" t="e">
        <f>SUM(E84:E87)</f>
        <v>#REF!</v>
      </c>
      <c r="F88" s="55" t="e">
        <f>SUM(F84:F87)</f>
        <v>#REF!</v>
      </c>
      <c r="G88" s="55" t="e">
        <f>SUM(G84:G87)</f>
        <v>#REF!</v>
      </c>
      <c r="H88" s="56" t="e">
        <f t="shared" si="48"/>
        <v>#REF!</v>
      </c>
      <c r="I88" s="55" t="e">
        <f>SUM(I84:I87)</f>
        <v>#REF!</v>
      </c>
      <c r="J88" s="56" t="e">
        <f>IF(G88=0,0,I88/G88*100)</f>
        <v>#REF!</v>
      </c>
      <c r="K88" s="52" t="e">
        <f>SUM(K84:K87)</f>
        <v>#REF!</v>
      </c>
      <c r="L88" s="52" t="e">
        <f>SUM(L84:L87)</f>
        <v>#REF!</v>
      </c>
      <c r="M88" s="53" t="e">
        <f>IF(K88=0,0,L88/K88*100)</f>
        <v>#REF!</v>
      </c>
      <c r="N88" s="52" t="e">
        <f>SUM(N84:N87)</f>
        <v>#REF!</v>
      </c>
      <c r="O88" s="53" t="e">
        <f>IF(L88=0,0,N88/L88*100)</f>
        <v>#REF!</v>
      </c>
      <c r="P88" s="16"/>
      <c r="Q88" s="16"/>
      <c r="R88" s="10">
        <f>IF(P88=0,0,Q88/P88*100)</f>
        <v>0</v>
      </c>
      <c r="S88" s="16"/>
      <c r="T88" s="10">
        <f>IF(Q88=0,0,S88/Q88*100)</f>
        <v>0</v>
      </c>
      <c r="U88" s="16"/>
      <c r="V88" s="16"/>
      <c r="W88" s="10">
        <f>IF(U88=0,0,V88/U88*100)</f>
        <v>0</v>
      </c>
      <c r="X88" s="16"/>
      <c r="Y88" s="10">
        <f>IF(V88=0,0,X88/V88*100)</f>
        <v>0</v>
      </c>
      <c r="Z88" s="16"/>
      <c r="AA88" s="16"/>
      <c r="AB88" s="10">
        <f>IF(Z88=0,0,AA88/Z88*100)</f>
        <v>0</v>
      </c>
      <c r="AC88" s="16"/>
      <c r="AD88" s="10">
        <f>IF(AA88=0,0,AC88/AA88*100)</f>
        <v>0</v>
      </c>
      <c r="AE88" s="16"/>
      <c r="AF88" s="16"/>
      <c r="AG88" s="10">
        <f>IF(AE88=0,0,AF88/AE88*100)</f>
        <v>0</v>
      </c>
      <c r="AH88" s="16"/>
      <c r="AI88" s="10">
        <f>IF(AF88=0,0,AH88/AF88*100)</f>
        <v>0</v>
      </c>
      <c r="AJ88" s="16"/>
      <c r="AK88" s="16"/>
      <c r="AL88" s="10">
        <f>IF(AJ88=0,0,AK88/AJ88*100)</f>
        <v>0</v>
      </c>
      <c r="AM88" s="17"/>
      <c r="AN88" s="10">
        <f t="shared" si="47"/>
        <v>0</v>
      </c>
      <c r="AO88" s="599" t="s">
        <v>97</v>
      </c>
    </row>
    <row r="89" spans="1:41" ht="156" customHeight="1" x14ac:dyDescent="0.5">
      <c r="A89" s="610"/>
      <c r="B89" s="609"/>
      <c r="C89" s="61" t="s">
        <v>22</v>
      </c>
      <c r="D89" s="52"/>
      <c r="E89" s="52"/>
      <c r="F89" s="76">
        <v>115900.3</v>
      </c>
      <c r="G89" s="76">
        <v>38659.5</v>
      </c>
      <c r="H89" s="56">
        <f t="shared" si="48"/>
        <v>33.4</v>
      </c>
      <c r="I89" s="76">
        <v>1000</v>
      </c>
      <c r="J89" s="56">
        <f t="shared" si="35"/>
        <v>2.6</v>
      </c>
      <c r="K89" s="75"/>
      <c r="L89" s="75"/>
      <c r="M89" s="53">
        <f t="shared" si="36"/>
        <v>0</v>
      </c>
      <c r="N89" s="75"/>
      <c r="O89" s="53">
        <f t="shared" si="37"/>
        <v>0</v>
      </c>
      <c r="P89" s="16"/>
      <c r="Q89" s="16"/>
      <c r="R89" s="10">
        <f t="shared" si="38"/>
        <v>0</v>
      </c>
      <c r="S89" s="16"/>
      <c r="T89" s="10">
        <f t="shared" si="39"/>
        <v>0</v>
      </c>
      <c r="U89" s="16"/>
      <c r="V89" s="16"/>
      <c r="W89" s="10">
        <f t="shared" si="40"/>
        <v>0</v>
      </c>
      <c r="X89" s="16"/>
      <c r="Y89" s="10">
        <f t="shared" si="41"/>
        <v>0</v>
      </c>
      <c r="Z89" s="16"/>
      <c r="AA89" s="16"/>
      <c r="AB89" s="10">
        <f t="shared" si="42"/>
        <v>0</v>
      </c>
      <c r="AC89" s="16"/>
      <c r="AD89" s="10">
        <f t="shared" si="43"/>
        <v>0</v>
      </c>
      <c r="AE89" s="16"/>
      <c r="AF89" s="16"/>
      <c r="AG89" s="10">
        <f t="shared" si="44"/>
        <v>0</v>
      </c>
      <c r="AH89" s="16"/>
      <c r="AI89" s="10">
        <f t="shared" si="45"/>
        <v>0</v>
      </c>
      <c r="AJ89" s="16"/>
      <c r="AK89" s="16"/>
      <c r="AL89" s="10">
        <f t="shared" si="46"/>
        <v>0</v>
      </c>
      <c r="AM89" s="17"/>
      <c r="AN89" s="10">
        <f t="shared" si="47"/>
        <v>0</v>
      </c>
      <c r="AO89" s="600"/>
    </row>
    <row r="90" spans="1:41" ht="236.25" customHeight="1" x14ac:dyDescent="0.5">
      <c r="A90" s="610">
        <v>14</v>
      </c>
      <c r="B90" s="609" t="s">
        <v>48</v>
      </c>
      <c r="C90" s="58" t="s">
        <v>65</v>
      </c>
      <c r="D90" s="52" t="e">
        <f>#REF!</f>
        <v>#REF!</v>
      </c>
      <c r="E90" s="52" t="e">
        <f>#REF!</f>
        <v>#REF!</v>
      </c>
      <c r="F90" s="52" t="e">
        <f>#REF!</f>
        <v>#REF!</v>
      </c>
      <c r="G90" s="52" t="e">
        <f>#REF!</f>
        <v>#REF!</v>
      </c>
      <c r="H90" s="52" t="e">
        <f>#REF!</f>
        <v>#REF!</v>
      </c>
      <c r="I90" s="52" t="e">
        <f>#REF!</f>
        <v>#REF!</v>
      </c>
      <c r="J90" s="52" t="e">
        <f>#REF!</f>
        <v>#REF!</v>
      </c>
      <c r="K90" s="52" t="e">
        <f>#REF!</f>
        <v>#REF!</v>
      </c>
      <c r="L90" s="52" t="e">
        <f>#REF!</f>
        <v>#REF!</v>
      </c>
      <c r="M90" s="53" t="e">
        <f t="shared" si="36"/>
        <v>#REF!</v>
      </c>
      <c r="N90" s="52" t="e">
        <f>#REF!</f>
        <v>#REF!</v>
      </c>
      <c r="O90" s="53" t="e">
        <f t="shared" si="37"/>
        <v>#REF!</v>
      </c>
      <c r="P90" s="16"/>
      <c r="Q90" s="16"/>
      <c r="R90" s="10">
        <f t="shared" si="38"/>
        <v>0</v>
      </c>
      <c r="S90" s="16"/>
      <c r="T90" s="10">
        <f t="shared" si="39"/>
        <v>0</v>
      </c>
      <c r="U90" s="16"/>
      <c r="V90" s="16"/>
      <c r="W90" s="10">
        <f t="shared" si="40"/>
        <v>0</v>
      </c>
      <c r="X90" s="16"/>
      <c r="Y90" s="10">
        <f t="shared" si="41"/>
        <v>0</v>
      </c>
      <c r="Z90" s="16"/>
      <c r="AA90" s="16"/>
      <c r="AB90" s="10">
        <f t="shared" si="42"/>
        <v>0</v>
      </c>
      <c r="AC90" s="16"/>
      <c r="AD90" s="10">
        <f t="shared" si="43"/>
        <v>0</v>
      </c>
      <c r="AE90" s="16"/>
      <c r="AF90" s="16"/>
      <c r="AG90" s="10">
        <f t="shared" si="44"/>
        <v>0</v>
      </c>
      <c r="AH90" s="16"/>
      <c r="AI90" s="10">
        <f t="shared" si="45"/>
        <v>0</v>
      </c>
      <c r="AJ90" s="16"/>
      <c r="AK90" s="16"/>
      <c r="AL90" s="10">
        <f t="shared" si="46"/>
        <v>0</v>
      </c>
      <c r="AM90" s="17"/>
      <c r="AN90" s="10">
        <f t="shared" si="47"/>
        <v>0</v>
      </c>
      <c r="AO90" s="605" t="s">
        <v>114</v>
      </c>
    </row>
    <row r="91" spans="1:41" ht="168" customHeight="1" x14ac:dyDescent="0.5">
      <c r="A91" s="610"/>
      <c r="B91" s="609"/>
      <c r="C91" s="58" t="s">
        <v>19</v>
      </c>
      <c r="D91" s="52" t="e">
        <f>#REF!</f>
        <v>#REF!</v>
      </c>
      <c r="E91" s="52" t="e">
        <f>#REF!</f>
        <v>#REF!</v>
      </c>
      <c r="F91" s="76">
        <v>62324.6</v>
      </c>
      <c r="G91" s="76">
        <f>52056+11081.5</f>
        <v>63137.5</v>
      </c>
      <c r="H91" s="56">
        <f t="shared" si="48"/>
        <v>101.3</v>
      </c>
      <c r="I91" s="76">
        <f>9971+1787.1</f>
        <v>11758.1</v>
      </c>
      <c r="J91" s="56">
        <f t="shared" si="35"/>
        <v>18.600000000000001</v>
      </c>
      <c r="K91" s="52" t="e">
        <f>#REF!</f>
        <v>#REF!</v>
      </c>
      <c r="L91" s="52" t="e">
        <f>#REF!</f>
        <v>#REF!</v>
      </c>
      <c r="M91" s="53" t="e">
        <f t="shared" si="36"/>
        <v>#REF!</v>
      </c>
      <c r="N91" s="52" t="e">
        <f>#REF!</f>
        <v>#REF!</v>
      </c>
      <c r="O91" s="53" t="e">
        <f t="shared" si="37"/>
        <v>#REF!</v>
      </c>
      <c r="P91" s="16"/>
      <c r="Q91" s="16"/>
      <c r="R91" s="10">
        <f t="shared" si="38"/>
        <v>0</v>
      </c>
      <c r="S91" s="16"/>
      <c r="T91" s="10">
        <f t="shared" si="39"/>
        <v>0</v>
      </c>
      <c r="U91" s="16"/>
      <c r="V91" s="16"/>
      <c r="W91" s="10">
        <f t="shared" si="40"/>
        <v>0</v>
      </c>
      <c r="X91" s="16"/>
      <c r="Y91" s="10">
        <f t="shared" si="41"/>
        <v>0</v>
      </c>
      <c r="Z91" s="16"/>
      <c r="AA91" s="16"/>
      <c r="AB91" s="10">
        <f t="shared" si="42"/>
        <v>0</v>
      </c>
      <c r="AC91" s="16"/>
      <c r="AD91" s="10">
        <f t="shared" si="43"/>
        <v>0</v>
      </c>
      <c r="AE91" s="16"/>
      <c r="AF91" s="16"/>
      <c r="AG91" s="10">
        <f t="shared" si="44"/>
        <v>0</v>
      </c>
      <c r="AH91" s="16"/>
      <c r="AI91" s="10">
        <f t="shared" si="45"/>
        <v>0</v>
      </c>
      <c r="AJ91" s="16"/>
      <c r="AK91" s="16"/>
      <c r="AL91" s="10">
        <f t="shared" si="46"/>
        <v>0</v>
      </c>
      <c r="AM91" s="17"/>
      <c r="AN91" s="10">
        <f t="shared" si="47"/>
        <v>0</v>
      </c>
      <c r="AO91" s="604"/>
    </row>
    <row r="92" spans="1:41" ht="385.5" customHeight="1" x14ac:dyDescent="0.5">
      <c r="A92" s="610"/>
      <c r="B92" s="609"/>
      <c r="C92" s="58" t="s">
        <v>36</v>
      </c>
      <c r="D92" s="52" t="e">
        <f>#REF!+#REF!</f>
        <v>#REF!</v>
      </c>
      <c r="E92" s="52" t="e">
        <f>#REF!+#REF!</f>
        <v>#REF!</v>
      </c>
      <c r="F92" s="76">
        <f>269717+15002.6+43385</f>
        <v>328104.59999999998</v>
      </c>
      <c r="G92" s="76">
        <f>269717+32616</f>
        <v>302333</v>
      </c>
      <c r="H92" s="56">
        <f t="shared" si="48"/>
        <v>92.1</v>
      </c>
      <c r="I92" s="76">
        <v>7246.8</v>
      </c>
      <c r="J92" s="56">
        <f t="shared" si="35"/>
        <v>2.4</v>
      </c>
      <c r="K92" s="52" t="e">
        <f>#REF!+#REF!</f>
        <v>#REF!</v>
      </c>
      <c r="L92" s="52" t="e">
        <f>#REF!+#REF!</f>
        <v>#REF!</v>
      </c>
      <c r="M92" s="53" t="e">
        <f t="shared" si="36"/>
        <v>#REF!</v>
      </c>
      <c r="N92" s="52" t="e">
        <f>#REF!+#REF!</f>
        <v>#REF!</v>
      </c>
      <c r="O92" s="53" t="e">
        <f t="shared" si="37"/>
        <v>#REF!</v>
      </c>
      <c r="P92" s="16"/>
      <c r="Q92" s="16"/>
      <c r="R92" s="10">
        <f t="shared" si="38"/>
        <v>0</v>
      </c>
      <c r="S92" s="16"/>
      <c r="T92" s="10">
        <f t="shared" si="39"/>
        <v>0</v>
      </c>
      <c r="U92" s="16"/>
      <c r="V92" s="16"/>
      <c r="W92" s="10">
        <f t="shared" si="40"/>
        <v>0</v>
      </c>
      <c r="X92" s="16"/>
      <c r="Y92" s="10">
        <f t="shared" si="41"/>
        <v>0</v>
      </c>
      <c r="Z92" s="16"/>
      <c r="AA92" s="16"/>
      <c r="AB92" s="10">
        <f t="shared" si="42"/>
        <v>0</v>
      </c>
      <c r="AC92" s="16"/>
      <c r="AD92" s="10">
        <f t="shared" si="43"/>
        <v>0</v>
      </c>
      <c r="AE92" s="16"/>
      <c r="AF92" s="16"/>
      <c r="AG92" s="10">
        <f t="shared" si="44"/>
        <v>0</v>
      </c>
      <c r="AH92" s="16"/>
      <c r="AI92" s="10">
        <f t="shared" si="45"/>
        <v>0</v>
      </c>
      <c r="AJ92" s="16"/>
      <c r="AK92" s="16"/>
      <c r="AL92" s="10">
        <f t="shared" si="46"/>
        <v>0</v>
      </c>
      <c r="AM92" s="17"/>
      <c r="AN92" s="10">
        <f t="shared" si="47"/>
        <v>0</v>
      </c>
      <c r="AO92" s="604" t="s">
        <v>98</v>
      </c>
    </row>
    <row r="93" spans="1:41" ht="275.25" customHeight="1" x14ac:dyDescent="0.5">
      <c r="A93" s="610"/>
      <c r="B93" s="609"/>
      <c r="C93" s="59" t="s">
        <v>20</v>
      </c>
      <c r="D93" s="54" t="e">
        <f>#REF!</f>
        <v>#REF!</v>
      </c>
      <c r="E93" s="54" t="e">
        <f>#REF!</f>
        <v>#REF!</v>
      </c>
      <c r="F93" s="76"/>
      <c r="G93" s="76"/>
      <c r="H93" s="56">
        <f t="shared" si="48"/>
        <v>0</v>
      </c>
      <c r="I93" s="76"/>
      <c r="J93" s="56">
        <f t="shared" si="35"/>
        <v>0</v>
      </c>
      <c r="K93" s="54" t="e">
        <f>#REF!</f>
        <v>#REF!</v>
      </c>
      <c r="L93" s="54" t="e">
        <f>#REF!</f>
        <v>#REF!</v>
      </c>
      <c r="M93" s="53" t="e">
        <f t="shared" si="36"/>
        <v>#REF!</v>
      </c>
      <c r="N93" s="54" t="e">
        <f>#REF!</f>
        <v>#REF!</v>
      </c>
      <c r="O93" s="53" t="e">
        <f t="shared" si="37"/>
        <v>#REF!</v>
      </c>
      <c r="P93" s="16"/>
      <c r="Q93" s="16"/>
      <c r="R93" s="10">
        <f t="shared" si="38"/>
        <v>0</v>
      </c>
      <c r="S93" s="16"/>
      <c r="T93" s="10">
        <f t="shared" si="39"/>
        <v>0</v>
      </c>
      <c r="U93" s="16"/>
      <c r="V93" s="16"/>
      <c r="W93" s="10">
        <f t="shared" si="40"/>
        <v>0</v>
      </c>
      <c r="X93" s="16"/>
      <c r="Y93" s="10">
        <f t="shared" si="41"/>
        <v>0</v>
      </c>
      <c r="Z93" s="16"/>
      <c r="AA93" s="16"/>
      <c r="AB93" s="10">
        <f t="shared" si="42"/>
        <v>0</v>
      </c>
      <c r="AC93" s="16"/>
      <c r="AD93" s="10">
        <f t="shared" si="43"/>
        <v>0</v>
      </c>
      <c r="AE93" s="16"/>
      <c r="AF93" s="16"/>
      <c r="AG93" s="10">
        <f t="shared" si="44"/>
        <v>0</v>
      </c>
      <c r="AH93" s="16"/>
      <c r="AI93" s="10">
        <f t="shared" si="45"/>
        <v>0</v>
      </c>
      <c r="AJ93" s="16"/>
      <c r="AK93" s="16"/>
      <c r="AL93" s="10">
        <f t="shared" si="46"/>
        <v>0</v>
      </c>
      <c r="AM93" s="17"/>
      <c r="AN93" s="10">
        <f t="shared" si="47"/>
        <v>0</v>
      </c>
      <c r="AO93" s="604"/>
    </row>
    <row r="94" spans="1:41" ht="276.75" customHeight="1" x14ac:dyDescent="0.5">
      <c r="A94" s="610"/>
      <c r="B94" s="609"/>
      <c r="C94" s="60" t="s">
        <v>21</v>
      </c>
      <c r="D94" s="52" t="e">
        <f>SUM(D90:D93)</f>
        <v>#REF!</v>
      </c>
      <c r="E94" s="52" t="e">
        <f>SUM(E90:E93)</f>
        <v>#REF!</v>
      </c>
      <c r="F94" s="55" t="e">
        <f>SUM(F90:F93)</f>
        <v>#REF!</v>
      </c>
      <c r="G94" s="55" t="e">
        <f>SUM(G90:G93)</f>
        <v>#REF!</v>
      </c>
      <c r="H94" s="56" t="e">
        <f t="shared" si="48"/>
        <v>#REF!</v>
      </c>
      <c r="I94" s="55" t="e">
        <f>SUM(I90:I93)</f>
        <v>#REF!</v>
      </c>
      <c r="J94" s="56" t="e">
        <f>IF(G94=0,0,I94/G94*100)</f>
        <v>#REF!</v>
      </c>
      <c r="K94" s="52" t="e">
        <f>SUM(K90:K93)</f>
        <v>#REF!</v>
      </c>
      <c r="L94" s="52" t="e">
        <f>SUM(L90:L93)</f>
        <v>#REF!</v>
      </c>
      <c r="M94" s="53" t="e">
        <f>IF(K94=0,0,L94/K94*100)</f>
        <v>#REF!</v>
      </c>
      <c r="N94" s="52" t="e">
        <f>SUM(N90:N93)</f>
        <v>#REF!</v>
      </c>
      <c r="O94" s="53" t="e">
        <f>IF(L94=0,0,N94/L94*100)</f>
        <v>#REF!</v>
      </c>
      <c r="P94" s="16"/>
      <c r="Q94" s="16"/>
      <c r="R94" s="10">
        <f>IF(P94=0,0,Q94/P94*100)</f>
        <v>0</v>
      </c>
      <c r="S94" s="16"/>
      <c r="T94" s="10">
        <f>IF(Q94=0,0,S94/Q94*100)</f>
        <v>0</v>
      </c>
      <c r="U94" s="16"/>
      <c r="V94" s="16"/>
      <c r="W94" s="10">
        <f>IF(U94=0,0,V94/U94*100)</f>
        <v>0</v>
      </c>
      <c r="X94" s="16"/>
      <c r="Y94" s="10">
        <f>IF(V94=0,0,X94/V94*100)</f>
        <v>0</v>
      </c>
      <c r="Z94" s="16"/>
      <c r="AA94" s="16"/>
      <c r="AB94" s="10">
        <f>IF(Z94=0,0,AA94/Z94*100)</f>
        <v>0</v>
      </c>
      <c r="AC94" s="16"/>
      <c r="AD94" s="10">
        <f>IF(AA94=0,0,AC94/AA94*100)</f>
        <v>0</v>
      </c>
      <c r="AE94" s="16"/>
      <c r="AF94" s="16"/>
      <c r="AG94" s="10">
        <f>IF(AE94=0,0,AF94/AE94*100)</f>
        <v>0</v>
      </c>
      <c r="AH94" s="16"/>
      <c r="AI94" s="10">
        <f>IF(AF94=0,0,AH94/AF94*100)</f>
        <v>0</v>
      </c>
      <c r="AJ94" s="16"/>
      <c r="AK94" s="16"/>
      <c r="AL94" s="10">
        <f>IF(AJ94=0,0,AK94/AJ94*100)</f>
        <v>0</v>
      </c>
      <c r="AM94" s="17"/>
      <c r="AN94" s="10">
        <f t="shared" si="47"/>
        <v>0</v>
      </c>
      <c r="AO94" s="604" t="s">
        <v>99</v>
      </c>
    </row>
    <row r="95" spans="1:41" ht="279.75" customHeight="1" x14ac:dyDescent="0.5">
      <c r="A95" s="610"/>
      <c r="B95" s="609"/>
      <c r="C95" s="61" t="s">
        <v>22</v>
      </c>
      <c r="D95" s="52"/>
      <c r="E95" s="52"/>
      <c r="F95" s="76">
        <v>15002.6</v>
      </c>
      <c r="G95" s="76"/>
      <c r="H95" s="56">
        <f t="shared" si="48"/>
        <v>0</v>
      </c>
      <c r="I95" s="76"/>
      <c r="J95" s="56">
        <f t="shared" si="35"/>
        <v>0</v>
      </c>
      <c r="K95" s="75"/>
      <c r="L95" s="75"/>
      <c r="M95" s="53">
        <f t="shared" si="36"/>
        <v>0</v>
      </c>
      <c r="N95" s="75"/>
      <c r="O95" s="53">
        <f t="shared" si="37"/>
        <v>0</v>
      </c>
      <c r="P95" s="16"/>
      <c r="Q95" s="16"/>
      <c r="R95" s="10">
        <f t="shared" si="38"/>
        <v>0</v>
      </c>
      <c r="S95" s="16"/>
      <c r="T95" s="10">
        <f t="shared" si="39"/>
        <v>0</v>
      </c>
      <c r="U95" s="16"/>
      <c r="V95" s="16"/>
      <c r="W95" s="10">
        <f t="shared" si="40"/>
        <v>0</v>
      </c>
      <c r="X95" s="16"/>
      <c r="Y95" s="10">
        <f t="shared" si="41"/>
        <v>0</v>
      </c>
      <c r="Z95" s="16"/>
      <c r="AA95" s="16"/>
      <c r="AB95" s="10">
        <f t="shared" si="42"/>
        <v>0</v>
      </c>
      <c r="AC95" s="16"/>
      <c r="AD95" s="10">
        <f t="shared" si="43"/>
        <v>0</v>
      </c>
      <c r="AE95" s="16"/>
      <c r="AF95" s="16"/>
      <c r="AG95" s="10">
        <f t="shared" si="44"/>
        <v>0</v>
      </c>
      <c r="AH95" s="16"/>
      <c r="AI95" s="10">
        <f t="shared" si="45"/>
        <v>0</v>
      </c>
      <c r="AJ95" s="16"/>
      <c r="AK95" s="16"/>
      <c r="AL95" s="10">
        <f t="shared" si="46"/>
        <v>0</v>
      </c>
      <c r="AM95" s="17"/>
      <c r="AN95" s="10">
        <f t="shared" si="47"/>
        <v>0</v>
      </c>
      <c r="AO95" s="608"/>
    </row>
    <row r="96" spans="1:41" ht="78" customHeight="1" x14ac:dyDescent="0.5">
      <c r="A96" s="610">
        <v>15</v>
      </c>
      <c r="B96" s="609" t="s">
        <v>49</v>
      </c>
      <c r="C96" s="58" t="s">
        <v>65</v>
      </c>
      <c r="D96" s="52" t="e">
        <f>#REF!</f>
        <v>#REF!</v>
      </c>
      <c r="E96" s="52" t="e">
        <f>#REF!</f>
        <v>#REF!</v>
      </c>
      <c r="F96" s="77"/>
      <c r="G96" s="77"/>
      <c r="H96" s="72">
        <f t="shared" si="48"/>
        <v>0</v>
      </c>
      <c r="I96" s="77"/>
      <c r="J96" s="72">
        <f t="shared" si="35"/>
        <v>0</v>
      </c>
      <c r="K96" s="75" t="e">
        <f>#REF!</f>
        <v>#REF!</v>
      </c>
      <c r="L96" s="75" t="e">
        <f>#REF!</f>
        <v>#REF!</v>
      </c>
      <c r="M96" s="53" t="e">
        <f t="shared" si="36"/>
        <v>#REF!</v>
      </c>
      <c r="N96" s="75" t="e">
        <f>#REF!</f>
        <v>#REF!</v>
      </c>
      <c r="O96" s="53" t="e">
        <f t="shared" si="37"/>
        <v>#REF!</v>
      </c>
      <c r="P96" s="16"/>
      <c r="Q96" s="16"/>
      <c r="R96" s="10">
        <f t="shared" si="38"/>
        <v>0</v>
      </c>
      <c r="S96" s="16"/>
      <c r="T96" s="10">
        <f t="shared" si="39"/>
        <v>0</v>
      </c>
      <c r="U96" s="16"/>
      <c r="V96" s="16"/>
      <c r="W96" s="10">
        <f t="shared" si="40"/>
        <v>0</v>
      </c>
      <c r="X96" s="16"/>
      <c r="Y96" s="10">
        <f t="shared" si="41"/>
        <v>0</v>
      </c>
      <c r="Z96" s="16"/>
      <c r="AA96" s="16"/>
      <c r="AB96" s="10">
        <f t="shared" si="42"/>
        <v>0</v>
      </c>
      <c r="AC96" s="16"/>
      <c r="AD96" s="10">
        <f t="shared" si="43"/>
        <v>0</v>
      </c>
      <c r="AE96" s="16"/>
      <c r="AF96" s="16"/>
      <c r="AG96" s="10">
        <f t="shared" si="44"/>
        <v>0</v>
      </c>
      <c r="AH96" s="16"/>
      <c r="AI96" s="10">
        <f t="shared" si="45"/>
        <v>0</v>
      </c>
      <c r="AJ96" s="16"/>
      <c r="AK96" s="16"/>
      <c r="AL96" s="10">
        <f t="shared" si="46"/>
        <v>0</v>
      </c>
      <c r="AM96" s="17"/>
      <c r="AN96" s="10">
        <f t="shared" si="47"/>
        <v>0</v>
      </c>
      <c r="AO96" s="606" t="s">
        <v>60</v>
      </c>
    </row>
    <row r="97" spans="1:41" ht="102" customHeight="1" x14ac:dyDescent="0.5">
      <c r="A97" s="610"/>
      <c r="B97" s="609"/>
      <c r="C97" s="58" t="s">
        <v>19</v>
      </c>
      <c r="D97" s="52" t="e">
        <f>#REF!</f>
        <v>#REF!</v>
      </c>
      <c r="E97" s="52" t="e">
        <f>#REF!</f>
        <v>#REF!</v>
      </c>
      <c r="F97" s="77">
        <v>393.5</v>
      </c>
      <c r="G97" s="77"/>
      <c r="H97" s="72">
        <f t="shared" si="48"/>
        <v>0</v>
      </c>
      <c r="I97" s="77"/>
      <c r="J97" s="72">
        <f t="shared" si="35"/>
        <v>0</v>
      </c>
      <c r="K97" s="75" t="e">
        <f>#REF!</f>
        <v>#REF!</v>
      </c>
      <c r="L97" s="75" t="e">
        <f>#REF!</f>
        <v>#REF!</v>
      </c>
      <c r="M97" s="53" t="e">
        <f t="shared" si="36"/>
        <v>#REF!</v>
      </c>
      <c r="N97" s="75" t="e">
        <f>#REF!</f>
        <v>#REF!</v>
      </c>
      <c r="O97" s="53" t="e">
        <f t="shared" si="37"/>
        <v>#REF!</v>
      </c>
      <c r="P97" s="16"/>
      <c r="Q97" s="16"/>
      <c r="R97" s="10">
        <f t="shared" si="38"/>
        <v>0</v>
      </c>
      <c r="S97" s="16"/>
      <c r="T97" s="10">
        <f t="shared" si="39"/>
        <v>0</v>
      </c>
      <c r="U97" s="16"/>
      <c r="V97" s="16"/>
      <c r="W97" s="10">
        <f t="shared" si="40"/>
        <v>0</v>
      </c>
      <c r="X97" s="16"/>
      <c r="Y97" s="10">
        <f t="shared" si="41"/>
        <v>0</v>
      </c>
      <c r="Z97" s="16"/>
      <c r="AA97" s="16"/>
      <c r="AB97" s="10">
        <f t="shared" si="42"/>
        <v>0</v>
      </c>
      <c r="AC97" s="16"/>
      <c r="AD97" s="10">
        <f t="shared" si="43"/>
        <v>0</v>
      </c>
      <c r="AE97" s="16"/>
      <c r="AF97" s="16"/>
      <c r="AG97" s="10">
        <f t="shared" si="44"/>
        <v>0</v>
      </c>
      <c r="AH97" s="16"/>
      <c r="AI97" s="10">
        <f t="shared" si="45"/>
        <v>0</v>
      </c>
      <c r="AJ97" s="16"/>
      <c r="AK97" s="16"/>
      <c r="AL97" s="10">
        <f t="shared" si="46"/>
        <v>0</v>
      </c>
      <c r="AM97" s="17"/>
      <c r="AN97" s="10">
        <f t="shared" si="47"/>
        <v>0</v>
      </c>
      <c r="AO97" s="601"/>
    </row>
    <row r="98" spans="1:41" ht="120" customHeight="1" x14ac:dyDescent="0.5">
      <c r="A98" s="610"/>
      <c r="B98" s="609"/>
      <c r="C98" s="58" t="s">
        <v>36</v>
      </c>
      <c r="D98" s="52" t="e">
        <f>#REF!+#REF!</f>
        <v>#REF!</v>
      </c>
      <c r="E98" s="52" t="e">
        <f>#REF!+#REF!</f>
        <v>#REF!</v>
      </c>
      <c r="F98" s="77"/>
      <c r="G98" s="77"/>
      <c r="H98" s="72">
        <f t="shared" si="48"/>
        <v>0</v>
      </c>
      <c r="I98" s="77"/>
      <c r="J98" s="72">
        <f t="shared" si="35"/>
        <v>0</v>
      </c>
      <c r="K98" s="75" t="e">
        <f>#REF!+#REF!</f>
        <v>#REF!</v>
      </c>
      <c r="L98" s="75" t="e">
        <f>#REF!+#REF!</f>
        <v>#REF!</v>
      </c>
      <c r="M98" s="53" t="e">
        <f t="shared" si="36"/>
        <v>#REF!</v>
      </c>
      <c r="N98" s="75" t="e">
        <f>#REF!+#REF!</f>
        <v>#REF!</v>
      </c>
      <c r="O98" s="53" t="e">
        <f t="shared" si="37"/>
        <v>#REF!</v>
      </c>
      <c r="P98" s="16"/>
      <c r="Q98" s="16"/>
      <c r="R98" s="10">
        <f t="shared" si="38"/>
        <v>0</v>
      </c>
      <c r="S98" s="16"/>
      <c r="T98" s="10">
        <f t="shared" si="39"/>
        <v>0</v>
      </c>
      <c r="U98" s="16"/>
      <c r="V98" s="16"/>
      <c r="W98" s="10">
        <f t="shared" si="40"/>
        <v>0</v>
      </c>
      <c r="X98" s="16"/>
      <c r="Y98" s="10">
        <f t="shared" si="41"/>
        <v>0</v>
      </c>
      <c r="Z98" s="16"/>
      <c r="AA98" s="16"/>
      <c r="AB98" s="10">
        <f t="shared" si="42"/>
        <v>0</v>
      </c>
      <c r="AC98" s="16"/>
      <c r="AD98" s="10">
        <f t="shared" si="43"/>
        <v>0</v>
      </c>
      <c r="AE98" s="16"/>
      <c r="AF98" s="16"/>
      <c r="AG98" s="10">
        <f t="shared" si="44"/>
        <v>0</v>
      </c>
      <c r="AH98" s="16"/>
      <c r="AI98" s="10">
        <f t="shared" si="45"/>
        <v>0</v>
      </c>
      <c r="AJ98" s="16"/>
      <c r="AK98" s="16"/>
      <c r="AL98" s="10">
        <f t="shared" si="46"/>
        <v>0</v>
      </c>
      <c r="AM98" s="17"/>
      <c r="AN98" s="10">
        <f t="shared" si="47"/>
        <v>0</v>
      </c>
      <c r="AO98" s="607" t="s">
        <v>73</v>
      </c>
    </row>
    <row r="99" spans="1:41" ht="54" customHeight="1" x14ac:dyDescent="0.5">
      <c r="A99" s="610"/>
      <c r="B99" s="609"/>
      <c r="C99" s="59" t="s">
        <v>20</v>
      </c>
      <c r="D99" s="54" t="e">
        <f>#REF!</f>
        <v>#REF!</v>
      </c>
      <c r="E99" s="54" t="e">
        <f>#REF!</f>
        <v>#REF!</v>
      </c>
      <c r="F99" s="77"/>
      <c r="G99" s="77"/>
      <c r="H99" s="72">
        <f t="shared" si="48"/>
        <v>0</v>
      </c>
      <c r="I99" s="77"/>
      <c r="J99" s="72">
        <f t="shared" si="35"/>
        <v>0</v>
      </c>
      <c r="K99" s="75" t="e">
        <f>#REF!</f>
        <v>#REF!</v>
      </c>
      <c r="L99" s="75" t="e">
        <f>#REF!</f>
        <v>#REF!</v>
      </c>
      <c r="M99" s="53" t="e">
        <f t="shared" si="36"/>
        <v>#REF!</v>
      </c>
      <c r="N99" s="75" t="e">
        <f>#REF!</f>
        <v>#REF!</v>
      </c>
      <c r="O99" s="53" t="e">
        <f t="shared" si="37"/>
        <v>#REF!</v>
      </c>
      <c r="P99" s="16"/>
      <c r="Q99" s="16"/>
      <c r="R99" s="10">
        <f t="shared" si="38"/>
        <v>0</v>
      </c>
      <c r="S99" s="16"/>
      <c r="T99" s="10">
        <f t="shared" si="39"/>
        <v>0</v>
      </c>
      <c r="U99" s="16"/>
      <c r="V99" s="16"/>
      <c r="W99" s="10">
        <f t="shared" si="40"/>
        <v>0</v>
      </c>
      <c r="X99" s="16"/>
      <c r="Y99" s="10">
        <f t="shared" si="41"/>
        <v>0</v>
      </c>
      <c r="Z99" s="16"/>
      <c r="AA99" s="16"/>
      <c r="AB99" s="10">
        <f t="shared" si="42"/>
        <v>0</v>
      </c>
      <c r="AC99" s="16"/>
      <c r="AD99" s="10">
        <f t="shared" si="43"/>
        <v>0</v>
      </c>
      <c r="AE99" s="16"/>
      <c r="AF99" s="16"/>
      <c r="AG99" s="10">
        <f t="shared" si="44"/>
        <v>0</v>
      </c>
      <c r="AH99" s="16"/>
      <c r="AI99" s="10">
        <f t="shared" si="45"/>
        <v>0</v>
      </c>
      <c r="AJ99" s="16"/>
      <c r="AK99" s="16"/>
      <c r="AL99" s="10">
        <f t="shared" si="46"/>
        <v>0</v>
      </c>
      <c r="AM99" s="17"/>
      <c r="AN99" s="10">
        <f t="shared" si="47"/>
        <v>0</v>
      </c>
      <c r="AO99" s="601"/>
    </row>
    <row r="100" spans="1:41" ht="82.5" customHeight="1" x14ac:dyDescent="0.5">
      <c r="A100" s="610"/>
      <c r="B100" s="609"/>
      <c r="C100" s="60" t="s">
        <v>21</v>
      </c>
      <c r="D100" s="52" t="e">
        <f>SUM(D96:D99)</f>
        <v>#REF!</v>
      </c>
      <c r="E100" s="52" t="e">
        <f t="shared" ref="E100:J100" si="49">SUM(E96:E99)</f>
        <v>#REF!</v>
      </c>
      <c r="F100" s="73">
        <f t="shared" si="49"/>
        <v>393.5</v>
      </c>
      <c r="G100" s="73">
        <f t="shared" si="49"/>
        <v>0</v>
      </c>
      <c r="H100" s="73">
        <f t="shared" si="49"/>
        <v>0</v>
      </c>
      <c r="I100" s="73">
        <f t="shared" si="49"/>
        <v>0</v>
      </c>
      <c r="J100" s="73">
        <f t="shared" si="49"/>
        <v>0</v>
      </c>
      <c r="K100" s="75" t="e">
        <f>SUM(K96:K99)</f>
        <v>#REF!</v>
      </c>
      <c r="L100" s="75" t="e">
        <f>SUM(L96:L99)</f>
        <v>#REF!</v>
      </c>
      <c r="M100" s="53" t="e">
        <f>IF(K100=0,0,L100/K100*100)</f>
        <v>#REF!</v>
      </c>
      <c r="N100" s="75" t="e">
        <f>SUM(N96:N99)</f>
        <v>#REF!</v>
      </c>
      <c r="O100" s="53" t="e">
        <f>IF(L100=0,0,N100/L100*100)</f>
        <v>#REF!</v>
      </c>
      <c r="P100" s="16"/>
      <c r="Q100" s="16"/>
      <c r="R100" s="10">
        <f>IF(P100=0,0,Q100/P100*100)</f>
        <v>0</v>
      </c>
      <c r="S100" s="16"/>
      <c r="T100" s="10">
        <f>IF(Q100=0,0,S100/Q100*100)</f>
        <v>0</v>
      </c>
      <c r="U100" s="16"/>
      <c r="V100" s="16"/>
      <c r="W100" s="10">
        <f>IF(U100=0,0,V100/U100*100)</f>
        <v>0</v>
      </c>
      <c r="X100" s="16"/>
      <c r="Y100" s="10">
        <f>IF(V100=0,0,X100/V100*100)</f>
        <v>0</v>
      </c>
      <c r="Z100" s="16"/>
      <c r="AA100" s="16"/>
      <c r="AB100" s="10">
        <f>IF(Z100=0,0,AA100/Z100*100)</f>
        <v>0</v>
      </c>
      <c r="AC100" s="16"/>
      <c r="AD100" s="10">
        <f>IF(AA100=0,0,AC100/AA100*100)</f>
        <v>0</v>
      </c>
      <c r="AE100" s="16"/>
      <c r="AF100" s="16"/>
      <c r="AG100" s="10">
        <f>IF(AE100=0,0,AF100/AE100*100)</f>
        <v>0</v>
      </c>
      <c r="AH100" s="16"/>
      <c r="AI100" s="10">
        <f>IF(AF100=0,0,AH100/AF100*100)</f>
        <v>0</v>
      </c>
      <c r="AJ100" s="16"/>
      <c r="AK100" s="16"/>
      <c r="AL100" s="10">
        <f>IF(AJ100=0,0,AK100/AJ100*100)</f>
        <v>0</v>
      </c>
      <c r="AM100" s="17"/>
      <c r="AN100" s="10">
        <f t="shared" si="47"/>
        <v>0</v>
      </c>
      <c r="AO100" s="601" t="s">
        <v>59</v>
      </c>
    </row>
    <row r="101" spans="1:41" ht="76.5" customHeight="1" x14ac:dyDescent="0.5">
      <c r="A101" s="610"/>
      <c r="B101" s="609"/>
      <c r="C101" s="61" t="s">
        <v>22</v>
      </c>
      <c r="D101" s="73"/>
      <c r="E101" s="73"/>
      <c r="F101" s="77"/>
      <c r="G101" s="77"/>
      <c r="H101" s="72">
        <f t="shared" si="48"/>
        <v>0</v>
      </c>
      <c r="I101" s="77"/>
      <c r="J101" s="72">
        <f t="shared" si="35"/>
        <v>0</v>
      </c>
      <c r="K101" s="75"/>
      <c r="L101" s="75"/>
      <c r="M101" s="53">
        <f t="shared" si="36"/>
        <v>0</v>
      </c>
      <c r="N101" s="75"/>
      <c r="O101" s="53">
        <f t="shared" si="37"/>
        <v>0</v>
      </c>
      <c r="P101" s="16"/>
      <c r="Q101" s="16"/>
      <c r="R101" s="10">
        <f t="shared" si="38"/>
        <v>0</v>
      </c>
      <c r="S101" s="16"/>
      <c r="T101" s="10">
        <f t="shared" si="39"/>
        <v>0</v>
      </c>
      <c r="U101" s="16"/>
      <c r="V101" s="16"/>
      <c r="W101" s="10">
        <f t="shared" si="40"/>
        <v>0</v>
      </c>
      <c r="X101" s="16"/>
      <c r="Y101" s="10">
        <f t="shared" si="41"/>
        <v>0</v>
      </c>
      <c r="Z101" s="16"/>
      <c r="AA101" s="16"/>
      <c r="AB101" s="10">
        <f t="shared" si="42"/>
        <v>0</v>
      </c>
      <c r="AC101" s="16"/>
      <c r="AD101" s="10">
        <f t="shared" si="43"/>
        <v>0</v>
      </c>
      <c r="AE101" s="16"/>
      <c r="AF101" s="16"/>
      <c r="AG101" s="10">
        <f t="shared" si="44"/>
        <v>0</v>
      </c>
      <c r="AH101" s="16"/>
      <c r="AI101" s="10">
        <f t="shared" si="45"/>
        <v>0</v>
      </c>
      <c r="AJ101" s="16"/>
      <c r="AK101" s="16"/>
      <c r="AL101" s="10">
        <f t="shared" si="46"/>
        <v>0</v>
      </c>
      <c r="AM101" s="17"/>
      <c r="AN101" s="10">
        <f t="shared" si="47"/>
        <v>0</v>
      </c>
      <c r="AO101" s="602"/>
    </row>
    <row r="102" spans="1:41" ht="78.75" customHeight="1" x14ac:dyDescent="0.5">
      <c r="A102" s="610">
        <v>16</v>
      </c>
      <c r="B102" s="609" t="s">
        <v>50</v>
      </c>
      <c r="C102" s="58" t="s">
        <v>65</v>
      </c>
      <c r="D102" s="52" t="e">
        <f>#REF!</f>
        <v>#REF!</v>
      </c>
      <c r="E102" s="52" t="e">
        <f>#REF!</f>
        <v>#REF!</v>
      </c>
      <c r="F102" s="77"/>
      <c r="G102" s="77"/>
      <c r="H102" s="72">
        <f t="shared" si="48"/>
        <v>0</v>
      </c>
      <c r="I102" s="77"/>
      <c r="J102" s="72">
        <f t="shared" si="35"/>
        <v>0</v>
      </c>
      <c r="K102" s="75" t="e">
        <f>#REF!</f>
        <v>#REF!</v>
      </c>
      <c r="L102" s="75" t="e">
        <f>#REF!</f>
        <v>#REF!</v>
      </c>
      <c r="M102" s="53" t="e">
        <f t="shared" si="36"/>
        <v>#REF!</v>
      </c>
      <c r="N102" s="75" t="e">
        <f>#REF!</f>
        <v>#REF!</v>
      </c>
      <c r="O102" s="53" t="e">
        <f t="shared" si="37"/>
        <v>#REF!</v>
      </c>
      <c r="P102" s="16"/>
      <c r="Q102" s="16"/>
      <c r="R102" s="10">
        <f t="shared" si="38"/>
        <v>0</v>
      </c>
      <c r="S102" s="16"/>
      <c r="T102" s="10">
        <f t="shared" si="39"/>
        <v>0</v>
      </c>
      <c r="U102" s="16"/>
      <c r="V102" s="16"/>
      <c r="W102" s="10">
        <f t="shared" si="40"/>
        <v>0</v>
      </c>
      <c r="X102" s="16"/>
      <c r="Y102" s="10">
        <f t="shared" si="41"/>
        <v>0</v>
      </c>
      <c r="Z102" s="16"/>
      <c r="AA102" s="16"/>
      <c r="AB102" s="10">
        <f t="shared" si="42"/>
        <v>0</v>
      </c>
      <c r="AC102" s="16"/>
      <c r="AD102" s="10">
        <f t="shared" si="43"/>
        <v>0</v>
      </c>
      <c r="AE102" s="16"/>
      <c r="AF102" s="16"/>
      <c r="AG102" s="10">
        <f t="shared" si="44"/>
        <v>0</v>
      </c>
      <c r="AH102" s="16"/>
      <c r="AI102" s="10">
        <f t="shared" si="45"/>
        <v>0</v>
      </c>
      <c r="AJ102" s="16"/>
      <c r="AK102" s="16"/>
      <c r="AL102" s="10">
        <f t="shared" si="46"/>
        <v>0</v>
      </c>
      <c r="AM102" s="17"/>
      <c r="AN102" s="10">
        <f t="shared" si="47"/>
        <v>0</v>
      </c>
      <c r="AO102" s="603" t="s">
        <v>100</v>
      </c>
    </row>
    <row r="103" spans="1:41" ht="99" x14ac:dyDescent="0.5">
      <c r="A103" s="610"/>
      <c r="B103" s="609"/>
      <c r="C103" s="58" t="s">
        <v>19</v>
      </c>
      <c r="D103" s="52" t="e">
        <f>#REF!</f>
        <v>#REF!</v>
      </c>
      <c r="E103" s="52" t="e">
        <f>#REF!</f>
        <v>#REF!</v>
      </c>
      <c r="F103" s="77">
        <v>900.8</v>
      </c>
      <c r="G103" s="77">
        <v>24</v>
      </c>
      <c r="H103" s="72">
        <f t="shared" si="48"/>
        <v>2.7</v>
      </c>
      <c r="I103" s="77"/>
      <c r="J103" s="72">
        <f t="shared" si="35"/>
        <v>0</v>
      </c>
      <c r="K103" s="75" t="e">
        <f>#REF!</f>
        <v>#REF!</v>
      </c>
      <c r="L103" s="75" t="e">
        <f>#REF!</f>
        <v>#REF!</v>
      </c>
      <c r="M103" s="53" t="e">
        <f t="shared" si="36"/>
        <v>#REF!</v>
      </c>
      <c r="N103" s="75" t="e">
        <f>#REF!</f>
        <v>#REF!</v>
      </c>
      <c r="O103" s="53" t="e">
        <f t="shared" si="37"/>
        <v>#REF!</v>
      </c>
      <c r="P103" s="16"/>
      <c r="Q103" s="16"/>
      <c r="R103" s="10">
        <f t="shared" si="38"/>
        <v>0</v>
      </c>
      <c r="S103" s="16"/>
      <c r="T103" s="10">
        <f t="shared" si="39"/>
        <v>0</v>
      </c>
      <c r="U103" s="16"/>
      <c r="V103" s="16"/>
      <c r="W103" s="10">
        <f t="shared" si="40"/>
        <v>0</v>
      </c>
      <c r="X103" s="16"/>
      <c r="Y103" s="10">
        <f t="shared" si="41"/>
        <v>0</v>
      </c>
      <c r="Z103" s="16"/>
      <c r="AA103" s="16"/>
      <c r="AB103" s="10">
        <f t="shared" si="42"/>
        <v>0</v>
      </c>
      <c r="AC103" s="16"/>
      <c r="AD103" s="10">
        <f t="shared" si="43"/>
        <v>0</v>
      </c>
      <c r="AE103" s="16"/>
      <c r="AF103" s="16"/>
      <c r="AG103" s="10">
        <f t="shared" si="44"/>
        <v>0</v>
      </c>
      <c r="AH103" s="16"/>
      <c r="AI103" s="10">
        <f t="shared" si="45"/>
        <v>0</v>
      </c>
      <c r="AJ103" s="16"/>
      <c r="AK103" s="16"/>
      <c r="AL103" s="10">
        <f t="shared" si="46"/>
        <v>0</v>
      </c>
      <c r="AM103" s="17"/>
      <c r="AN103" s="10">
        <f t="shared" si="47"/>
        <v>0</v>
      </c>
      <c r="AO103" s="604"/>
    </row>
    <row r="104" spans="1:41" ht="99" x14ac:dyDescent="0.5">
      <c r="A104" s="610"/>
      <c r="B104" s="609"/>
      <c r="C104" s="58" t="s">
        <v>36</v>
      </c>
      <c r="D104" s="52" t="e">
        <f>#REF!+#REF!</f>
        <v>#REF!</v>
      </c>
      <c r="E104" s="52" t="e">
        <f>#REF!+#REF!</f>
        <v>#REF!</v>
      </c>
      <c r="F104" s="77"/>
      <c r="G104" s="77"/>
      <c r="H104" s="72">
        <f t="shared" si="48"/>
        <v>0</v>
      </c>
      <c r="I104" s="77"/>
      <c r="J104" s="72">
        <f t="shared" si="35"/>
        <v>0</v>
      </c>
      <c r="K104" s="52" t="e">
        <f>#REF!+#REF!</f>
        <v>#REF!</v>
      </c>
      <c r="L104" s="52" t="e">
        <f>#REF!+#REF!</f>
        <v>#REF!</v>
      </c>
      <c r="M104" s="53" t="e">
        <f t="shared" si="36"/>
        <v>#REF!</v>
      </c>
      <c r="N104" s="52" t="e">
        <f>#REF!+#REF!</f>
        <v>#REF!</v>
      </c>
      <c r="O104" s="53" t="e">
        <f t="shared" si="37"/>
        <v>#REF!</v>
      </c>
      <c r="P104" s="16"/>
      <c r="Q104" s="16"/>
      <c r="R104" s="10">
        <f t="shared" si="38"/>
        <v>0</v>
      </c>
      <c r="S104" s="16"/>
      <c r="T104" s="10">
        <f t="shared" si="39"/>
        <v>0</v>
      </c>
      <c r="U104" s="16"/>
      <c r="V104" s="16"/>
      <c r="W104" s="10">
        <f t="shared" si="40"/>
        <v>0</v>
      </c>
      <c r="X104" s="16"/>
      <c r="Y104" s="10">
        <f t="shared" si="41"/>
        <v>0</v>
      </c>
      <c r="Z104" s="16"/>
      <c r="AA104" s="16"/>
      <c r="AB104" s="10">
        <f t="shared" si="42"/>
        <v>0</v>
      </c>
      <c r="AC104" s="16"/>
      <c r="AD104" s="10">
        <f t="shared" si="43"/>
        <v>0</v>
      </c>
      <c r="AE104" s="16"/>
      <c r="AF104" s="16"/>
      <c r="AG104" s="10">
        <f t="shared" si="44"/>
        <v>0</v>
      </c>
      <c r="AH104" s="16"/>
      <c r="AI104" s="10">
        <f t="shared" si="45"/>
        <v>0</v>
      </c>
      <c r="AJ104" s="16"/>
      <c r="AK104" s="16"/>
      <c r="AL104" s="10">
        <f t="shared" si="46"/>
        <v>0</v>
      </c>
      <c r="AM104" s="17"/>
      <c r="AN104" s="10">
        <f t="shared" si="47"/>
        <v>0</v>
      </c>
      <c r="AO104" s="604" t="s">
        <v>101</v>
      </c>
    </row>
    <row r="105" spans="1:41" ht="73.5" customHeight="1" x14ac:dyDescent="0.5">
      <c r="A105" s="610"/>
      <c r="B105" s="609"/>
      <c r="C105" s="59" t="s">
        <v>20</v>
      </c>
      <c r="D105" s="54" t="e">
        <f>#REF!</f>
        <v>#REF!</v>
      </c>
      <c r="E105" s="54" t="e">
        <f>#REF!</f>
        <v>#REF!</v>
      </c>
      <c r="F105" s="77"/>
      <c r="G105" s="77"/>
      <c r="H105" s="72">
        <f t="shared" si="48"/>
        <v>0</v>
      </c>
      <c r="I105" s="77"/>
      <c r="J105" s="72">
        <f t="shared" si="35"/>
        <v>0</v>
      </c>
      <c r="K105" s="75" t="e">
        <f>#REF!</f>
        <v>#REF!</v>
      </c>
      <c r="L105" s="75" t="e">
        <f>#REF!</f>
        <v>#REF!</v>
      </c>
      <c r="M105" s="53" t="e">
        <f t="shared" si="36"/>
        <v>#REF!</v>
      </c>
      <c r="N105" s="75" t="e">
        <f>#REF!</f>
        <v>#REF!</v>
      </c>
      <c r="O105" s="53" t="e">
        <f t="shared" si="37"/>
        <v>#REF!</v>
      </c>
      <c r="P105" s="16"/>
      <c r="Q105" s="16"/>
      <c r="R105" s="10">
        <f t="shared" si="38"/>
        <v>0</v>
      </c>
      <c r="S105" s="16"/>
      <c r="T105" s="10">
        <f t="shared" si="39"/>
        <v>0</v>
      </c>
      <c r="U105" s="16"/>
      <c r="V105" s="16"/>
      <c r="W105" s="10">
        <f t="shared" si="40"/>
        <v>0</v>
      </c>
      <c r="X105" s="16"/>
      <c r="Y105" s="10">
        <f t="shared" si="41"/>
        <v>0</v>
      </c>
      <c r="Z105" s="16"/>
      <c r="AA105" s="16"/>
      <c r="AB105" s="10">
        <f t="shared" si="42"/>
        <v>0</v>
      </c>
      <c r="AC105" s="16"/>
      <c r="AD105" s="10">
        <f t="shared" si="43"/>
        <v>0</v>
      </c>
      <c r="AE105" s="16"/>
      <c r="AF105" s="16"/>
      <c r="AG105" s="10">
        <f t="shared" si="44"/>
        <v>0</v>
      </c>
      <c r="AH105" s="16"/>
      <c r="AI105" s="10">
        <f t="shared" si="45"/>
        <v>0</v>
      </c>
      <c r="AJ105" s="16"/>
      <c r="AK105" s="16"/>
      <c r="AL105" s="10">
        <f t="shared" si="46"/>
        <v>0</v>
      </c>
      <c r="AM105" s="17"/>
      <c r="AN105" s="10">
        <f t="shared" si="47"/>
        <v>0</v>
      </c>
      <c r="AO105" s="604"/>
    </row>
    <row r="106" spans="1:41" ht="45" customHeight="1" x14ac:dyDescent="0.5">
      <c r="A106" s="610"/>
      <c r="B106" s="609"/>
      <c r="C106" s="60" t="s">
        <v>21</v>
      </c>
      <c r="D106" s="52" t="e">
        <f>SUM(D102:D105)</f>
        <v>#REF!</v>
      </c>
      <c r="E106" s="52" t="e">
        <f>SUM(E102:E105)</f>
        <v>#REF!</v>
      </c>
      <c r="F106" s="71">
        <f>SUM(F102:F105)</f>
        <v>900.8</v>
      </c>
      <c r="G106" s="71">
        <f>SUM(G102:G105)</f>
        <v>24</v>
      </c>
      <c r="H106" s="72">
        <f t="shared" si="48"/>
        <v>2.7</v>
      </c>
      <c r="I106" s="71">
        <f>SUM(I102:I105)</f>
        <v>0</v>
      </c>
      <c r="J106" s="72">
        <f>IF(G106=0,0,I106/G106*100)</f>
        <v>0</v>
      </c>
      <c r="K106" s="75" t="e">
        <f>K103</f>
        <v>#REF!</v>
      </c>
      <c r="L106" s="75" t="e">
        <f>L103</f>
        <v>#REF!</v>
      </c>
      <c r="M106" s="53" t="e">
        <f>IF(K106=0,0,L106/K106*100)</f>
        <v>#REF!</v>
      </c>
      <c r="N106" s="75" t="e">
        <f>N103</f>
        <v>#REF!</v>
      </c>
      <c r="O106" s="53" t="e">
        <f>IF(L106=0,0,N106/L106*100)</f>
        <v>#REF!</v>
      </c>
      <c r="P106" s="16"/>
      <c r="Q106" s="16"/>
      <c r="R106" s="10">
        <f>IF(P106=0,0,Q106/P106*100)</f>
        <v>0</v>
      </c>
      <c r="S106" s="16"/>
      <c r="T106" s="10">
        <f>IF(Q106=0,0,S106/Q106*100)</f>
        <v>0</v>
      </c>
      <c r="U106" s="16"/>
      <c r="V106" s="16"/>
      <c r="W106" s="10">
        <f>IF(U106=0,0,V106/U106*100)</f>
        <v>0</v>
      </c>
      <c r="X106" s="16"/>
      <c r="Y106" s="10">
        <f>IF(V106=0,0,X106/V106*100)</f>
        <v>0</v>
      </c>
      <c r="Z106" s="16"/>
      <c r="AA106" s="16"/>
      <c r="AB106" s="10">
        <f>IF(Z106=0,0,AA106/Z106*100)</f>
        <v>0</v>
      </c>
      <c r="AC106" s="16"/>
      <c r="AD106" s="10">
        <f>IF(AA106=0,0,AC106/AA106*100)</f>
        <v>0</v>
      </c>
      <c r="AE106" s="16"/>
      <c r="AF106" s="16"/>
      <c r="AG106" s="10">
        <f>IF(AE106=0,0,AF106/AE106*100)</f>
        <v>0</v>
      </c>
      <c r="AH106" s="16"/>
      <c r="AI106" s="10">
        <f>IF(AF106=0,0,AH106/AF106*100)</f>
        <v>0</v>
      </c>
      <c r="AJ106" s="16"/>
      <c r="AK106" s="16"/>
      <c r="AL106" s="10">
        <f>IF(AJ106=0,0,AK106/AJ106*100)</f>
        <v>0</v>
      </c>
      <c r="AM106" s="17"/>
      <c r="AN106" s="10">
        <f t="shared" si="47"/>
        <v>0</v>
      </c>
      <c r="AO106" s="611"/>
    </row>
    <row r="107" spans="1:41" ht="73.5" customHeight="1" x14ac:dyDescent="0.5">
      <c r="A107" s="610"/>
      <c r="B107" s="609"/>
      <c r="C107" s="61" t="s">
        <v>22</v>
      </c>
      <c r="D107" s="73"/>
      <c r="E107" s="73"/>
      <c r="F107" s="77"/>
      <c r="G107" s="77"/>
      <c r="H107" s="72">
        <f t="shared" si="48"/>
        <v>0</v>
      </c>
      <c r="I107" s="77"/>
      <c r="J107" s="72">
        <f t="shared" si="35"/>
        <v>0</v>
      </c>
      <c r="K107" s="75"/>
      <c r="L107" s="75"/>
      <c r="M107" s="53">
        <f t="shared" si="36"/>
        <v>0</v>
      </c>
      <c r="N107" s="75"/>
      <c r="O107" s="53">
        <f t="shared" si="37"/>
        <v>0</v>
      </c>
      <c r="P107" s="16"/>
      <c r="Q107" s="16"/>
      <c r="R107" s="10">
        <f t="shared" si="38"/>
        <v>0</v>
      </c>
      <c r="S107" s="16"/>
      <c r="T107" s="10">
        <f t="shared" si="39"/>
        <v>0</v>
      </c>
      <c r="U107" s="16"/>
      <c r="V107" s="16"/>
      <c r="W107" s="10">
        <f t="shared" si="40"/>
        <v>0</v>
      </c>
      <c r="X107" s="16"/>
      <c r="Y107" s="10">
        <f t="shared" si="41"/>
        <v>0</v>
      </c>
      <c r="Z107" s="16"/>
      <c r="AA107" s="16"/>
      <c r="AB107" s="10">
        <f t="shared" si="42"/>
        <v>0</v>
      </c>
      <c r="AC107" s="16"/>
      <c r="AD107" s="10">
        <f t="shared" si="43"/>
        <v>0</v>
      </c>
      <c r="AE107" s="16"/>
      <c r="AF107" s="16"/>
      <c r="AG107" s="10">
        <f t="shared" si="44"/>
        <v>0</v>
      </c>
      <c r="AH107" s="16"/>
      <c r="AI107" s="10">
        <f t="shared" si="45"/>
        <v>0</v>
      </c>
      <c r="AJ107" s="16"/>
      <c r="AK107" s="16"/>
      <c r="AL107" s="10">
        <f t="shared" si="46"/>
        <v>0</v>
      </c>
      <c r="AM107" s="17"/>
      <c r="AN107" s="10">
        <f t="shared" si="47"/>
        <v>0</v>
      </c>
      <c r="AO107" s="612"/>
    </row>
    <row r="108" spans="1:41" ht="193.5" customHeight="1" x14ac:dyDescent="0.5">
      <c r="A108" s="610">
        <v>17</v>
      </c>
      <c r="B108" s="609" t="s">
        <v>51</v>
      </c>
      <c r="C108" s="58" t="s">
        <v>65</v>
      </c>
      <c r="D108" s="52" t="e">
        <f>#REF!</f>
        <v>#REF!</v>
      </c>
      <c r="E108" s="52" t="e">
        <f>#REF!</f>
        <v>#REF!</v>
      </c>
      <c r="F108" s="52" t="e">
        <f>#REF!</f>
        <v>#REF!</v>
      </c>
      <c r="G108" s="52" t="e">
        <f>#REF!</f>
        <v>#REF!</v>
      </c>
      <c r="H108" s="52" t="e">
        <f>#REF!</f>
        <v>#REF!</v>
      </c>
      <c r="I108" s="52" t="e">
        <f>#REF!</f>
        <v>#REF!</v>
      </c>
      <c r="J108" s="52" t="e">
        <f>#REF!</f>
        <v>#REF!</v>
      </c>
      <c r="K108" s="52" t="e">
        <f>#REF!</f>
        <v>#REF!</v>
      </c>
      <c r="L108" s="52" t="e">
        <f>#REF!</f>
        <v>#REF!</v>
      </c>
      <c r="M108" s="53" t="e">
        <f t="shared" si="36"/>
        <v>#REF!</v>
      </c>
      <c r="N108" s="52" t="e">
        <f>#REF!</f>
        <v>#REF!</v>
      </c>
      <c r="O108" s="53" t="e">
        <f t="shared" si="37"/>
        <v>#REF!</v>
      </c>
      <c r="P108" s="16"/>
      <c r="Q108" s="16"/>
      <c r="R108" s="10">
        <f t="shared" si="38"/>
        <v>0</v>
      </c>
      <c r="S108" s="16"/>
      <c r="T108" s="10">
        <f t="shared" si="39"/>
        <v>0</v>
      </c>
      <c r="U108" s="16"/>
      <c r="V108" s="16"/>
      <c r="W108" s="10">
        <f t="shared" si="40"/>
        <v>0</v>
      </c>
      <c r="X108" s="16"/>
      <c r="Y108" s="10">
        <f t="shared" si="41"/>
        <v>0</v>
      </c>
      <c r="Z108" s="16"/>
      <c r="AA108" s="16"/>
      <c r="AB108" s="10">
        <f t="shared" si="42"/>
        <v>0</v>
      </c>
      <c r="AC108" s="16"/>
      <c r="AD108" s="10">
        <f t="shared" si="43"/>
        <v>0</v>
      </c>
      <c r="AE108" s="16"/>
      <c r="AF108" s="16"/>
      <c r="AG108" s="10">
        <f t="shared" si="44"/>
        <v>0</v>
      </c>
      <c r="AH108" s="16"/>
      <c r="AI108" s="10">
        <f t="shared" si="45"/>
        <v>0</v>
      </c>
      <c r="AJ108" s="16"/>
      <c r="AK108" s="16"/>
      <c r="AL108" s="10">
        <f t="shared" si="46"/>
        <v>0</v>
      </c>
      <c r="AM108" s="17"/>
      <c r="AN108" s="10">
        <f t="shared" si="47"/>
        <v>0</v>
      </c>
      <c r="AO108" s="606" t="s">
        <v>12</v>
      </c>
    </row>
    <row r="109" spans="1:41" ht="99" x14ac:dyDescent="0.5">
      <c r="A109" s="610"/>
      <c r="B109" s="609"/>
      <c r="C109" s="58" t="s">
        <v>19</v>
      </c>
      <c r="D109" s="52" t="e">
        <f>#REF!</f>
        <v>#REF!</v>
      </c>
      <c r="E109" s="52" t="e">
        <f>#REF!</f>
        <v>#REF!</v>
      </c>
      <c r="F109" s="52" t="e">
        <f>#REF!</f>
        <v>#REF!</v>
      </c>
      <c r="G109" s="52" t="e">
        <f>#REF!</f>
        <v>#REF!</v>
      </c>
      <c r="H109" s="52" t="e">
        <f>#REF!</f>
        <v>#REF!</v>
      </c>
      <c r="I109" s="52" t="e">
        <f>#REF!</f>
        <v>#REF!</v>
      </c>
      <c r="J109" s="52" t="e">
        <f>#REF!</f>
        <v>#REF!</v>
      </c>
      <c r="K109" s="52" t="e">
        <f>#REF!</f>
        <v>#REF!</v>
      </c>
      <c r="L109" s="52" t="e">
        <f>#REF!</f>
        <v>#REF!</v>
      </c>
      <c r="M109" s="53" t="e">
        <f t="shared" si="36"/>
        <v>#REF!</v>
      </c>
      <c r="N109" s="52" t="e">
        <f>#REF!</f>
        <v>#REF!</v>
      </c>
      <c r="O109" s="53" t="e">
        <f t="shared" si="37"/>
        <v>#REF!</v>
      </c>
      <c r="P109" s="16"/>
      <c r="Q109" s="16"/>
      <c r="R109" s="10">
        <f t="shared" si="38"/>
        <v>0</v>
      </c>
      <c r="S109" s="16"/>
      <c r="T109" s="10">
        <f t="shared" si="39"/>
        <v>0</v>
      </c>
      <c r="U109" s="16"/>
      <c r="V109" s="16"/>
      <c r="W109" s="10">
        <f t="shared" si="40"/>
        <v>0</v>
      </c>
      <c r="X109" s="16"/>
      <c r="Y109" s="10">
        <f t="shared" si="41"/>
        <v>0</v>
      </c>
      <c r="Z109" s="16"/>
      <c r="AA109" s="16"/>
      <c r="AB109" s="10">
        <f t="shared" si="42"/>
        <v>0</v>
      </c>
      <c r="AC109" s="16"/>
      <c r="AD109" s="10">
        <f t="shared" si="43"/>
        <v>0</v>
      </c>
      <c r="AE109" s="16"/>
      <c r="AF109" s="16"/>
      <c r="AG109" s="10">
        <f t="shared" si="44"/>
        <v>0</v>
      </c>
      <c r="AH109" s="16"/>
      <c r="AI109" s="10">
        <f t="shared" si="45"/>
        <v>0</v>
      </c>
      <c r="AJ109" s="16"/>
      <c r="AK109" s="16"/>
      <c r="AL109" s="10">
        <f t="shared" si="46"/>
        <v>0</v>
      </c>
      <c r="AM109" s="17"/>
      <c r="AN109" s="10">
        <f t="shared" si="47"/>
        <v>0</v>
      </c>
      <c r="AO109" s="601"/>
    </row>
    <row r="110" spans="1:41" ht="195" customHeight="1" x14ac:dyDescent="0.5">
      <c r="A110" s="610"/>
      <c r="B110" s="609"/>
      <c r="C110" s="58" t="s">
        <v>36</v>
      </c>
      <c r="D110" s="52" t="e">
        <f>#REF!+#REF!</f>
        <v>#REF!</v>
      </c>
      <c r="E110" s="52" t="e">
        <f>#REF!+#REF!</f>
        <v>#REF!</v>
      </c>
      <c r="F110" s="52" t="e">
        <f>#REF!+#REF!</f>
        <v>#REF!</v>
      </c>
      <c r="G110" s="52" t="e">
        <f>#REF!+#REF!</f>
        <v>#REF!</v>
      </c>
      <c r="H110" s="52" t="e">
        <f>#REF!+#REF!</f>
        <v>#REF!</v>
      </c>
      <c r="I110" s="52" t="e">
        <f>#REF!+#REF!</f>
        <v>#REF!</v>
      </c>
      <c r="J110" s="52" t="e">
        <f>#REF!+#REF!</f>
        <v>#REF!</v>
      </c>
      <c r="K110" s="52" t="e">
        <f>#REF!+#REF!</f>
        <v>#REF!</v>
      </c>
      <c r="L110" s="52" t="e">
        <f>#REF!+#REF!</f>
        <v>#REF!</v>
      </c>
      <c r="M110" s="53" t="e">
        <f t="shared" si="36"/>
        <v>#REF!</v>
      </c>
      <c r="N110" s="52" t="e">
        <f>#REF!+#REF!</f>
        <v>#REF!</v>
      </c>
      <c r="O110" s="53" t="e">
        <f t="shared" si="37"/>
        <v>#REF!</v>
      </c>
      <c r="P110" s="16"/>
      <c r="Q110" s="16"/>
      <c r="R110" s="10">
        <f t="shared" si="38"/>
        <v>0</v>
      </c>
      <c r="S110" s="16"/>
      <c r="T110" s="10">
        <f t="shared" si="39"/>
        <v>0</v>
      </c>
      <c r="U110" s="16"/>
      <c r="V110" s="16"/>
      <c r="W110" s="10">
        <f t="shared" si="40"/>
        <v>0</v>
      </c>
      <c r="X110" s="16"/>
      <c r="Y110" s="10">
        <f t="shared" si="41"/>
        <v>0</v>
      </c>
      <c r="Z110" s="16"/>
      <c r="AA110" s="16"/>
      <c r="AB110" s="10">
        <f t="shared" si="42"/>
        <v>0</v>
      </c>
      <c r="AC110" s="16"/>
      <c r="AD110" s="10">
        <f t="shared" si="43"/>
        <v>0</v>
      </c>
      <c r="AE110" s="16"/>
      <c r="AF110" s="16"/>
      <c r="AG110" s="10">
        <f t="shared" si="44"/>
        <v>0</v>
      </c>
      <c r="AH110" s="16"/>
      <c r="AI110" s="10">
        <f t="shared" si="45"/>
        <v>0</v>
      </c>
      <c r="AJ110" s="16"/>
      <c r="AK110" s="16"/>
      <c r="AL110" s="10">
        <f t="shared" si="46"/>
        <v>0</v>
      </c>
      <c r="AM110" s="17"/>
      <c r="AN110" s="10">
        <f t="shared" si="47"/>
        <v>0</v>
      </c>
      <c r="AO110" s="601" t="s">
        <v>5</v>
      </c>
    </row>
    <row r="111" spans="1:41" ht="113.25" customHeight="1" x14ac:dyDescent="0.5">
      <c r="A111" s="610"/>
      <c r="B111" s="609"/>
      <c r="C111" s="59" t="s">
        <v>20</v>
      </c>
      <c r="D111" s="54" t="e">
        <f>#REF!</f>
        <v>#REF!</v>
      </c>
      <c r="E111" s="54" t="e">
        <f>#REF!</f>
        <v>#REF!</v>
      </c>
      <c r="F111" s="54" t="e">
        <f>#REF!</f>
        <v>#REF!</v>
      </c>
      <c r="G111" s="54" t="e">
        <f>#REF!</f>
        <v>#REF!</v>
      </c>
      <c r="H111" s="54" t="e">
        <f>#REF!</f>
        <v>#REF!</v>
      </c>
      <c r="I111" s="54" t="e">
        <f>#REF!</f>
        <v>#REF!</v>
      </c>
      <c r="J111" s="54" t="e">
        <f>#REF!</f>
        <v>#REF!</v>
      </c>
      <c r="K111" s="54" t="e">
        <f>#REF!</f>
        <v>#REF!</v>
      </c>
      <c r="L111" s="54" t="e">
        <f>#REF!</f>
        <v>#REF!</v>
      </c>
      <c r="M111" s="53" t="e">
        <f t="shared" si="36"/>
        <v>#REF!</v>
      </c>
      <c r="N111" s="54" t="e">
        <f>#REF!</f>
        <v>#REF!</v>
      </c>
      <c r="O111" s="53" t="e">
        <f t="shared" si="37"/>
        <v>#REF!</v>
      </c>
      <c r="P111" s="16"/>
      <c r="Q111" s="16"/>
      <c r="R111" s="10">
        <f t="shared" si="38"/>
        <v>0</v>
      </c>
      <c r="S111" s="16"/>
      <c r="T111" s="10">
        <f t="shared" si="39"/>
        <v>0</v>
      </c>
      <c r="U111" s="16"/>
      <c r="V111" s="16"/>
      <c r="W111" s="10">
        <f t="shared" si="40"/>
        <v>0</v>
      </c>
      <c r="X111" s="16"/>
      <c r="Y111" s="10">
        <f t="shared" si="41"/>
        <v>0</v>
      </c>
      <c r="Z111" s="16"/>
      <c r="AA111" s="16"/>
      <c r="AB111" s="10">
        <f t="shared" si="42"/>
        <v>0</v>
      </c>
      <c r="AC111" s="16"/>
      <c r="AD111" s="10">
        <f t="shared" si="43"/>
        <v>0</v>
      </c>
      <c r="AE111" s="16"/>
      <c r="AF111" s="16"/>
      <c r="AG111" s="10">
        <f t="shared" si="44"/>
        <v>0</v>
      </c>
      <c r="AH111" s="16"/>
      <c r="AI111" s="10">
        <f t="shared" si="45"/>
        <v>0</v>
      </c>
      <c r="AJ111" s="16"/>
      <c r="AK111" s="16"/>
      <c r="AL111" s="10">
        <f t="shared" si="46"/>
        <v>0</v>
      </c>
      <c r="AM111" s="17"/>
      <c r="AN111" s="10">
        <f t="shared" si="47"/>
        <v>0</v>
      </c>
      <c r="AO111" s="601"/>
    </row>
    <row r="112" spans="1:41" ht="226.5" customHeight="1" x14ac:dyDescent="0.5">
      <c r="A112" s="610"/>
      <c r="B112" s="609"/>
      <c r="C112" s="60" t="s">
        <v>21</v>
      </c>
      <c r="D112" s="52" t="e">
        <f>SUM(D108:D111)</f>
        <v>#REF!</v>
      </c>
      <c r="E112" s="52" t="e">
        <f t="shared" ref="E112:J112" si="50">SUM(E108:E111)</f>
        <v>#REF!</v>
      </c>
      <c r="F112" s="52" t="e">
        <f t="shared" si="50"/>
        <v>#REF!</v>
      </c>
      <c r="G112" s="52" t="e">
        <f t="shared" si="50"/>
        <v>#REF!</v>
      </c>
      <c r="H112" s="52" t="e">
        <f t="shared" si="50"/>
        <v>#REF!</v>
      </c>
      <c r="I112" s="52" t="e">
        <f t="shared" si="50"/>
        <v>#REF!</v>
      </c>
      <c r="J112" s="52" t="e">
        <f t="shared" si="50"/>
        <v>#REF!</v>
      </c>
      <c r="K112" s="52" t="e">
        <f>SUM(K108:K111)</f>
        <v>#REF!</v>
      </c>
      <c r="L112" s="52" t="e">
        <f>SUM(L108:L111)</f>
        <v>#REF!</v>
      </c>
      <c r="M112" s="53" t="e">
        <f>IF(K112=0,0,L112/K112*100)</f>
        <v>#REF!</v>
      </c>
      <c r="N112" s="52" t="e">
        <f>SUM(N108:N111)</f>
        <v>#REF!</v>
      </c>
      <c r="O112" s="53" t="e">
        <f>IF(L112=0,0,N112/L112*100)</f>
        <v>#REF!</v>
      </c>
      <c r="P112" s="16"/>
      <c r="Q112" s="16"/>
      <c r="R112" s="10">
        <f>IF(P112=0,0,Q112/P112*100)</f>
        <v>0</v>
      </c>
      <c r="S112" s="16"/>
      <c r="T112" s="10">
        <f>IF(Q112=0,0,S112/Q112*100)</f>
        <v>0</v>
      </c>
      <c r="U112" s="16"/>
      <c r="V112" s="16"/>
      <c r="W112" s="10">
        <f>IF(U112=0,0,V112/U112*100)</f>
        <v>0</v>
      </c>
      <c r="X112" s="16"/>
      <c r="Y112" s="10">
        <f>IF(V112=0,0,X112/V112*100)</f>
        <v>0</v>
      </c>
      <c r="Z112" s="16"/>
      <c r="AA112" s="16"/>
      <c r="AB112" s="10">
        <f>IF(Z112=0,0,AA112/Z112*100)</f>
        <v>0</v>
      </c>
      <c r="AC112" s="16"/>
      <c r="AD112" s="10">
        <f>IF(AA112=0,0,AC112/AA112*100)</f>
        <v>0</v>
      </c>
      <c r="AE112" s="16"/>
      <c r="AF112" s="16"/>
      <c r="AG112" s="10">
        <f>IF(AE112=0,0,AF112/AE112*100)</f>
        <v>0</v>
      </c>
      <c r="AH112" s="16"/>
      <c r="AI112" s="10">
        <f>IF(AF112=0,0,AH112/AF112*100)</f>
        <v>0</v>
      </c>
      <c r="AJ112" s="16"/>
      <c r="AK112" s="16"/>
      <c r="AL112" s="10">
        <f>IF(AJ112=0,0,AK112/AJ112*100)</f>
        <v>0</v>
      </c>
      <c r="AM112" s="17"/>
      <c r="AN112" s="10">
        <f t="shared" si="47"/>
        <v>0</v>
      </c>
      <c r="AO112" s="601" t="s">
        <v>13</v>
      </c>
    </row>
    <row r="113" spans="1:41" ht="195" customHeight="1" x14ac:dyDescent="0.5">
      <c r="A113" s="610"/>
      <c r="B113" s="609"/>
      <c r="C113" s="61" t="s">
        <v>22</v>
      </c>
      <c r="D113" s="52"/>
      <c r="E113" s="52"/>
      <c r="F113" s="76">
        <v>180180.3</v>
      </c>
      <c r="G113" s="76">
        <v>62000</v>
      </c>
      <c r="H113" s="56">
        <f t="shared" ref="H113:H142" si="51">IF(F113=0,0,G113/F113*100)</f>
        <v>34.4</v>
      </c>
      <c r="I113" s="76">
        <v>65983.8</v>
      </c>
      <c r="J113" s="56">
        <f t="shared" si="35"/>
        <v>106.4</v>
      </c>
      <c r="K113" s="75"/>
      <c r="L113" s="75"/>
      <c r="M113" s="53">
        <f t="shared" si="36"/>
        <v>0</v>
      </c>
      <c r="N113" s="75"/>
      <c r="O113" s="53">
        <f t="shared" si="37"/>
        <v>0</v>
      </c>
      <c r="P113" s="16"/>
      <c r="Q113" s="16"/>
      <c r="R113" s="10">
        <f t="shared" si="38"/>
        <v>0</v>
      </c>
      <c r="S113" s="16"/>
      <c r="T113" s="10">
        <f t="shared" si="39"/>
        <v>0</v>
      </c>
      <c r="U113" s="16"/>
      <c r="V113" s="16"/>
      <c r="W113" s="10">
        <f t="shared" si="40"/>
        <v>0</v>
      </c>
      <c r="X113" s="16"/>
      <c r="Y113" s="10">
        <f t="shared" si="41"/>
        <v>0</v>
      </c>
      <c r="Z113" s="16"/>
      <c r="AA113" s="16"/>
      <c r="AB113" s="10">
        <f t="shared" si="42"/>
        <v>0</v>
      </c>
      <c r="AC113" s="16"/>
      <c r="AD113" s="10">
        <f t="shared" si="43"/>
        <v>0</v>
      </c>
      <c r="AE113" s="16"/>
      <c r="AF113" s="16"/>
      <c r="AG113" s="10">
        <f t="shared" si="44"/>
        <v>0</v>
      </c>
      <c r="AH113" s="16"/>
      <c r="AI113" s="10">
        <f t="shared" si="45"/>
        <v>0</v>
      </c>
      <c r="AJ113" s="16"/>
      <c r="AK113" s="16"/>
      <c r="AL113" s="10">
        <f t="shared" si="46"/>
        <v>0</v>
      </c>
      <c r="AM113" s="17"/>
      <c r="AN113" s="10">
        <f t="shared" si="47"/>
        <v>0</v>
      </c>
      <c r="AO113" s="602"/>
    </row>
    <row r="114" spans="1:41" ht="159.75" customHeight="1" x14ac:dyDescent="0.5">
      <c r="A114" s="610">
        <v>18</v>
      </c>
      <c r="B114" s="609" t="s">
        <v>52</v>
      </c>
      <c r="C114" s="58" t="s">
        <v>65</v>
      </c>
      <c r="D114" s="52" t="e">
        <f>#REF!</f>
        <v>#REF!</v>
      </c>
      <c r="E114" s="52" t="e">
        <f>#REF!</f>
        <v>#REF!</v>
      </c>
      <c r="F114" s="76"/>
      <c r="G114" s="76"/>
      <c r="H114" s="56">
        <f t="shared" si="51"/>
        <v>0</v>
      </c>
      <c r="I114" s="76"/>
      <c r="J114" s="56">
        <f t="shared" si="35"/>
        <v>0</v>
      </c>
      <c r="K114" s="52" t="e">
        <f>#REF!</f>
        <v>#REF!</v>
      </c>
      <c r="L114" s="52" t="e">
        <f>#REF!</f>
        <v>#REF!</v>
      </c>
      <c r="M114" s="53" t="e">
        <f t="shared" si="36"/>
        <v>#REF!</v>
      </c>
      <c r="N114" s="52" t="e">
        <f>#REF!</f>
        <v>#REF!</v>
      </c>
      <c r="O114" s="53" t="e">
        <f t="shared" si="37"/>
        <v>#REF!</v>
      </c>
      <c r="P114" s="16"/>
      <c r="Q114" s="16"/>
      <c r="R114" s="10">
        <f t="shared" si="38"/>
        <v>0</v>
      </c>
      <c r="S114" s="16"/>
      <c r="T114" s="10">
        <f t="shared" si="39"/>
        <v>0</v>
      </c>
      <c r="U114" s="16"/>
      <c r="V114" s="16"/>
      <c r="W114" s="10">
        <f t="shared" si="40"/>
        <v>0</v>
      </c>
      <c r="X114" s="16"/>
      <c r="Y114" s="10">
        <f t="shared" si="41"/>
        <v>0</v>
      </c>
      <c r="Z114" s="16"/>
      <c r="AA114" s="16"/>
      <c r="AB114" s="10">
        <f t="shared" si="42"/>
        <v>0</v>
      </c>
      <c r="AC114" s="16"/>
      <c r="AD114" s="10">
        <f t="shared" si="43"/>
        <v>0</v>
      </c>
      <c r="AE114" s="16"/>
      <c r="AF114" s="16"/>
      <c r="AG114" s="10">
        <f t="shared" si="44"/>
        <v>0</v>
      </c>
      <c r="AH114" s="16"/>
      <c r="AI114" s="10">
        <f t="shared" si="45"/>
        <v>0</v>
      </c>
      <c r="AJ114" s="16"/>
      <c r="AK114" s="16"/>
      <c r="AL114" s="10">
        <f t="shared" si="46"/>
        <v>0</v>
      </c>
      <c r="AM114" s="17"/>
      <c r="AN114" s="10">
        <f t="shared" si="47"/>
        <v>0</v>
      </c>
      <c r="AO114" s="606" t="s">
        <v>6</v>
      </c>
    </row>
    <row r="115" spans="1:41" ht="177" customHeight="1" x14ac:dyDescent="0.5">
      <c r="A115" s="610"/>
      <c r="B115" s="609"/>
      <c r="C115" s="58" t="s">
        <v>19</v>
      </c>
      <c r="D115" s="52" t="e">
        <f>#REF!</f>
        <v>#REF!</v>
      </c>
      <c r="E115" s="52" t="e">
        <f>#REF!</f>
        <v>#REF!</v>
      </c>
      <c r="F115" s="76">
        <f>4407+611</f>
        <v>5018</v>
      </c>
      <c r="G115" s="76">
        <v>611</v>
      </c>
      <c r="H115" s="56">
        <f t="shared" si="51"/>
        <v>12.2</v>
      </c>
      <c r="I115" s="76">
        <v>0</v>
      </c>
      <c r="J115" s="56">
        <f t="shared" si="35"/>
        <v>0</v>
      </c>
      <c r="K115" s="52" t="e">
        <f>#REF!</f>
        <v>#REF!</v>
      </c>
      <c r="L115" s="52" t="e">
        <f>#REF!</f>
        <v>#REF!</v>
      </c>
      <c r="M115" s="53" t="e">
        <f t="shared" si="36"/>
        <v>#REF!</v>
      </c>
      <c r="N115" s="52" t="e">
        <f>#REF!</f>
        <v>#REF!</v>
      </c>
      <c r="O115" s="53" t="e">
        <f t="shared" si="37"/>
        <v>#REF!</v>
      </c>
      <c r="P115" s="16"/>
      <c r="Q115" s="16"/>
      <c r="R115" s="10">
        <f t="shared" si="38"/>
        <v>0</v>
      </c>
      <c r="S115" s="16"/>
      <c r="T115" s="10">
        <f t="shared" si="39"/>
        <v>0</v>
      </c>
      <c r="U115" s="16"/>
      <c r="V115" s="16"/>
      <c r="W115" s="10">
        <f t="shared" si="40"/>
        <v>0</v>
      </c>
      <c r="X115" s="16"/>
      <c r="Y115" s="10">
        <f t="shared" si="41"/>
        <v>0</v>
      </c>
      <c r="Z115" s="16"/>
      <c r="AA115" s="16"/>
      <c r="AB115" s="10">
        <f t="shared" si="42"/>
        <v>0</v>
      </c>
      <c r="AC115" s="16"/>
      <c r="AD115" s="10">
        <f t="shared" si="43"/>
        <v>0</v>
      </c>
      <c r="AE115" s="16"/>
      <c r="AF115" s="16"/>
      <c r="AG115" s="10">
        <f t="shared" si="44"/>
        <v>0</v>
      </c>
      <c r="AH115" s="16"/>
      <c r="AI115" s="10">
        <f t="shared" si="45"/>
        <v>0</v>
      </c>
      <c r="AJ115" s="16"/>
      <c r="AK115" s="16"/>
      <c r="AL115" s="10">
        <f t="shared" si="46"/>
        <v>0</v>
      </c>
      <c r="AM115" s="17"/>
      <c r="AN115" s="10">
        <f t="shared" si="47"/>
        <v>0</v>
      </c>
      <c r="AO115" s="601"/>
    </row>
    <row r="116" spans="1:41" ht="156" customHeight="1" x14ac:dyDescent="0.5">
      <c r="A116" s="610"/>
      <c r="B116" s="609"/>
      <c r="C116" s="58" t="s">
        <v>36</v>
      </c>
      <c r="D116" s="52" t="e">
        <f>#REF!+#REF!</f>
        <v>#REF!</v>
      </c>
      <c r="E116" s="52" t="e">
        <f>#REF!+#REF!</f>
        <v>#REF!</v>
      </c>
      <c r="F116" s="76">
        <f>2040.7+67.9</f>
        <v>2108.6</v>
      </c>
      <c r="G116" s="76">
        <v>67.900000000000006</v>
      </c>
      <c r="H116" s="56">
        <f t="shared" si="51"/>
        <v>3.2</v>
      </c>
      <c r="I116" s="76">
        <v>0</v>
      </c>
      <c r="J116" s="56">
        <f t="shared" si="35"/>
        <v>0</v>
      </c>
      <c r="K116" s="52" t="e">
        <f>#REF!+#REF!</f>
        <v>#REF!</v>
      </c>
      <c r="L116" s="52" t="e">
        <f>#REF!+#REF!</f>
        <v>#REF!</v>
      </c>
      <c r="M116" s="53" t="e">
        <f t="shared" si="36"/>
        <v>#REF!</v>
      </c>
      <c r="N116" s="52" t="e">
        <f>#REF!+#REF!</f>
        <v>#REF!</v>
      </c>
      <c r="O116" s="53" t="e">
        <f t="shared" si="37"/>
        <v>#REF!</v>
      </c>
      <c r="P116" s="16"/>
      <c r="Q116" s="16"/>
      <c r="R116" s="10">
        <f t="shared" si="38"/>
        <v>0</v>
      </c>
      <c r="S116" s="16"/>
      <c r="T116" s="10">
        <f t="shared" si="39"/>
        <v>0</v>
      </c>
      <c r="U116" s="16"/>
      <c r="V116" s="16"/>
      <c r="W116" s="10">
        <f t="shared" si="40"/>
        <v>0</v>
      </c>
      <c r="X116" s="16"/>
      <c r="Y116" s="10">
        <f t="shared" si="41"/>
        <v>0</v>
      </c>
      <c r="Z116" s="16"/>
      <c r="AA116" s="16"/>
      <c r="AB116" s="10">
        <f t="shared" si="42"/>
        <v>0</v>
      </c>
      <c r="AC116" s="16"/>
      <c r="AD116" s="10">
        <f t="shared" si="43"/>
        <v>0</v>
      </c>
      <c r="AE116" s="16"/>
      <c r="AF116" s="16"/>
      <c r="AG116" s="10">
        <f t="shared" si="44"/>
        <v>0</v>
      </c>
      <c r="AH116" s="16"/>
      <c r="AI116" s="10">
        <f t="shared" si="45"/>
        <v>0</v>
      </c>
      <c r="AJ116" s="16"/>
      <c r="AK116" s="16"/>
      <c r="AL116" s="10">
        <f t="shared" si="46"/>
        <v>0</v>
      </c>
      <c r="AM116" s="17"/>
      <c r="AN116" s="10">
        <f t="shared" si="47"/>
        <v>0</v>
      </c>
      <c r="AO116" s="601" t="s">
        <v>8</v>
      </c>
    </row>
    <row r="117" spans="1:41" ht="198.75" customHeight="1" x14ac:dyDescent="0.5">
      <c r="A117" s="610"/>
      <c r="B117" s="609"/>
      <c r="C117" s="59" t="s">
        <v>20</v>
      </c>
      <c r="D117" s="54" t="e">
        <f>#REF!</f>
        <v>#REF!</v>
      </c>
      <c r="E117" s="54" t="e">
        <f>#REF!</f>
        <v>#REF!</v>
      </c>
      <c r="F117" s="76"/>
      <c r="G117" s="76"/>
      <c r="H117" s="56">
        <f t="shared" si="51"/>
        <v>0</v>
      </c>
      <c r="I117" s="76"/>
      <c r="J117" s="56">
        <f t="shared" si="35"/>
        <v>0</v>
      </c>
      <c r="K117" s="54" t="e">
        <f>#REF!</f>
        <v>#REF!</v>
      </c>
      <c r="L117" s="54" t="e">
        <f>#REF!</f>
        <v>#REF!</v>
      </c>
      <c r="M117" s="53" t="e">
        <f t="shared" si="36"/>
        <v>#REF!</v>
      </c>
      <c r="N117" s="54" t="e">
        <f>#REF!</f>
        <v>#REF!</v>
      </c>
      <c r="O117" s="53" t="e">
        <f t="shared" si="37"/>
        <v>#REF!</v>
      </c>
      <c r="P117" s="16"/>
      <c r="Q117" s="16"/>
      <c r="R117" s="10">
        <f t="shared" si="38"/>
        <v>0</v>
      </c>
      <c r="S117" s="16"/>
      <c r="T117" s="10">
        <f t="shared" si="39"/>
        <v>0</v>
      </c>
      <c r="U117" s="16"/>
      <c r="V117" s="16"/>
      <c r="W117" s="10">
        <f t="shared" si="40"/>
        <v>0</v>
      </c>
      <c r="X117" s="16"/>
      <c r="Y117" s="10">
        <f t="shared" si="41"/>
        <v>0</v>
      </c>
      <c r="Z117" s="16"/>
      <c r="AA117" s="16"/>
      <c r="AB117" s="10">
        <f t="shared" si="42"/>
        <v>0</v>
      </c>
      <c r="AC117" s="16"/>
      <c r="AD117" s="10">
        <f t="shared" si="43"/>
        <v>0</v>
      </c>
      <c r="AE117" s="16"/>
      <c r="AF117" s="16"/>
      <c r="AG117" s="10">
        <f t="shared" si="44"/>
        <v>0</v>
      </c>
      <c r="AH117" s="16"/>
      <c r="AI117" s="10">
        <f t="shared" si="45"/>
        <v>0</v>
      </c>
      <c r="AJ117" s="16"/>
      <c r="AK117" s="16"/>
      <c r="AL117" s="10">
        <f t="shared" si="46"/>
        <v>0</v>
      </c>
      <c r="AM117" s="17"/>
      <c r="AN117" s="10">
        <f t="shared" si="47"/>
        <v>0</v>
      </c>
      <c r="AO117" s="601"/>
    </row>
    <row r="118" spans="1:41" ht="151.5" customHeight="1" x14ac:dyDescent="0.5">
      <c r="A118" s="610"/>
      <c r="B118" s="609"/>
      <c r="C118" s="60" t="s">
        <v>21</v>
      </c>
      <c r="D118" s="52" t="e">
        <f>SUM(D114:D117)</f>
        <v>#REF!</v>
      </c>
      <c r="E118" s="52" t="e">
        <f>SUM(E114:E117)</f>
        <v>#REF!</v>
      </c>
      <c r="F118" s="55">
        <f>SUM(F114:F117)</f>
        <v>7126.6</v>
      </c>
      <c r="G118" s="55">
        <f>SUM(G114:G117)</f>
        <v>678.9</v>
      </c>
      <c r="H118" s="56">
        <f t="shared" si="51"/>
        <v>9.5</v>
      </c>
      <c r="I118" s="55">
        <f>SUM(I114:I117)</f>
        <v>0</v>
      </c>
      <c r="J118" s="56">
        <f>IF(G118=0,0,I118/G118*100)</f>
        <v>0</v>
      </c>
      <c r="K118" s="52" t="e">
        <f>SUM(K114:K117)</f>
        <v>#REF!</v>
      </c>
      <c r="L118" s="52" t="e">
        <f>SUM(L114:L117)</f>
        <v>#REF!</v>
      </c>
      <c r="M118" s="53" t="e">
        <f>IF(K118=0,0,L118/K118*100)</f>
        <v>#REF!</v>
      </c>
      <c r="N118" s="52" t="e">
        <f>SUM(N114:N117)</f>
        <v>#REF!</v>
      </c>
      <c r="O118" s="53" t="e">
        <f>IF(L118=0,0,N118/L118*100)</f>
        <v>#REF!</v>
      </c>
      <c r="P118" s="16"/>
      <c r="Q118" s="16"/>
      <c r="R118" s="10">
        <f>IF(P118=0,0,Q118/P118*100)</f>
        <v>0</v>
      </c>
      <c r="S118" s="16"/>
      <c r="T118" s="10">
        <f>IF(Q118=0,0,S118/Q118*100)</f>
        <v>0</v>
      </c>
      <c r="U118" s="16"/>
      <c r="V118" s="16"/>
      <c r="W118" s="10">
        <f>IF(U118=0,0,V118/U118*100)</f>
        <v>0</v>
      </c>
      <c r="X118" s="16"/>
      <c r="Y118" s="10">
        <f>IF(V118=0,0,X118/V118*100)</f>
        <v>0</v>
      </c>
      <c r="Z118" s="16"/>
      <c r="AA118" s="16"/>
      <c r="AB118" s="10">
        <f>IF(Z118=0,0,AA118/Z118*100)</f>
        <v>0</v>
      </c>
      <c r="AC118" s="16"/>
      <c r="AD118" s="10">
        <f>IF(AA118=0,0,AC118/AA118*100)</f>
        <v>0</v>
      </c>
      <c r="AE118" s="16"/>
      <c r="AF118" s="16"/>
      <c r="AG118" s="10">
        <f>IF(AE118=0,0,AF118/AE118*100)</f>
        <v>0</v>
      </c>
      <c r="AH118" s="16"/>
      <c r="AI118" s="10">
        <f>IF(AF118=0,0,AH118/AF118*100)</f>
        <v>0</v>
      </c>
      <c r="AJ118" s="16"/>
      <c r="AK118" s="16"/>
      <c r="AL118" s="10">
        <f>IF(AJ118=0,0,AK118/AJ118*100)</f>
        <v>0</v>
      </c>
      <c r="AM118" s="17"/>
      <c r="AN118" s="10">
        <f t="shared" si="47"/>
        <v>0</v>
      </c>
      <c r="AO118" s="601" t="s">
        <v>7</v>
      </c>
    </row>
    <row r="119" spans="1:41" ht="160.5" customHeight="1" x14ac:dyDescent="0.5">
      <c r="A119" s="610"/>
      <c r="B119" s="609"/>
      <c r="C119" s="61" t="s">
        <v>22</v>
      </c>
      <c r="D119" s="52"/>
      <c r="E119" s="52"/>
      <c r="F119" s="76"/>
      <c r="G119" s="76"/>
      <c r="H119" s="56">
        <f t="shared" si="51"/>
        <v>0</v>
      </c>
      <c r="I119" s="76"/>
      <c r="J119" s="56">
        <f t="shared" si="35"/>
        <v>0</v>
      </c>
      <c r="K119" s="75"/>
      <c r="L119" s="75"/>
      <c r="M119" s="53">
        <f t="shared" si="36"/>
        <v>0</v>
      </c>
      <c r="N119" s="75"/>
      <c r="O119" s="53">
        <f t="shared" si="37"/>
        <v>0</v>
      </c>
      <c r="P119" s="16"/>
      <c r="Q119" s="16"/>
      <c r="R119" s="10">
        <f t="shared" si="38"/>
        <v>0</v>
      </c>
      <c r="S119" s="16"/>
      <c r="T119" s="10">
        <f t="shared" si="39"/>
        <v>0</v>
      </c>
      <c r="U119" s="16"/>
      <c r="V119" s="16"/>
      <c r="W119" s="10">
        <f t="shared" si="40"/>
        <v>0</v>
      </c>
      <c r="X119" s="16"/>
      <c r="Y119" s="10">
        <f t="shared" si="41"/>
        <v>0</v>
      </c>
      <c r="Z119" s="16"/>
      <c r="AA119" s="16"/>
      <c r="AB119" s="10">
        <f t="shared" si="42"/>
        <v>0</v>
      </c>
      <c r="AC119" s="16"/>
      <c r="AD119" s="10">
        <f t="shared" si="43"/>
        <v>0</v>
      </c>
      <c r="AE119" s="16"/>
      <c r="AF119" s="16"/>
      <c r="AG119" s="10">
        <f t="shared" si="44"/>
        <v>0</v>
      </c>
      <c r="AH119" s="16"/>
      <c r="AI119" s="10">
        <f t="shared" si="45"/>
        <v>0</v>
      </c>
      <c r="AJ119" s="16"/>
      <c r="AK119" s="16"/>
      <c r="AL119" s="10">
        <f t="shared" si="46"/>
        <v>0</v>
      </c>
      <c r="AM119" s="17"/>
      <c r="AN119" s="10">
        <f t="shared" si="47"/>
        <v>0</v>
      </c>
      <c r="AO119" s="602"/>
    </row>
    <row r="120" spans="1:41" ht="228" customHeight="1" x14ac:dyDescent="0.5">
      <c r="A120" s="610">
        <v>19</v>
      </c>
      <c r="B120" s="609" t="s">
        <v>53</v>
      </c>
      <c r="C120" s="58" t="s">
        <v>65</v>
      </c>
      <c r="D120" s="52" t="e">
        <f>#REF!</f>
        <v>#REF!</v>
      </c>
      <c r="E120" s="52" t="e">
        <f>#REF!</f>
        <v>#REF!</v>
      </c>
      <c r="F120" s="77"/>
      <c r="G120" s="77"/>
      <c r="H120" s="72">
        <f t="shared" si="51"/>
        <v>0</v>
      </c>
      <c r="I120" s="77"/>
      <c r="J120" s="72">
        <f t="shared" si="35"/>
        <v>0</v>
      </c>
      <c r="K120" s="52" t="e">
        <f>#REF!</f>
        <v>#REF!</v>
      </c>
      <c r="L120" s="52" t="e">
        <f>#REF!</f>
        <v>#REF!</v>
      </c>
      <c r="M120" s="53" t="e">
        <f t="shared" si="36"/>
        <v>#REF!</v>
      </c>
      <c r="N120" s="52" t="e">
        <f>#REF!</f>
        <v>#REF!</v>
      </c>
      <c r="O120" s="53" t="e">
        <f t="shared" si="37"/>
        <v>#REF!</v>
      </c>
      <c r="P120" s="16"/>
      <c r="Q120" s="16"/>
      <c r="R120" s="10">
        <f t="shared" si="38"/>
        <v>0</v>
      </c>
      <c r="S120" s="16"/>
      <c r="T120" s="10">
        <f t="shared" si="39"/>
        <v>0</v>
      </c>
      <c r="U120" s="16"/>
      <c r="V120" s="16"/>
      <c r="W120" s="10">
        <f t="shared" si="40"/>
        <v>0</v>
      </c>
      <c r="X120" s="16"/>
      <c r="Y120" s="10">
        <f t="shared" si="41"/>
        <v>0</v>
      </c>
      <c r="Z120" s="16"/>
      <c r="AA120" s="16"/>
      <c r="AB120" s="10">
        <f t="shared" si="42"/>
        <v>0</v>
      </c>
      <c r="AC120" s="16"/>
      <c r="AD120" s="10">
        <f t="shared" si="43"/>
        <v>0</v>
      </c>
      <c r="AE120" s="16"/>
      <c r="AF120" s="16"/>
      <c r="AG120" s="10">
        <f t="shared" si="44"/>
        <v>0</v>
      </c>
      <c r="AH120" s="16"/>
      <c r="AI120" s="10">
        <f t="shared" si="45"/>
        <v>0</v>
      </c>
      <c r="AJ120" s="16"/>
      <c r="AK120" s="16"/>
      <c r="AL120" s="10">
        <f t="shared" si="46"/>
        <v>0</v>
      </c>
      <c r="AM120" s="17"/>
      <c r="AN120" s="10">
        <f t="shared" si="47"/>
        <v>0</v>
      </c>
      <c r="AO120" s="606" t="s">
        <v>106</v>
      </c>
    </row>
    <row r="121" spans="1:41" ht="157.5" customHeight="1" x14ac:dyDescent="0.5">
      <c r="A121" s="610"/>
      <c r="B121" s="609"/>
      <c r="C121" s="58" t="s">
        <v>19</v>
      </c>
      <c r="D121" s="52" t="e">
        <f>#REF!</f>
        <v>#REF!</v>
      </c>
      <c r="E121" s="52" t="e">
        <f>#REF!</f>
        <v>#REF!</v>
      </c>
      <c r="F121" s="77">
        <v>6226.7</v>
      </c>
      <c r="G121" s="77">
        <v>6226.7</v>
      </c>
      <c r="H121" s="72">
        <f t="shared" si="51"/>
        <v>100</v>
      </c>
      <c r="I121" s="77">
        <v>356.5</v>
      </c>
      <c r="J121" s="72">
        <f t="shared" si="35"/>
        <v>5.7</v>
      </c>
      <c r="K121" s="52" t="e">
        <f>#REF!</f>
        <v>#REF!</v>
      </c>
      <c r="L121" s="52" t="e">
        <f>#REF!</f>
        <v>#REF!</v>
      </c>
      <c r="M121" s="53" t="e">
        <f>IF(K121=0,0,L121/K121*100)</f>
        <v>#REF!</v>
      </c>
      <c r="N121" s="52" t="e">
        <f>#REF!</f>
        <v>#REF!</v>
      </c>
      <c r="O121" s="53" t="e">
        <f t="shared" si="37"/>
        <v>#REF!</v>
      </c>
      <c r="P121" s="16"/>
      <c r="Q121" s="16"/>
      <c r="R121" s="10">
        <f t="shared" si="38"/>
        <v>0</v>
      </c>
      <c r="S121" s="16"/>
      <c r="T121" s="10">
        <f t="shared" si="39"/>
        <v>0</v>
      </c>
      <c r="U121" s="16"/>
      <c r="V121" s="16"/>
      <c r="W121" s="10">
        <f t="shared" si="40"/>
        <v>0</v>
      </c>
      <c r="X121" s="16"/>
      <c r="Y121" s="10">
        <f t="shared" si="41"/>
        <v>0</v>
      </c>
      <c r="Z121" s="16"/>
      <c r="AA121" s="16"/>
      <c r="AB121" s="10">
        <f t="shared" si="42"/>
        <v>0</v>
      </c>
      <c r="AC121" s="16"/>
      <c r="AD121" s="10">
        <f t="shared" si="43"/>
        <v>0</v>
      </c>
      <c r="AE121" s="16"/>
      <c r="AF121" s="16"/>
      <c r="AG121" s="10">
        <f t="shared" si="44"/>
        <v>0</v>
      </c>
      <c r="AH121" s="16"/>
      <c r="AI121" s="10">
        <f t="shared" si="45"/>
        <v>0</v>
      </c>
      <c r="AJ121" s="16"/>
      <c r="AK121" s="16"/>
      <c r="AL121" s="10">
        <f t="shared" si="46"/>
        <v>0</v>
      </c>
      <c r="AM121" s="17"/>
      <c r="AN121" s="10">
        <f t="shared" si="47"/>
        <v>0</v>
      </c>
      <c r="AO121" s="601"/>
    </row>
    <row r="122" spans="1:41" ht="198" customHeight="1" x14ac:dyDescent="0.5">
      <c r="A122" s="610"/>
      <c r="B122" s="609"/>
      <c r="C122" s="58" t="s">
        <v>36</v>
      </c>
      <c r="D122" s="52" t="e">
        <f>#REF!+#REF!</f>
        <v>#REF!</v>
      </c>
      <c r="E122" s="52" t="e">
        <f>#REF!+#REF!</f>
        <v>#REF!</v>
      </c>
      <c r="F122" s="77">
        <v>4078</v>
      </c>
      <c r="G122" s="77">
        <v>4078</v>
      </c>
      <c r="H122" s="72">
        <f t="shared" si="51"/>
        <v>100</v>
      </c>
      <c r="I122" s="77">
        <v>2123.6999999999998</v>
      </c>
      <c r="J122" s="72">
        <f t="shared" si="35"/>
        <v>52.1</v>
      </c>
      <c r="K122" s="52" t="e">
        <f>#REF!+#REF!</f>
        <v>#REF!</v>
      </c>
      <c r="L122" s="52" t="e">
        <f>#REF!+#REF!</f>
        <v>#REF!</v>
      </c>
      <c r="M122" s="53" t="e">
        <f t="shared" si="36"/>
        <v>#REF!</v>
      </c>
      <c r="N122" s="52" t="e">
        <f>#REF!+#REF!</f>
        <v>#REF!</v>
      </c>
      <c r="O122" s="53" t="e">
        <f t="shared" si="37"/>
        <v>#REF!</v>
      </c>
      <c r="P122" s="16"/>
      <c r="Q122" s="16"/>
      <c r="R122" s="10">
        <f t="shared" si="38"/>
        <v>0</v>
      </c>
      <c r="S122" s="16"/>
      <c r="T122" s="10">
        <f t="shared" si="39"/>
        <v>0</v>
      </c>
      <c r="U122" s="16"/>
      <c r="V122" s="16"/>
      <c r="W122" s="10">
        <f t="shared" si="40"/>
        <v>0</v>
      </c>
      <c r="X122" s="16"/>
      <c r="Y122" s="10">
        <f t="shared" si="41"/>
        <v>0</v>
      </c>
      <c r="Z122" s="16"/>
      <c r="AA122" s="16"/>
      <c r="AB122" s="10">
        <f t="shared" si="42"/>
        <v>0</v>
      </c>
      <c r="AC122" s="16"/>
      <c r="AD122" s="10">
        <f t="shared" si="43"/>
        <v>0</v>
      </c>
      <c r="AE122" s="16"/>
      <c r="AF122" s="16"/>
      <c r="AG122" s="10">
        <f t="shared" si="44"/>
        <v>0</v>
      </c>
      <c r="AH122" s="16"/>
      <c r="AI122" s="10">
        <f t="shared" si="45"/>
        <v>0</v>
      </c>
      <c r="AJ122" s="16"/>
      <c r="AK122" s="16"/>
      <c r="AL122" s="10">
        <f t="shared" si="46"/>
        <v>0</v>
      </c>
      <c r="AM122" s="17"/>
      <c r="AN122" s="10">
        <f t="shared" si="47"/>
        <v>0</v>
      </c>
      <c r="AO122" s="601" t="s">
        <v>107</v>
      </c>
    </row>
    <row r="123" spans="1:41" ht="133.5" customHeight="1" x14ac:dyDescent="0.5">
      <c r="A123" s="610"/>
      <c r="B123" s="609"/>
      <c r="C123" s="59" t="s">
        <v>20</v>
      </c>
      <c r="D123" s="54" t="e">
        <f>#REF!</f>
        <v>#REF!</v>
      </c>
      <c r="E123" s="54" t="e">
        <f>#REF!</f>
        <v>#REF!</v>
      </c>
      <c r="F123" s="77"/>
      <c r="G123" s="77"/>
      <c r="H123" s="72">
        <f t="shared" si="51"/>
        <v>0</v>
      </c>
      <c r="I123" s="77"/>
      <c r="J123" s="72">
        <f t="shared" si="35"/>
        <v>0</v>
      </c>
      <c r="K123" s="54" t="e">
        <f>#REF!</f>
        <v>#REF!</v>
      </c>
      <c r="L123" s="54" t="e">
        <f>#REF!</f>
        <v>#REF!</v>
      </c>
      <c r="M123" s="53" t="e">
        <f t="shared" si="36"/>
        <v>#REF!</v>
      </c>
      <c r="N123" s="54" t="e">
        <f>#REF!</f>
        <v>#REF!</v>
      </c>
      <c r="O123" s="53" t="e">
        <f t="shared" si="37"/>
        <v>#REF!</v>
      </c>
      <c r="P123" s="16"/>
      <c r="Q123" s="16"/>
      <c r="R123" s="10">
        <f t="shared" si="38"/>
        <v>0</v>
      </c>
      <c r="S123" s="16"/>
      <c r="T123" s="10">
        <f t="shared" si="39"/>
        <v>0</v>
      </c>
      <c r="U123" s="16"/>
      <c r="V123" s="16"/>
      <c r="W123" s="10">
        <f t="shared" si="40"/>
        <v>0</v>
      </c>
      <c r="X123" s="16"/>
      <c r="Y123" s="10">
        <f t="shared" si="41"/>
        <v>0</v>
      </c>
      <c r="Z123" s="16"/>
      <c r="AA123" s="16"/>
      <c r="AB123" s="10">
        <f t="shared" si="42"/>
        <v>0</v>
      </c>
      <c r="AC123" s="16"/>
      <c r="AD123" s="10">
        <f t="shared" si="43"/>
        <v>0</v>
      </c>
      <c r="AE123" s="16"/>
      <c r="AF123" s="16"/>
      <c r="AG123" s="10">
        <f t="shared" si="44"/>
        <v>0</v>
      </c>
      <c r="AH123" s="16"/>
      <c r="AI123" s="10">
        <f t="shared" si="45"/>
        <v>0</v>
      </c>
      <c r="AJ123" s="16"/>
      <c r="AK123" s="16"/>
      <c r="AL123" s="10">
        <f t="shared" si="46"/>
        <v>0</v>
      </c>
      <c r="AM123" s="17"/>
      <c r="AN123" s="10">
        <f t="shared" si="47"/>
        <v>0</v>
      </c>
      <c r="AO123" s="601"/>
    </row>
    <row r="124" spans="1:41" ht="224.25" customHeight="1" x14ac:dyDescent="0.5">
      <c r="A124" s="610"/>
      <c r="B124" s="609"/>
      <c r="C124" s="60" t="s">
        <v>21</v>
      </c>
      <c r="D124" s="52" t="e">
        <f>SUM(D120:D123)</f>
        <v>#REF!</v>
      </c>
      <c r="E124" s="52" t="e">
        <f>SUM(E120:E123)</f>
        <v>#REF!</v>
      </c>
      <c r="F124" s="71">
        <f>SUM(F120:F123)</f>
        <v>10304.700000000001</v>
      </c>
      <c r="G124" s="71">
        <f>SUM(G120:G123)</f>
        <v>10304.700000000001</v>
      </c>
      <c r="H124" s="72">
        <f t="shared" si="51"/>
        <v>100</v>
      </c>
      <c r="I124" s="71">
        <f>SUM(I120:I123)</f>
        <v>2480.1999999999998</v>
      </c>
      <c r="J124" s="72">
        <f>IF(G124=0,0,I124/G124*100)</f>
        <v>24.1</v>
      </c>
      <c r="K124" s="52" t="e">
        <f>SUM(K120:K123)</f>
        <v>#REF!</v>
      </c>
      <c r="L124" s="52" t="e">
        <f>SUM(L120:L123)</f>
        <v>#REF!</v>
      </c>
      <c r="M124" s="53" t="e">
        <f>IF(K124=0,0,L124/K124*100)</f>
        <v>#REF!</v>
      </c>
      <c r="N124" s="52" t="e">
        <f>SUM(N120:N123)</f>
        <v>#REF!</v>
      </c>
      <c r="O124" s="53" t="e">
        <f>IF(L124=0,0,N124/L124*100)</f>
        <v>#REF!</v>
      </c>
      <c r="P124" s="16"/>
      <c r="Q124" s="16"/>
      <c r="R124" s="10">
        <f>IF(P124=0,0,Q124/P124*100)</f>
        <v>0</v>
      </c>
      <c r="S124" s="16"/>
      <c r="T124" s="10">
        <f>IF(Q124=0,0,S124/Q124*100)</f>
        <v>0</v>
      </c>
      <c r="U124" s="16"/>
      <c r="V124" s="16"/>
      <c r="W124" s="10">
        <f>IF(U124=0,0,V124/U124*100)</f>
        <v>0</v>
      </c>
      <c r="X124" s="16"/>
      <c r="Y124" s="10">
        <f>IF(V124=0,0,X124/V124*100)</f>
        <v>0</v>
      </c>
      <c r="Z124" s="16"/>
      <c r="AA124" s="16"/>
      <c r="AB124" s="10">
        <f>IF(Z124=0,0,AA124/Z124*100)</f>
        <v>0</v>
      </c>
      <c r="AC124" s="16"/>
      <c r="AD124" s="10">
        <f>IF(AA124=0,0,AC124/AA124*100)</f>
        <v>0</v>
      </c>
      <c r="AE124" s="16"/>
      <c r="AF124" s="16"/>
      <c r="AG124" s="10">
        <f>IF(AE124=0,0,AF124/AE124*100)</f>
        <v>0</v>
      </c>
      <c r="AH124" s="16"/>
      <c r="AI124" s="10">
        <f>IF(AF124=0,0,AH124/AF124*100)</f>
        <v>0</v>
      </c>
      <c r="AJ124" s="16"/>
      <c r="AK124" s="16"/>
      <c r="AL124" s="10">
        <f>IF(AJ124=0,0,AK124/AJ124*100)</f>
        <v>0</v>
      </c>
      <c r="AM124" s="17"/>
      <c r="AN124" s="10">
        <f t="shared" si="47"/>
        <v>0</v>
      </c>
      <c r="AO124" s="601" t="s">
        <v>103</v>
      </c>
    </row>
    <row r="125" spans="1:41" ht="220.5" customHeight="1" x14ac:dyDescent="0.5">
      <c r="A125" s="610"/>
      <c r="B125" s="609"/>
      <c r="C125" s="61" t="s">
        <v>22</v>
      </c>
      <c r="D125" s="73"/>
      <c r="E125" s="73"/>
      <c r="F125" s="77"/>
      <c r="G125" s="77"/>
      <c r="H125" s="72">
        <f t="shared" si="51"/>
        <v>0</v>
      </c>
      <c r="I125" s="77"/>
      <c r="J125" s="72">
        <f t="shared" si="35"/>
        <v>0</v>
      </c>
      <c r="K125" s="75"/>
      <c r="L125" s="75"/>
      <c r="M125" s="53"/>
      <c r="N125" s="75"/>
      <c r="O125" s="53"/>
      <c r="P125" s="16"/>
      <c r="Q125" s="16"/>
      <c r="R125" s="10">
        <f t="shared" si="38"/>
        <v>0</v>
      </c>
      <c r="S125" s="16"/>
      <c r="T125" s="10">
        <f t="shared" si="39"/>
        <v>0</v>
      </c>
      <c r="U125" s="16"/>
      <c r="V125" s="16"/>
      <c r="W125" s="10">
        <f t="shared" si="40"/>
        <v>0</v>
      </c>
      <c r="X125" s="16"/>
      <c r="Y125" s="10">
        <f t="shared" si="41"/>
        <v>0</v>
      </c>
      <c r="Z125" s="16"/>
      <c r="AA125" s="16"/>
      <c r="AB125" s="10">
        <f t="shared" si="42"/>
        <v>0</v>
      </c>
      <c r="AC125" s="16"/>
      <c r="AD125" s="10">
        <f t="shared" si="43"/>
        <v>0</v>
      </c>
      <c r="AE125" s="16"/>
      <c r="AF125" s="16"/>
      <c r="AG125" s="10">
        <f t="shared" si="44"/>
        <v>0</v>
      </c>
      <c r="AH125" s="16"/>
      <c r="AI125" s="10">
        <f t="shared" si="45"/>
        <v>0</v>
      </c>
      <c r="AJ125" s="16"/>
      <c r="AK125" s="16"/>
      <c r="AL125" s="10">
        <f t="shared" si="46"/>
        <v>0</v>
      </c>
      <c r="AM125" s="17"/>
      <c r="AN125" s="10">
        <f t="shared" si="47"/>
        <v>0</v>
      </c>
      <c r="AO125" s="602"/>
    </row>
    <row r="126" spans="1:41" ht="81" customHeight="1" x14ac:dyDescent="0.5">
      <c r="A126" s="610">
        <v>20</v>
      </c>
      <c r="B126" s="609" t="s">
        <v>54</v>
      </c>
      <c r="C126" s="66" t="s">
        <v>65</v>
      </c>
      <c r="D126" s="52" t="e">
        <f>#REF!</f>
        <v>#REF!</v>
      </c>
      <c r="E126" s="52" t="e">
        <f>#REF!</f>
        <v>#REF!</v>
      </c>
      <c r="F126" s="77"/>
      <c r="G126" s="77"/>
      <c r="H126" s="72">
        <f t="shared" si="51"/>
        <v>0</v>
      </c>
      <c r="I126" s="77"/>
      <c r="J126" s="72">
        <f t="shared" si="35"/>
        <v>0</v>
      </c>
      <c r="K126" s="52" t="e">
        <f>#REF!</f>
        <v>#REF!</v>
      </c>
      <c r="L126" s="52" t="e">
        <f>#REF!</f>
        <v>#REF!</v>
      </c>
      <c r="M126" s="53" t="e">
        <f t="shared" si="36"/>
        <v>#REF!</v>
      </c>
      <c r="N126" s="52" t="e">
        <f>#REF!</f>
        <v>#REF!</v>
      </c>
      <c r="O126" s="53" t="e">
        <f t="shared" si="37"/>
        <v>#REF!</v>
      </c>
      <c r="P126" s="16"/>
      <c r="Q126" s="16"/>
      <c r="R126" s="10">
        <f t="shared" si="38"/>
        <v>0</v>
      </c>
      <c r="S126" s="16"/>
      <c r="T126" s="10">
        <f t="shared" si="39"/>
        <v>0</v>
      </c>
      <c r="U126" s="16"/>
      <c r="V126" s="16"/>
      <c r="W126" s="10">
        <f t="shared" si="40"/>
        <v>0</v>
      </c>
      <c r="X126" s="16"/>
      <c r="Y126" s="10">
        <f t="shared" si="41"/>
        <v>0</v>
      </c>
      <c r="Z126" s="16"/>
      <c r="AA126" s="16"/>
      <c r="AB126" s="10">
        <f t="shared" si="42"/>
        <v>0</v>
      </c>
      <c r="AC126" s="16"/>
      <c r="AD126" s="10">
        <f t="shared" si="43"/>
        <v>0</v>
      </c>
      <c r="AE126" s="16"/>
      <c r="AF126" s="16"/>
      <c r="AG126" s="10">
        <f t="shared" si="44"/>
        <v>0</v>
      </c>
      <c r="AH126" s="16"/>
      <c r="AI126" s="10">
        <f t="shared" si="45"/>
        <v>0</v>
      </c>
      <c r="AJ126" s="16"/>
      <c r="AK126" s="16"/>
      <c r="AL126" s="10">
        <f t="shared" si="46"/>
        <v>0</v>
      </c>
      <c r="AM126" s="17"/>
      <c r="AN126" s="10">
        <f t="shared" si="47"/>
        <v>0</v>
      </c>
      <c r="AO126" s="603" t="s">
        <v>108</v>
      </c>
    </row>
    <row r="127" spans="1:41" ht="102" customHeight="1" x14ac:dyDescent="0.5">
      <c r="A127" s="610"/>
      <c r="B127" s="609"/>
      <c r="C127" s="66" t="s">
        <v>19</v>
      </c>
      <c r="D127" s="52" t="e">
        <f>#REF!</f>
        <v>#REF!</v>
      </c>
      <c r="E127" s="52" t="e">
        <f>#REF!</f>
        <v>#REF!</v>
      </c>
      <c r="F127" s="77">
        <v>55295</v>
      </c>
      <c r="G127" s="77">
        <v>24215.599999999999</v>
      </c>
      <c r="H127" s="72">
        <f t="shared" si="51"/>
        <v>43.8</v>
      </c>
      <c r="I127" s="77">
        <v>24153.3</v>
      </c>
      <c r="J127" s="72">
        <f t="shared" si="35"/>
        <v>99.7</v>
      </c>
      <c r="K127" s="52" t="e">
        <f>#REF!</f>
        <v>#REF!</v>
      </c>
      <c r="L127" s="52" t="e">
        <f>#REF!</f>
        <v>#REF!</v>
      </c>
      <c r="M127" s="53" t="e">
        <f t="shared" si="36"/>
        <v>#REF!</v>
      </c>
      <c r="N127" s="52" t="e">
        <f>#REF!</f>
        <v>#REF!</v>
      </c>
      <c r="O127" s="53" t="e">
        <f t="shared" si="37"/>
        <v>#REF!</v>
      </c>
      <c r="P127" s="16"/>
      <c r="Q127" s="16"/>
      <c r="R127" s="10">
        <f t="shared" si="38"/>
        <v>0</v>
      </c>
      <c r="S127" s="16"/>
      <c r="T127" s="10">
        <f t="shared" si="39"/>
        <v>0</v>
      </c>
      <c r="U127" s="16"/>
      <c r="V127" s="16"/>
      <c r="W127" s="10">
        <f t="shared" si="40"/>
        <v>0</v>
      </c>
      <c r="X127" s="16"/>
      <c r="Y127" s="10">
        <f t="shared" si="41"/>
        <v>0</v>
      </c>
      <c r="Z127" s="16"/>
      <c r="AA127" s="16"/>
      <c r="AB127" s="10">
        <f t="shared" si="42"/>
        <v>0</v>
      </c>
      <c r="AC127" s="16"/>
      <c r="AD127" s="10">
        <f t="shared" si="43"/>
        <v>0</v>
      </c>
      <c r="AE127" s="16"/>
      <c r="AF127" s="16"/>
      <c r="AG127" s="10">
        <f t="shared" si="44"/>
        <v>0</v>
      </c>
      <c r="AH127" s="16"/>
      <c r="AI127" s="10">
        <f t="shared" si="45"/>
        <v>0</v>
      </c>
      <c r="AJ127" s="16"/>
      <c r="AK127" s="16"/>
      <c r="AL127" s="10">
        <f t="shared" si="46"/>
        <v>0</v>
      </c>
      <c r="AM127" s="17"/>
      <c r="AN127" s="10">
        <f t="shared" si="47"/>
        <v>0</v>
      </c>
      <c r="AO127" s="604"/>
    </row>
    <row r="128" spans="1:41" ht="102" customHeight="1" x14ac:dyDescent="0.5">
      <c r="A128" s="610"/>
      <c r="B128" s="609"/>
      <c r="C128" s="66" t="s">
        <v>36</v>
      </c>
      <c r="D128" s="52" t="e">
        <f>#REF!+#REF!</f>
        <v>#REF!</v>
      </c>
      <c r="E128" s="52" t="e">
        <f>#REF!+#REF!</f>
        <v>#REF!</v>
      </c>
      <c r="F128" s="77"/>
      <c r="G128" s="77"/>
      <c r="H128" s="72">
        <f t="shared" si="51"/>
        <v>0</v>
      </c>
      <c r="I128" s="77"/>
      <c r="J128" s="72">
        <f t="shared" si="35"/>
        <v>0</v>
      </c>
      <c r="K128" s="52" t="e">
        <f>#REF!+#REF!</f>
        <v>#REF!</v>
      </c>
      <c r="L128" s="52" t="e">
        <f>#REF!+#REF!</f>
        <v>#REF!</v>
      </c>
      <c r="M128" s="53" t="e">
        <f t="shared" si="36"/>
        <v>#REF!</v>
      </c>
      <c r="N128" s="52" t="e">
        <f>#REF!+#REF!</f>
        <v>#REF!</v>
      </c>
      <c r="O128" s="53" t="e">
        <f t="shared" si="37"/>
        <v>#REF!</v>
      </c>
      <c r="P128" s="16"/>
      <c r="Q128" s="16"/>
      <c r="R128" s="10">
        <f t="shared" si="38"/>
        <v>0</v>
      </c>
      <c r="S128" s="16"/>
      <c r="T128" s="10">
        <f t="shared" si="39"/>
        <v>0</v>
      </c>
      <c r="U128" s="16"/>
      <c r="V128" s="16"/>
      <c r="W128" s="10">
        <f t="shared" si="40"/>
        <v>0</v>
      </c>
      <c r="X128" s="16"/>
      <c r="Y128" s="10">
        <f t="shared" si="41"/>
        <v>0</v>
      </c>
      <c r="Z128" s="16"/>
      <c r="AA128" s="16"/>
      <c r="AB128" s="10">
        <f t="shared" si="42"/>
        <v>0</v>
      </c>
      <c r="AC128" s="16"/>
      <c r="AD128" s="10">
        <f t="shared" si="43"/>
        <v>0</v>
      </c>
      <c r="AE128" s="16"/>
      <c r="AF128" s="16"/>
      <c r="AG128" s="10">
        <f t="shared" si="44"/>
        <v>0</v>
      </c>
      <c r="AH128" s="16"/>
      <c r="AI128" s="10">
        <f t="shared" si="45"/>
        <v>0</v>
      </c>
      <c r="AJ128" s="16"/>
      <c r="AK128" s="16"/>
      <c r="AL128" s="10">
        <f t="shared" si="46"/>
        <v>0</v>
      </c>
      <c r="AM128" s="17"/>
      <c r="AN128" s="10">
        <f t="shared" si="47"/>
        <v>0</v>
      </c>
      <c r="AO128" s="601" t="s">
        <v>109</v>
      </c>
    </row>
    <row r="129" spans="1:41" ht="84" customHeight="1" x14ac:dyDescent="0.5">
      <c r="A129" s="610"/>
      <c r="B129" s="609"/>
      <c r="C129" s="67" t="s">
        <v>20</v>
      </c>
      <c r="D129" s="54" t="e">
        <f>#REF!</f>
        <v>#REF!</v>
      </c>
      <c r="E129" s="54" t="e">
        <f>#REF!</f>
        <v>#REF!</v>
      </c>
      <c r="F129" s="77"/>
      <c r="G129" s="77"/>
      <c r="H129" s="72">
        <f t="shared" si="51"/>
        <v>0</v>
      </c>
      <c r="I129" s="77"/>
      <c r="J129" s="72">
        <f t="shared" si="35"/>
        <v>0</v>
      </c>
      <c r="K129" s="54" t="e">
        <f>#REF!</f>
        <v>#REF!</v>
      </c>
      <c r="L129" s="54" t="e">
        <f>#REF!</f>
        <v>#REF!</v>
      </c>
      <c r="M129" s="53" t="e">
        <f t="shared" si="36"/>
        <v>#REF!</v>
      </c>
      <c r="N129" s="54" t="e">
        <f>#REF!</f>
        <v>#REF!</v>
      </c>
      <c r="O129" s="53" t="e">
        <f t="shared" si="37"/>
        <v>#REF!</v>
      </c>
      <c r="P129" s="16"/>
      <c r="Q129" s="16"/>
      <c r="R129" s="10">
        <f t="shared" si="38"/>
        <v>0</v>
      </c>
      <c r="S129" s="16"/>
      <c r="T129" s="10">
        <f t="shared" si="39"/>
        <v>0</v>
      </c>
      <c r="U129" s="16"/>
      <c r="V129" s="16"/>
      <c r="W129" s="10">
        <f t="shared" si="40"/>
        <v>0</v>
      </c>
      <c r="X129" s="16"/>
      <c r="Y129" s="10">
        <f t="shared" si="41"/>
        <v>0</v>
      </c>
      <c r="Z129" s="16"/>
      <c r="AA129" s="16"/>
      <c r="AB129" s="10">
        <f t="shared" si="42"/>
        <v>0</v>
      </c>
      <c r="AC129" s="16"/>
      <c r="AD129" s="10">
        <f t="shared" si="43"/>
        <v>0</v>
      </c>
      <c r="AE129" s="16"/>
      <c r="AF129" s="16"/>
      <c r="AG129" s="10">
        <f t="shared" si="44"/>
        <v>0</v>
      </c>
      <c r="AH129" s="16"/>
      <c r="AI129" s="10">
        <f t="shared" si="45"/>
        <v>0</v>
      </c>
      <c r="AJ129" s="16"/>
      <c r="AK129" s="16"/>
      <c r="AL129" s="10">
        <f t="shared" si="46"/>
        <v>0</v>
      </c>
      <c r="AM129" s="17"/>
      <c r="AN129" s="10">
        <f t="shared" si="47"/>
        <v>0</v>
      </c>
      <c r="AO129" s="601"/>
    </row>
    <row r="130" spans="1:41" ht="138.75" customHeight="1" x14ac:dyDescent="0.5">
      <c r="A130" s="610"/>
      <c r="B130" s="609"/>
      <c r="C130" s="68" t="s">
        <v>21</v>
      </c>
      <c r="D130" s="52" t="e">
        <f>SUM(D126:D129)</f>
        <v>#REF!</v>
      </c>
      <c r="E130" s="52" t="e">
        <f>SUM(E126:E129)</f>
        <v>#REF!</v>
      </c>
      <c r="F130" s="71">
        <f>SUM(F126:F129)</f>
        <v>55295</v>
      </c>
      <c r="G130" s="71">
        <f>SUM(G126:G129)</f>
        <v>24215.599999999999</v>
      </c>
      <c r="H130" s="72">
        <f t="shared" si="51"/>
        <v>43.8</v>
      </c>
      <c r="I130" s="71">
        <f>SUM(I126:I129)</f>
        <v>24153.3</v>
      </c>
      <c r="J130" s="72">
        <f>IF(G130=0,0,I130/G130*100)</f>
        <v>99.7</v>
      </c>
      <c r="K130" s="52" t="e">
        <f>SUM(K126:K129)</f>
        <v>#REF!</v>
      </c>
      <c r="L130" s="52" t="e">
        <f>SUM(L126:L129)</f>
        <v>#REF!</v>
      </c>
      <c r="M130" s="53" t="e">
        <f>IF(K130=0,0,L130/K130*100)</f>
        <v>#REF!</v>
      </c>
      <c r="N130" s="52" t="e">
        <f>SUM(N126:N129)</f>
        <v>#REF!</v>
      </c>
      <c r="O130" s="53" t="e">
        <f>IF(L130=0,0,N130/L130*100)</f>
        <v>#REF!</v>
      </c>
      <c r="P130" s="16"/>
      <c r="Q130" s="16"/>
      <c r="R130" s="10">
        <f>IF(P130=0,0,Q130/P130*100)</f>
        <v>0</v>
      </c>
      <c r="S130" s="16"/>
      <c r="T130" s="10">
        <f>IF(Q130=0,0,S130/Q130*100)</f>
        <v>0</v>
      </c>
      <c r="U130" s="16"/>
      <c r="V130" s="16"/>
      <c r="W130" s="10">
        <f>IF(U130=0,0,V130/U130*100)</f>
        <v>0</v>
      </c>
      <c r="X130" s="16"/>
      <c r="Y130" s="10">
        <f>IF(V130=0,0,X130/V130*100)</f>
        <v>0</v>
      </c>
      <c r="Z130" s="16"/>
      <c r="AA130" s="16"/>
      <c r="AB130" s="10">
        <f>IF(Z130=0,0,AA130/Z130*100)</f>
        <v>0</v>
      </c>
      <c r="AC130" s="16"/>
      <c r="AD130" s="10">
        <f>IF(AA130=0,0,AC130/AA130*100)</f>
        <v>0</v>
      </c>
      <c r="AE130" s="16"/>
      <c r="AF130" s="16"/>
      <c r="AG130" s="10">
        <f>IF(AE130=0,0,AF130/AE130*100)</f>
        <v>0</v>
      </c>
      <c r="AH130" s="16"/>
      <c r="AI130" s="10">
        <f>IF(AF130=0,0,AH130/AF130*100)</f>
        <v>0</v>
      </c>
      <c r="AJ130" s="16"/>
      <c r="AK130" s="16"/>
      <c r="AL130" s="10">
        <f>IF(AJ130=0,0,AK130/AJ130*100)</f>
        <v>0</v>
      </c>
      <c r="AM130" s="17"/>
      <c r="AN130" s="10">
        <f t="shared" si="47"/>
        <v>0</v>
      </c>
      <c r="AO130" s="601" t="s">
        <v>110</v>
      </c>
    </row>
    <row r="131" spans="1:41" ht="108" customHeight="1" x14ac:dyDescent="0.5">
      <c r="A131" s="610"/>
      <c r="B131" s="609"/>
      <c r="C131" s="70" t="s">
        <v>22</v>
      </c>
      <c r="D131" s="73"/>
      <c r="E131" s="73"/>
      <c r="F131" s="77"/>
      <c r="G131" s="77"/>
      <c r="H131" s="72">
        <f t="shared" si="51"/>
        <v>0</v>
      </c>
      <c r="I131" s="77"/>
      <c r="J131" s="72">
        <f t="shared" si="35"/>
        <v>0</v>
      </c>
      <c r="K131" s="75"/>
      <c r="L131" s="75"/>
      <c r="M131" s="53"/>
      <c r="N131" s="75"/>
      <c r="O131" s="53"/>
      <c r="P131" s="16"/>
      <c r="Q131" s="16"/>
      <c r="R131" s="10">
        <f t="shared" si="38"/>
        <v>0</v>
      </c>
      <c r="S131" s="16"/>
      <c r="T131" s="10">
        <f t="shared" si="39"/>
        <v>0</v>
      </c>
      <c r="U131" s="16"/>
      <c r="V131" s="16"/>
      <c r="W131" s="10">
        <f t="shared" si="40"/>
        <v>0</v>
      </c>
      <c r="X131" s="16"/>
      <c r="Y131" s="10">
        <f t="shared" si="41"/>
        <v>0</v>
      </c>
      <c r="Z131" s="16"/>
      <c r="AA131" s="16"/>
      <c r="AB131" s="10">
        <f t="shared" si="42"/>
        <v>0</v>
      </c>
      <c r="AC131" s="16"/>
      <c r="AD131" s="10">
        <f t="shared" si="43"/>
        <v>0</v>
      </c>
      <c r="AE131" s="16"/>
      <c r="AF131" s="16"/>
      <c r="AG131" s="10">
        <f t="shared" si="44"/>
        <v>0</v>
      </c>
      <c r="AH131" s="16"/>
      <c r="AI131" s="10">
        <f t="shared" si="45"/>
        <v>0</v>
      </c>
      <c r="AJ131" s="16"/>
      <c r="AK131" s="16"/>
      <c r="AL131" s="10">
        <f t="shared" si="46"/>
        <v>0</v>
      </c>
      <c r="AM131" s="17"/>
      <c r="AN131" s="10">
        <f t="shared" si="47"/>
        <v>0</v>
      </c>
      <c r="AO131" s="602"/>
    </row>
    <row r="132" spans="1:41" ht="67.5" customHeight="1" x14ac:dyDescent="0.5">
      <c r="A132" s="610">
        <v>21</v>
      </c>
      <c r="B132" s="609" t="s">
        <v>55</v>
      </c>
      <c r="C132" s="66" t="s">
        <v>65</v>
      </c>
      <c r="D132" s="52" t="e">
        <f>#REF!</f>
        <v>#REF!</v>
      </c>
      <c r="E132" s="52" t="e">
        <f>#REF!</f>
        <v>#REF!</v>
      </c>
      <c r="F132" s="52" t="e">
        <f>#REF!</f>
        <v>#REF!</v>
      </c>
      <c r="G132" s="52" t="e">
        <f>#REF!</f>
        <v>#REF!</v>
      </c>
      <c r="H132" s="52" t="e">
        <f>#REF!</f>
        <v>#REF!</v>
      </c>
      <c r="I132" s="52" t="e">
        <f>#REF!</f>
        <v>#REF!</v>
      </c>
      <c r="J132" s="52" t="e">
        <f>#REF!</f>
        <v>#REF!</v>
      </c>
      <c r="K132" s="52" t="e">
        <f>#REF!</f>
        <v>#REF!</v>
      </c>
      <c r="L132" s="52" t="e">
        <f>#REF!</f>
        <v>#REF!</v>
      </c>
      <c r="M132" s="53" t="e">
        <f>IF(K132=0,0,L132/K132*100)</f>
        <v>#REF!</v>
      </c>
      <c r="N132" s="52" t="e">
        <f>#REF!</f>
        <v>#REF!</v>
      </c>
      <c r="O132" s="53" t="e">
        <f>IF(L132=0,0,N132/L132*100)</f>
        <v>#REF!</v>
      </c>
      <c r="P132" s="16"/>
      <c r="Q132" s="16"/>
      <c r="R132" s="10">
        <f>IF(P132=0,0,Q132/P132*100)</f>
        <v>0</v>
      </c>
      <c r="S132" s="16"/>
      <c r="T132" s="10">
        <f>IF(Q132=0,0,S132/Q132*100)</f>
        <v>0</v>
      </c>
      <c r="U132" s="16"/>
      <c r="V132" s="16"/>
      <c r="W132" s="10">
        <f>IF(U132=0,0,V132/U132*100)</f>
        <v>0</v>
      </c>
      <c r="X132" s="16"/>
      <c r="Y132" s="10">
        <f>IF(V132=0,0,X132/V132*100)</f>
        <v>0</v>
      </c>
      <c r="Z132" s="16"/>
      <c r="AA132" s="16"/>
      <c r="AB132" s="10">
        <f>IF(Z132=0,0,AA132/Z132*100)</f>
        <v>0</v>
      </c>
      <c r="AC132" s="16"/>
      <c r="AD132" s="10">
        <f>IF(AA132=0,0,AC132/AA132*100)</f>
        <v>0</v>
      </c>
      <c r="AE132" s="16"/>
      <c r="AF132" s="16"/>
      <c r="AG132" s="10">
        <f>IF(AE132=0,0,AF132/AE132*100)</f>
        <v>0</v>
      </c>
      <c r="AH132" s="16"/>
      <c r="AI132" s="10">
        <f>IF(AF132=0,0,AH132/AF132*100)</f>
        <v>0</v>
      </c>
      <c r="AJ132" s="16"/>
      <c r="AK132" s="16"/>
      <c r="AL132" s="10">
        <f>IF(AJ132=0,0,AK132/AJ132*100)</f>
        <v>0</v>
      </c>
      <c r="AM132" s="17"/>
      <c r="AN132" s="10">
        <f t="shared" si="47"/>
        <v>0</v>
      </c>
      <c r="AO132" s="603" t="s">
        <v>111</v>
      </c>
    </row>
    <row r="133" spans="1:41" ht="102.75" customHeight="1" x14ac:dyDescent="0.5">
      <c r="A133" s="610"/>
      <c r="B133" s="609"/>
      <c r="C133" s="66" t="s">
        <v>19</v>
      </c>
      <c r="D133" s="52" t="e">
        <f>#REF!</f>
        <v>#REF!</v>
      </c>
      <c r="E133" s="52" t="e">
        <f>#REF!</f>
        <v>#REF!</v>
      </c>
      <c r="F133" s="52" t="e">
        <f>#REF!</f>
        <v>#REF!</v>
      </c>
      <c r="G133" s="52" t="e">
        <f>#REF!</f>
        <v>#REF!</v>
      </c>
      <c r="H133" s="52" t="e">
        <f>#REF!</f>
        <v>#REF!</v>
      </c>
      <c r="I133" s="52" t="e">
        <f>#REF!</f>
        <v>#REF!</v>
      </c>
      <c r="J133" s="52" t="e">
        <f>#REF!</f>
        <v>#REF!</v>
      </c>
      <c r="K133" s="52" t="e">
        <f>#REF!</f>
        <v>#REF!</v>
      </c>
      <c r="L133" s="52" t="e">
        <f>#REF!</f>
        <v>#REF!</v>
      </c>
      <c r="M133" s="53" t="e">
        <f>IF(K133=0,0,L133/K133*100)</f>
        <v>#REF!</v>
      </c>
      <c r="N133" s="52" t="e">
        <f>#REF!</f>
        <v>#REF!</v>
      </c>
      <c r="O133" s="53" t="e">
        <f>IF(L133=0,0,N133/L133*100)</f>
        <v>#REF!</v>
      </c>
      <c r="P133" s="16"/>
      <c r="Q133" s="16"/>
      <c r="R133" s="10">
        <f>IF(P133=0,0,Q133/P133*100)</f>
        <v>0</v>
      </c>
      <c r="S133" s="16"/>
      <c r="T133" s="10">
        <f>IF(Q133=0,0,S133/Q133*100)</f>
        <v>0</v>
      </c>
      <c r="U133" s="16"/>
      <c r="V133" s="16"/>
      <c r="W133" s="10">
        <f>IF(U133=0,0,V133/U133*100)</f>
        <v>0</v>
      </c>
      <c r="X133" s="16"/>
      <c r="Y133" s="10">
        <f>IF(V133=0,0,X133/V133*100)</f>
        <v>0</v>
      </c>
      <c r="Z133" s="16"/>
      <c r="AA133" s="16"/>
      <c r="AB133" s="10">
        <f>IF(Z133=0,0,AA133/Z133*100)</f>
        <v>0</v>
      </c>
      <c r="AC133" s="16"/>
      <c r="AD133" s="10">
        <f>IF(AA133=0,0,AC133/AA133*100)</f>
        <v>0</v>
      </c>
      <c r="AE133" s="16"/>
      <c r="AF133" s="16"/>
      <c r="AG133" s="10">
        <f>IF(AE133=0,0,AF133/AE133*100)</f>
        <v>0</v>
      </c>
      <c r="AH133" s="16"/>
      <c r="AI133" s="10">
        <f>IF(AF133=0,0,AH133/AF133*100)</f>
        <v>0</v>
      </c>
      <c r="AJ133" s="16"/>
      <c r="AK133" s="16"/>
      <c r="AL133" s="10">
        <f>IF(AJ133=0,0,AK133/AJ133*100)</f>
        <v>0</v>
      </c>
      <c r="AM133" s="17"/>
      <c r="AN133" s="10">
        <f t="shared" si="47"/>
        <v>0</v>
      </c>
      <c r="AO133" s="604"/>
    </row>
    <row r="134" spans="1:41" ht="99" x14ac:dyDescent="0.5">
      <c r="A134" s="610"/>
      <c r="B134" s="609"/>
      <c r="C134" s="66" t="s">
        <v>36</v>
      </c>
      <c r="D134" s="52" t="e">
        <f>#REF!+#REF!</f>
        <v>#REF!</v>
      </c>
      <c r="E134" s="52" t="e">
        <f>#REF!+#REF!</f>
        <v>#REF!</v>
      </c>
      <c r="F134" s="52" t="e">
        <f>#REF!+#REF!</f>
        <v>#REF!</v>
      </c>
      <c r="G134" s="52" t="e">
        <f>#REF!+#REF!</f>
        <v>#REF!</v>
      </c>
      <c r="H134" s="52" t="e">
        <f>#REF!+#REF!</f>
        <v>#REF!</v>
      </c>
      <c r="I134" s="52" t="e">
        <f>#REF!+#REF!</f>
        <v>#REF!</v>
      </c>
      <c r="J134" s="52" t="e">
        <f>#REF!+#REF!</f>
        <v>#REF!</v>
      </c>
      <c r="K134" s="52" t="e">
        <f>#REF!+#REF!</f>
        <v>#REF!</v>
      </c>
      <c r="L134" s="52" t="e">
        <f>#REF!+#REF!</f>
        <v>#REF!</v>
      </c>
      <c r="M134" s="53" t="e">
        <f>IF(K134=0,0,L134/K134*100)</f>
        <v>#REF!</v>
      </c>
      <c r="N134" s="52" t="e">
        <f>#REF!+#REF!</f>
        <v>#REF!</v>
      </c>
      <c r="O134" s="53" t="e">
        <f>IF(L134=0,0,N134/L134*100)</f>
        <v>#REF!</v>
      </c>
      <c r="P134" s="16"/>
      <c r="Q134" s="16"/>
      <c r="R134" s="10">
        <f>IF(P134=0,0,Q134/P134*100)</f>
        <v>0</v>
      </c>
      <c r="S134" s="16"/>
      <c r="T134" s="10">
        <f>IF(Q134=0,0,S134/Q134*100)</f>
        <v>0</v>
      </c>
      <c r="U134" s="16"/>
      <c r="V134" s="16"/>
      <c r="W134" s="10">
        <f>IF(U134=0,0,V134/U134*100)</f>
        <v>0</v>
      </c>
      <c r="X134" s="16"/>
      <c r="Y134" s="10">
        <f>IF(V134=0,0,X134/V134*100)</f>
        <v>0</v>
      </c>
      <c r="Z134" s="16"/>
      <c r="AA134" s="16"/>
      <c r="AB134" s="10">
        <f>IF(Z134=0,0,AA134/Z134*100)</f>
        <v>0</v>
      </c>
      <c r="AC134" s="16"/>
      <c r="AD134" s="10">
        <f>IF(AA134=0,0,AC134/AA134*100)</f>
        <v>0</v>
      </c>
      <c r="AE134" s="16"/>
      <c r="AF134" s="16"/>
      <c r="AG134" s="10">
        <f>IF(AE134=0,0,AF134/AE134*100)</f>
        <v>0</v>
      </c>
      <c r="AH134" s="16"/>
      <c r="AI134" s="10">
        <f>IF(AF134=0,0,AH134/AF134*100)</f>
        <v>0</v>
      </c>
      <c r="AJ134" s="16"/>
      <c r="AK134" s="16"/>
      <c r="AL134" s="10">
        <f>IF(AJ134=0,0,AK134/AJ134*100)</f>
        <v>0</v>
      </c>
      <c r="AM134" s="17"/>
      <c r="AN134" s="10">
        <f t="shared" si="47"/>
        <v>0</v>
      </c>
      <c r="AO134" s="611"/>
    </row>
    <row r="135" spans="1:41" ht="66" x14ac:dyDescent="0.5">
      <c r="A135" s="610"/>
      <c r="B135" s="609"/>
      <c r="C135" s="67" t="s">
        <v>20</v>
      </c>
      <c r="D135" s="54" t="e">
        <f>#REF!</f>
        <v>#REF!</v>
      </c>
      <c r="E135" s="54" t="e">
        <f>#REF!</f>
        <v>#REF!</v>
      </c>
      <c r="F135" s="54" t="e">
        <f>#REF!</f>
        <v>#REF!</v>
      </c>
      <c r="G135" s="54" t="e">
        <f>#REF!</f>
        <v>#REF!</v>
      </c>
      <c r="H135" s="54" t="e">
        <f>#REF!</f>
        <v>#REF!</v>
      </c>
      <c r="I135" s="54" t="e">
        <f>#REF!</f>
        <v>#REF!</v>
      </c>
      <c r="J135" s="54" t="e">
        <f>#REF!</f>
        <v>#REF!</v>
      </c>
      <c r="K135" s="54" t="e">
        <f>#REF!</f>
        <v>#REF!</v>
      </c>
      <c r="L135" s="54" t="e">
        <f>#REF!</f>
        <v>#REF!</v>
      </c>
      <c r="M135" s="53" t="e">
        <f>IF(K135=0,0,L135/K135*100)</f>
        <v>#REF!</v>
      </c>
      <c r="N135" s="54" t="e">
        <f>#REF!</f>
        <v>#REF!</v>
      </c>
      <c r="O135" s="53" t="e">
        <f>IF(L135=0,0,N135/L135*100)</f>
        <v>#REF!</v>
      </c>
      <c r="P135" s="16"/>
      <c r="Q135" s="16"/>
      <c r="R135" s="10">
        <f>IF(P135=0,0,Q135/P135*100)</f>
        <v>0</v>
      </c>
      <c r="S135" s="16"/>
      <c r="T135" s="10">
        <f>IF(Q135=0,0,S135/Q135*100)</f>
        <v>0</v>
      </c>
      <c r="U135" s="16"/>
      <c r="V135" s="16"/>
      <c r="W135" s="10">
        <f>IF(U135=0,0,V135/U135*100)</f>
        <v>0</v>
      </c>
      <c r="X135" s="16"/>
      <c r="Y135" s="10">
        <f>IF(V135=0,0,X135/V135*100)</f>
        <v>0</v>
      </c>
      <c r="Z135" s="16"/>
      <c r="AA135" s="16"/>
      <c r="AB135" s="10">
        <f>IF(Z135=0,0,AA135/Z135*100)</f>
        <v>0</v>
      </c>
      <c r="AC135" s="16"/>
      <c r="AD135" s="10">
        <f>IF(AA135=0,0,AC135/AA135*100)</f>
        <v>0</v>
      </c>
      <c r="AE135" s="16"/>
      <c r="AF135" s="16"/>
      <c r="AG135" s="10">
        <f>IF(AE135=0,0,AF135/AE135*100)</f>
        <v>0</v>
      </c>
      <c r="AH135" s="16"/>
      <c r="AI135" s="10">
        <f>IF(AF135=0,0,AH135/AF135*100)</f>
        <v>0</v>
      </c>
      <c r="AJ135" s="16"/>
      <c r="AK135" s="16"/>
      <c r="AL135" s="10">
        <f>IF(AJ135=0,0,AK135/AJ135*100)</f>
        <v>0</v>
      </c>
      <c r="AM135" s="17"/>
      <c r="AN135" s="10">
        <f t="shared" si="47"/>
        <v>0</v>
      </c>
      <c r="AO135" s="611"/>
    </row>
    <row r="136" spans="1:41" x14ac:dyDescent="0.5">
      <c r="A136" s="610"/>
      <c r="B136" s="609"/>
      <c r="C136" s="68" t="s">
        <v>21</v>
      </c>
      <c r="D136" s="52" t="e">
        <f t="shared" ref="D136:L136" si="52">SUM(D132:D135)</f>
        <v>#REF!</v>
      </c>
      <c r="E136" s="52" t="e">
        <f t="shared" si="52"/>
        <v>#REF!</v>
      </c>
      <c r="F136" s="52" t="e">
        <f t="shared" si="52"/>
        <v>#REF!</v>
      </c>
      <c r="G136" s="52" t="e">
        <f t="shared" si="52"/>
        <v>#REF!</v>
      </c>
      <c r="H136" s="52" t="e">
        <f t="shared" si="52"/>
        <v>#REF!</v>
      </c>
      <c r="I136" s="52" t="e">
        <f t="shared" si="52"/>
        <v>#REF!</v>
      </c>
      <c r="J136" s="52" t="e">
        <f t="shared" si="52"/>
        <v>#REF!</v>
      </c>
      <c r="K136" s="52" t="e">
        <f t="shared" si="52"/>
        <v>#REF!</v>
      </c>
      <c r="L136" s="52" t="e">
        <f t="shared" si="52"/>
        <v>#REF!</v>
      </c>
      <c r="M136" s="53" t="e">
        <f t="shared" ref="M136:M143" si="53">IF(K136=0,0,L136/K136*100)</f>
        <v>#REF!</v>
      </c>
      <c r="N136" s="52" t="e">
        <f>SUM(N132:N135)</f>
        <v>#REF!</v>
      </c>
      <c r="O136" s="53" t="e">
        <f t="shared" ref="O136:O143" si="54">IF(L136=0,0,N136/L136*100)</f>
        <v>#REF!</v>
      </c>
      <c r="P136" s="16"/>
      <c r="Q136" s="16"/>
      <c r="R136" s="10">
        <f t="shared" ref="R136:R143" si="55">IF(P136=0,0,Q136/P136*100)</f>
        <v>0</v>
      </c>
      <c r="S136" s="16"/>
      <c r="T136" s="10">
        <f t="shared" ref="T136:T143" si="56">IF(Q136=0,0,S136/Q136*100)</f>
        <v>0</v>
      </c>
      <c r="U136" s="16"/>
      <c r="V136" s="16"/>
      <c r="W136" s="10">
        <f t="shared" ref="W136:W143" si="57">IF(U136=0,0,V136/U136*100)</f>
        <v>0</v>
      </c>
      <c r="X136" s="16"/>
      <c r="Y136" s="10">
        <f t="shared" ref="Y136:Y143" si="58">IF(V136=0,0,X136/V136*100)</f>
        <v>0</v>
      </c>
      <c r="Z136" s="16"/>
      <c r="AA136" s="16"/>
      <c r="AB136" s="10">
        <f t="shared" ref="AB136:AB143" si="59">IF(Z136=0,0,AA136/Z136*100)</f>
        <v>0</v>
      </c>
      <c r="AC136" s="16"/>
      <c r="AD136" s="10">
        <f t="shared" ref="AD136:AD143" si="60">IF(AA136=0,0,AC136/AA136*100)</f>
        <v>0</v>
      </c>
      <c r="AE136" s="16"/>
      <c r="AF136" s="16"/>
      <c r="AG136" s="10">
        <f t="shared" ref="AG136:AG143" si="61">IF(AE136=0,0,AF136/AE136*100)</f>
        <v>0</v>
      </c>
      <c r="AH136" s="16"/>
      <c r="AI136" s="10">
        <f t="shared" ref="AI136:AI143" si="62">IF(AF136=0,0,AH136/AF136*100)</f>
        <v>0</v>
      </c>
      <c r="AJ136" s="16"/>
      <c r="AK136" s="16"/>
      <c r="AL136" s="10">
        <f t="shared" ref="AL136:AL143" si="63">IF(AJ136=0,0,AK136/AJ136*100)</f>
        <v>0</v>
      </c>
      <c r="AM136" s="17"/>
      <c r="AN136" s="10">
        <f t="shared" ref="AN136:AN143" si="64">IF(AK136=0,0,AM136/AK136*100)</f>
        <v>0</v>
      </c>
      <c r="AO136" s="611"/>
    </row>
    <row r="137" spans="1:41" ht="69.75" customHeight="1" x14ac:dyDescent="0.5">
      <c r="A137" s="610"/>
      <c r="B137" s="609"/>
      <c r="C137" s="70" t="s">
        <v>22</v>
      </c>
      <c r="D137" s="73"/>
      <c r="E137" s="73"/>
      <c r="F137" s="77"/>
      <c r="G137" s="77"/>
      <c r="H137" s="72">
        <f t="shared" si="51"/>
        <v>0</v>
      </c>
      <c r="I137" s="77"/>
      <c r="J137" s="72">
        <f t="shared" ref="J137:J143" si="65">IF(G137=0,0,I137/G137*100)</f>
        <v>0</v>
      </c>
      <c r="K137" s="75"/>
      <c r="L137" s="75"/>
      <c r="M137" s="53">
        <f t="shared" si="53"/>
        <v>0</v>
      </c>
      <c r="N137" s="75"/>
      <c r="O137" s="53">
        <f t="shared" si="54"/>
        <v>0</v>
      </c>
      <c r="P137" s="16"/>
      <c r="Q137" s="16"/>
      <c r="R137" s="10">
        <f t="shared" si="55"/>
        <v>0</v>
      </c>
      <c r="S137" s="16"/>
      <c r="T137" s="10">
        <f t="shared" si="56"/>
        <v>0</v>
      </c>
      <c r="U137" s="16"/>
      <c r="V137" s="16"/>
      <c r="W137" s="10">
        <f t="shared" si="57"/>
        <v>0</v>
      </c>
      <c r="X137" s="16"/>
      <c r="Y137" s="10">
        <f t="shared" si="58"/>
        <v>0</v>
      </c>
      <c r="Z137" s="16"/>
      <c r="AA137" s="16"/>
      <c r="AB137" s="10">
        <f t="shared" si="59"/>
        <v>0</v>
      </c>
      <c r="AC137" s="16"/>
      <c r="AD137" s="10">
        <f t="shared" si="60"/>
        <v>0</v>
      </c>
      <c r="AE137" s="16"/>
      <c r="AF137" s="16"/>
      <c r="AG137" s="10">
        <f t="shared" si="61"/>
        <v>0</v>
      </c>
      <c r="AH137" s="16"/>
      <c r="AI137" s="10">
        <f t="shared" si="62"/>
        <v>0</v>
      </c>
      <c r="AJ137" s="16"/>
      <c r="AK137" s="16"/>
      <c r="AL137" s="10">
        <f t="shared" si="63"/>
        <v>0</v>
      </c>
      <c r="AM137" s="17"/>
      <c r="AN137" s="10">
        <f t="shared" si="64"/>
        <v>0</v>
      </c>
      <c r="AO137" s="612"/>
    </row>
    <row r="138" spans="1:41" ht="71.25" customHeight="1" x14ac:dyDescent="0.5">
      <c r="A138" s="610">
        <v>22</v>
      </c>
      <c r="B138" s="609" t="s">
        <v>56</v>
      </c>
      <c r="C138" s="58" t="s">
        <v>65</v>
      </c>
      <c r="D138" s="52" t="e">
        <f>#REF!</f>
        <v>#REF!</v>
      </c>
      <c r="E138" s="52" t="e">
        <f>#REF!</f>
        <v>#REF!</v>
      </c>
      <c r="F138" s="77">
        <v>32298</v>
      </c>
      <c r="G138" s="77">
        <v>32298</v>
      </c>
      <c r="H138" s="72">
        <f t="shared" si="51"/>
        <v>100</v>
      </c>
      <c r="I138" s="77">
        <v>2365.0100000000002</v>
      </c>
      <c r="J138" s="72">
        <f t="shared" si="65"/>
        <v>7.3</v>
      </c>
      <c r="K138" s="52" t="e">
        <f>#REF!</f>
        <v>#REF!</v>
      </c>
      <c r="L138" s="52" t="e">
        <f>#REF!</f>
        <v>#REF!</v>
      </c>
      <c r="M138" s="53" t="e">
        <f t="shared" si="53"/>
        <v>#REF!</v>
      </c>
      <c r="N138" s="52" t="e">
        <f>#REF!</f>
        <v>#REF!</v>
      </c>
      <c r="O138" s="53" t="e">
        <f t="shared" si="54"/>
        <v>#REF!</v>
      </c>
      <c r="P138" s="16"/>
      <c r="Q138" s="16"/>
      <c r="R138" s="10">
        <f t="shared" si="55"/>
        <v>0</v>
      </c>
      <c r="S138" s="16"/>
      <c r="T138" s="10">
        <f t="shared" si="56"/>
        <v>0</v>
      </c>
      <c r="U138" s="16"/>
      <c r="V138" s="16"/>
      <c r="W138" s="10">
        <f t="shared" si="57"/>
        <v>0</v>
      </c>
      <c r="X138" s="16"/>
      <c r="Y138" s="10">
        <f t="shared" si="58"/>
        <v>0</v>
      </c>
      <c r="Z138" s="16"/>
      <c r="AA138" s="16"/>
      <c r="AB138" s="10">
        <f t="shared" si="59"/>
        <v>0</v>
      </c>
      <c r="AC138" s="16"/>
      <c r="AD138" s="10">
        <f t="shared" si="60"/>
        <v>0</v>
      </c>
      <c r="AE138" s="16"/>
      <c r="AF138" s="16"/>
      <c r="AG138" s="10">
        <f t="shared" si="61"/>
        <v>0</v>
      </c>
      <c r="AH138" s="16"/>
      <c r="AI138" s="10">
        <f t="shared" si="62"/>
        <v>0</v>
      </c>
      <c r="AJ138" s="16"/>
      <c r="AK138" s="16"/>
      <c r="AL138" s="10">
        <f t="shared" si="63"/>
        <v>0</v>
      </c>
      <c r="AM138" s="17"/>
      <c r="AN138" s="10">
        <f t="shared" si="64"/>
        <v>0</v>
      </c>
      <c r="AO138" s="606" t="s">
        <v>112</v>
      </c>
    </row>
    <row r="139" spans="1:41" ht="103.5" customHeight="1" x14ac:dyDescent="0.5">
      <c r="A139" s="610"/>
      <c r="B139" s="609"/>
      <c r="C139" s="58" t="s">
        <v>19</v>
      </c>
      <c r="D139" s="52" t="e">
        <f>#REF!</f>
        <v>#REF!</v>
      </c>
      <c r="E139" s="52" t="e">
        <f>#REF!</f>
        <v>#REF!</v>
      </c>
      <c r="F139" s="77">
        <v>176911</v>
      </c>
      <c r="G139" s="77">
        <v>176911</v>
      </c>
      <c r="H139" s="72">
        <f t="shared" si="51"/>
        <v>100</v>
      </c>
      <c r="I139" s="77">
        <v>15187.8</v>
      </c>
      <c r="J139" s="72">
        <f t="shared" si="65"/>
        <v>8.6</v>
      </c>
      <c r="K139" s="52" t="e">
        <f>#REF!</f>
        <v>#REF!</v>
      </c>
      <c r="L139" s="52" t="e">
        <f>#REF!</f>
        <v>#REF!</v>
      </c>
      <c r="M139" s="53" t="e">
        <f t="shared" si="53"/>
        <v>#REF!</v>
      </c>
      <c r="N139" s="52" t="e">
        <f>#REF!</f>
        <v>#REF!</v>
      </c>
      <c r="O139" s="53" t="e">
        <f t="shared" si="54"/>
        <v>#REF!</v>
      </c>
      <c r="P139" s="16"/>
      <c r="Q139" s="16"/>
      <c r="R139" s="10">
        <f t="shared" si="55"/>
        <v>0</v>
      </c>
      <c r="S139" s="16"/>
      <c r="T139" s="10">
        <f t="shared" si="56"/>
        <v>0</v>
      </c>
      <c r="U139" s="16"/>
      <c r="V139" s="16"/>
      <c r="W139" s="10">
        <f t="shared" si="57"/>
        <v>0</v>
      </c>
      <c r="X139" s="16"/>
      <c r="Y139" s="10">
        <f t="shared" si="58"/>
        <v>0</v>
      </c>
      <c r="Z139" s="16"/>
      <c r="AA139" s="16"/>
      <c r="AB139" s="10">
        <f t="shared" si="59"/>
        <v>0</v>
      </c>
      <c r="AC139" s="16"/>
      <c r="AD139" s="10">
        <f t="shared" si="60"/>
        <v>0</v>
      </c>
      <c r="AE139" s="16"/>
      <c r="AF139" s="16"/>
      <c r="AG139" s="10">
        <f t="shared" si="61"/>
        <v>0</v>
      </c>
      <c r="AH139" s="16"/>
      <c r="AI139" s="10">
        <f t="shared" si="62"/>
        <v>0</v>
      </c>
      <c r="AJ139" s="16"/>
      <c r="AK139" s="16"/>
      <c r="AL139" s="10">
        <f t="shared" si="63"/>
        <v>0</v>
      </c>
      <c r="AM139" s="17"/>
      <c r="AN139" s="10">
        <f t="shared" si="64"/>
        <v>0</v>
      </c>
      <c r="AO139" s="601"/>
    </row>
    <row r="140" spans="1:41" ht="98.25" customHeight="1" x14ac:dyDescent="0.5">
      <c r="A140" s="610"/>
      <c r="B140" s="609"/>
      <c r="C140" s="58" t="s">
        <v>36</v>
      </c>
      <c r="D140" s="52" t="e">
        <f>#REF!+#REF!</f>
        <v>#REF!</v>
      </c>
      <c r="E140" s="52" t="e">
        <f>#REF!+#REF!</f>
        <v>#REF!</v>
      </c>
      <c r="F140" s="77">
        <v>13482</v>
      </c>
      <c r="G140" s="77">
        <v>13482</v>
      </c>
      <c r="H140" s="72">
        <f t="shared" si="51"/>
        <v>100</v>
      </c>
      <c r="I140" s="77">
        <v>923.83</v>
      </c>
      <c r="J140" s="72">
        <f t="shared" si="65"/>
        <v>6.9</v>
      </c>
      <c r="K140" s="52" t="e">
        <f>#REF!+#REF!</f>
        <v>#REF!</v>
      </c>
      <c r="L140" s="52" t="e">
        <f>#REF!+#REF!</f>
        <v>#REF!</v>
      </c>
      <c r="M140" s="53" t="e">
        <f t="shared" si="53"/>
        <v>#REF!</v>
      </c>
      <c r="N140" s="52" t="e">
        <f>#REF!+#REF!</f>
        <v>#REF!</v>
      </c>
      <c r="O140" s="53" t="e">
        <f t="shared" si="54"/>
        <v>#REF!</v>
      </c>
      <c r="P140" s="16"/>
      <c r="Q140" s="16"/>
      <c r="R140" s="10">
        <f t="shared" si="55"/>
        <v>0</v>
      </c>
      <c r="S140" s="16"/>
      <c r="T140" s="10">
        <f t="shared" si="56"/>
        <v>0</v>
      </c>
      <c r="U140" s="16"/>
      <c r="V140" s="16"/>
      <c r="W140" s="10">
        <f t="shared" si="57"/>
        <v>0</v>
      </c>
      <c r="X140" s="16"/>
      <c r="Y140" s="10">
        <f t="shared" si="58"/>
        <v>0</v>
      </c>
      <c r="Z140" s="16"/>
      <c r="AA140" s="16"/>
      <c r="AB140" s="10">
        <f t="shared" si="59"/>
        <v>0</v>
      </c>
      <c r="AC140" s="16"/>
      <c r="AD140" s="10">
        <f t="shared" si="60"/>
        <v>0</v>
      </c>
      <c r="AE140" s="16"/>
      <c r="AF140" s="16"/>
      <c r="AG140" s="10">
        <f t="shared" si="61"/>
        <v>0</v>
      </c>
      <c r="AH140" s="16"/>
      <c r="AI140" s="10">
        <f t="shared" si="62"/>
        <v>0</v>
      </c>
      <c r="AJ140" s="16"/>
      <c r="AK140" s="16"/>
      <c r="AL140" s="10">
        <f t="shared" si="63"/>
        <v>0</v>
      </c>
      <c r="AM140" s="17"/>
      <c r="AN140" s="10">
        <f t="shared" si="64"/>
        <v>0</v>
      </c>
      <c r="AO140" s="601" t="s">
        <v>0</v>
      </c>
    </row>
    <row r="141" spans="1:41" ht="78" customHeight="1" x14ac:dyDescent="0.5">
      <c r="A141" s="610"/>
      <c r="B141" s="609"/>
      <c r="C141" s="59" t="s">
        <v>20</v>
      </c>
      <c r="D141" s="54" t="e">
        <f>#REF!</f>
        <v>#REF!</v>
      </c>
      <c r="E141" s="54" t="e">
        <f>#REF!</f>
        <v>#REF!</v>
      </c>
      <c r="F141" s="77"/>
      <c r="G141" s="77"/>
      <c r="H141" s="72">
        <f t="shared" si="51"/>
        <v>0</v>
      </c>
      <c r="I141" s="77"/>
      <c r="J141" s="72">
        <f t="shared" si="65"/>
        <v>0</v>
      </c>
      <c r="K141" s="54" t="e">
        <f>#REF!</f>
        <v>#REF!</v>
      </c>
      <c r="L141" s="54" t="e">
        <f>#REF!</f>
        <v>#REF!</v>
      </c>
      <c r="M141" s="53" t="e">
        <f t="shared" si="53"/>
        <v>#REF!</v>
      </c>
      <c r="N141" s="54" t="e">
        <f>#REF!</f>
        <v>#REF!</v>
      </c>
      <c r="O141" s="53" t="e">
        <f t="shared" si="54"/>
        <v>#REF!</v>
      </c>
      <c r="P141" s="16"/>
      <c r="Q141" s="16"/>
      <c r="R141" s="10">
        <f t="shared" si="55"/>
        <v>0</v>
      </c>
      <c r="S141" s="16"/>
      <c r="T141" s="10">
        <f t="shared" si="56"/>
        <v>0</v>
      </c>
      <c r="U141" s="16"/>
      <c r="V141" s="16"/>
      <c r="W141" s="10">
        <f t="shared" si="57"/>
        <v>0</v>
      </c>
      <c r="X141" s="16"/>
      <c r="Y141" s="10">
        <f t="shared" si="58"/>
        <v>0</v>
      </c>
      <c r="Z141" s="16"/>
      <c r="AA141" s="16"/>
      <c r="AB141" s="10">
        <f t="shared" si="59"/>
        <v>0</v>
      </c>
      <c r="AC141" s="16"/>
      <c r="AD141" s="10">
        <f t="shared" si="60"/>
        <v>0</v>
      </c>
      <c r="AE141" s="16"/>
      <c r="AF141" s="16"/>
      <c r="AG141" s="10">
        <f t="shared" si="61"/>
        <v>0</v>
      </c>
      <c r="AH141" s="16"/>
      <c r="AI141" s="10">
        <f t="shared" si="62"/>
        <v>0</v>
      </c>
      <c r="AJ141" s="16"/>
      <c r="AK141" s="16"/>
      <c r="AL141" s="10">
        <f t="shared" si="63"/>
        <v>0</v>
      </c>
      <c r="AM141" s="17"/>
      <c r="AN141" s="10">
        <f t="shared" si="64"/>
        <v>0</v>
      </c>
      <c r="AO141" s="601"/>
    </row>
    <row r="142" spans="1:41" ht="114" customHeight="1" x14ac:dyDescent="0.5">
      <c r="A142" s="610"/>
      <c r="B142" s="609"/>
      <c r="C142" s="60" t="s">
        <v>21</v>
      </c>
      <c r="D142" s="52" t="e">
        <f>SUM(D138:D141)</f>
        <v>#REF!</v>
      </c>
      <c r="E142" s="52" t="e">
        <f>SUM(E138:E141)</f>
        <v>#REF!</v>
      </c>
      <c r="F142" s="71">
        <f>SUM(F138:F141)</f>
        <v>222691</v>
      </c>
      <c r="G142" s="71">
        <f>SUM(G138:G141)</f>
        <v>222691</v>
      </c>
      <c r="H142" s="72">
        <f t="shared" si="51"/>
        <v>100</v>
      </c>
      <c r="I142" s="71">
        <f>SUM(I138:I141)</f>
        <v>18476.64</v>
      </c>
      <c r="J142" s="72">
        <f t="shared" si="65"/>
        <v>8.3000000000000007</v>
      </c>
      <c r="K142" s="52" t="e">
        <f>SUM(K138:K141)</f>
        <v>#REF!</v>
      </c>
      <c r="L142" s="52" t="e">
        <f>SUM(L138:L141)</f>
        <v>#REF!</v>
      </c>
      <c r="M142" s="53" t="e">
        <f t="shared" si="53"/>
        <v>#REF!</v>
      </c>
      <c r="N142" s="52" t="e">
        <f>SUM(N138:N141)</f>
        <v>#REF!</v>
      </c>
      <c r="O142" s="53" t="e">
        <f t="shared" si="54"/>
        <v>#REF!</v>
      </c>
      <c r="P142" s="16"/>
      <c r="Q142" s="16"/>
      <c r="R142" s="10">
        <f t="shared" si="55"/>
        <v>0</v>
      </c>
      <c r="S142" s="16"/>
      <c r="T142" s="10">
        <f t="shared" si="56"/>
        <v>0</v>
      </c>
      <c r="U142" s="16"/>
      <c r="V142" s="16"/>
      <c r="W142" s="10">
        <f t="shared" si="57"/>
        <v>0</v>
      </c>
      <c r="X142" s="16"/>
      <c r="Y142" s="10">
        <f t="shared" si="58"/>
        <v>0</v>
      </c>
      <c r="Z142" s="16"/>
      <c r="AA142" s="16"/>
      <c r="AB142" s="10">
        <f t="shared" si="59"/>
        <v>0</v>
      </c>
      <c r="AC142" s="16"/>
      <c r="AD142" s="10">
        <f t="shared" si="60"/>
        <v>0</v>
      </c>
      <c r="AE142" s="16"/>
      <c r="AF142" s="16"/>
      <c r="AG142" s="10">
        <f t="shared" si="61"/>
        <v>0</v>
      </c>
      <c r="AH142" s="16"/>
      <c r="AI142" s="10">
        <f t="shared" si="62"/>
        <v>0</v>
      </c>
      <c r="AJ142" s="16"/>
      <c r="AK142" s="16"/>
      <c r="AL142" s="10">
        <f t="shared" si="63"/>
        <v>0</v>
      </c>
      <c r="AM142" s="17"/>
      <c r="AN142" s="10">
        <f t="shared" si="64"/>
        <v>0</v>
      </c>
      <c r="AO142" s="601" t="s">
        <v>1</v>
      </c>
    </row>
    <row r="143" spans="1:41" ht="99" customHeight="1" x14ac:dyDescent="0.5">
      <c r="A143" s="610"/>
      <c r="B143" s="609"/>
      <c r="C143" s="61" t="s">
        <v>22</v>
      </c>
      <c r="D143" s="73"/>
      <c r="E143" s="73"/>
      <c r="F143" s="77"/>
      <c r="G143" s="77"/>
      <c r="H143" s="72">
        <f t="shared" ref="H143:H149" si="66">IF(F143=0,0,G143/F143*100)</f>
        <v>0</v>
      </c>
      <c r="I143" s="77"/>
      <c r="J143" s="72">
        <f t="shared" si="65"/>
        <v>0</v>
      </c>
      <c r="K143" s="75"/>
      <c r="L143" s="75"/>
      <c r="M143" s="53">
        <f t="shared" si="53"/>
        <v>0</v>
      </c>
      <c r="N143" s="75"/>
      <c r="O143" s="53">
        <f t="shared" si="54"/>
        <v>0</v>
      </c>
      <c r="P143" s="16"/>
      <c r="Q143" s="16"/>
      <c r="R143" s="10">
        <f t="shared" si="55"/>
        <v>0</v>
      </c>
      <c r="S143" s="16"/>
      <c r="T143" s="10">
        <f t="shared" si="56"/>
        <v>0</v>
      </c>
      <c r="U143" s="16"/>
      <c r="V143" s="16"/>
      <c r="W143" s="10">
        <f t="shared" si="57"/>
        <v>0</v>
      </c>
      <c r="X143" s="16"/>
      <c r="Y143" s="10">
        <f t="shared" si="58"/>
        <v>0</v>
      </c>
      <c r="Z143" s="16"/>
      <c r="AA143" s="16"/>
      <c r="AB143" s="10">
        <f t="shared" si="59"/>
        <v>0</v>
      </c>
      <c r="AC143" s="16"/>
      <c r="AD143" s="10">
        <f t="shared" si="60"/>
        <v>0</v>
      </c>
      <c r="AE143" s="16"/>
      <c r="AF143" s="16"/>
      <c r="AG143" s="10">
        <f t="shared" si="61"/>
        <v>0</v>
      </c>
      <c r="AH143" s="16"/>
      <c r="AI143" s="10">
        <f t="shared" si="62"/>
        <v>0</v>
      </c>
      <c r="AJ143" s="16"/>
      <c r="AK143" s="16"/>
      <c r="AL143" s="10">
        <f t="shared" si="63"/>
        <v>0</v>
      </c>
      <c r="AM143" s="17"/>
      <c r="AN143" s="10">
        <f t="shared" si="64"/>
        <v>0</v>
      </c>
      <c r="AO143" s="602"/>
    </row>
    <row r="144" spans="1:41" ht="138" customHeight="1" x14ac:dyDescent="0.5">
      <c r="A144" s="639">
        <v>23</v>
      </c>
      <c r="B144" s="622" t="s">
        <v>11</v>
      </c>
      <c r="C144" s="58" t="s">
        <v>65</v>
      </c>
      <c r="D144" s="52" t="e">
        <f>#REF!</f>
        <v>#REF!</v>
      </c>
      <c r="E144" s="52" t="e">
        <f>#REF!</f>
        <v>#REF!</v>
      </c>
      <c r="F144" s="77">
        <v>32298</v>
      </c>
      <c r="G144" s="77">
        <v>32298</v>
      </c>
      <c r="H144" s="79">
        <f t="shared" si="66"/>
        <v>100</v>
      </c>
      <c r="I144" s="77">
        <v>2365.0100000000002</v>
      </c>
      <c r="J144" s="79">
        <f t="shared" ref="J144:J149" si="67">IF(G144=0,0,I144/G144*100)</f>
        <v>7.3</v>
      </c>
      <c r="K144" s="75" t="e">
        <f>#REF!</f>
        <v>#REF!</v>
      </c>
      <c r="L144" s="75" t="e">
        <f>#REF!</f>
        <v>#REF!</v>
      </c>
      <c r="M144" s="80" t="e">
        <f t="shared" ref="M144:M149" si="68">IF(K144=0,0,L144/K144*100)</f>
        <v>#REF!</v>
      </c>
      <c r="N144" s="75" t="e">
        <f>#REF!</f>
        <v>#REF!</v>
      </c>
      <c r="O144" s="80" t="e">
        <f t="shared" ref="O144:O149" si="69">IF(L144=0,0,N144/L144*100)</f>
        <v>#REF!</v>
      </c>
      <c r="P144" s="42"/>
      <c r="Q144" s="42"/>
      <c r="R144" s="48">
        <f t="shared" ref="R144:R149" si="70">IF(P144=0,0,Q144/P144*100)</f>
        <v>0</v>
      </c>
      <c r="S144" s="42"/>
      <c r="T144" s="48">
        <f t="shared" ref="T144:T149" si="71">IF(Q144=0,0,S144/Q144*100)</f>
        <v>0</v>
      </c>
      <c r="U144" s="42"/>
      <c r="V144" s="42"/>
      <c r="W144" s="48">
        <f t="shared" ref="W144:W149" si="72">IF(U144=0,0,V144/U144*100)</f>
        <v>0</v>
      </c>
      <c r="X144" s="42"/>
      <c r="Y144" s="48">
        <f t="shared" ref="Y144:Y149" si="73">IF(V144=0,0,X144/V144*100)</f>
        <v>0</v>
      </c>
      <c r="Z144" s="42"/>
      <c r="AA144" s="42"/>
      <c r="AB144" s="48">
        <f t="shared" ref="AB144:AB149" si="74">IF(Z144=0,0,AA144/Z144*100)</f>
        <v>0</v>
      </c>
      <c r="AC144" s="42"/>
      <c r="AD144" s="48">
        <f t="shared" ref="AD144:AD149" si="75">IF(AA144=0,0,AC144/AA144*100)</f>
        <v>0</v>
      </c>
      <c r="AE144" s="42"/>
      <c r="AF144" s="42"/>
      <c r="AG144" s="48">
        <f t="shared" ref="AG144:AG149" si="76">IF(AE144=0,0,AF144/AE144*100)</f>
        <v>0</v>
      </c>
      <c r="AH144" s="42"/>
      <c r="AI144" s="48">
        <f t="shared" ref="AI144:AI149" si="77">IF(AF144=0,0,AH144/AF144*100)</f>
        <v>0</v>
      </c>
      <c r="AJ144" s="42"/>
      <c r="AK144" s="42"/>
      <c r="AL144" s="48">
        <f t="shared" ref="AL144:AL149" si="78">IF(AJ144=0,0,AK144/AJ144*100)</f>
        <v>0</v>
      </c>
      <c r="AM144" s="43"/>
      <c r="AN144" s="48">
        <f t="shared" ref="AN144:AN149" si="79">IF(AK144=0,0,AM144/AK144*100)</f>
        <v>0</v>
      </c>
      <c r="AO144" s="606" t="s">
        <v>2</v>
      </c>
    </row>
    <row r="145" spans="1:41" ht="99" x14ac:dyDescent="0.5">
      <c r="A145" s="640"/>
      <c r="B145" s="623"/>
      <c r="C145" s="58" t="s">
        <v>19</v>
      </c>
      <c r="D145" s="52" t="e">
        <f>#REF!</f>
        <v>#REF!</v>
      </c>
      <c r="E145" s="52" t="e">
        <f>#REF!</f>
        <v>#REF!</v>
      </c>
      <c r="F145" s="77">
        <v>176911</v>
      </c>
      <c r="G145" s="77">
        <v>176911</v>
      </c>
      <c r="H145" s="79">
        <f t="shared" si="66"/>
        <v>100</v>
      </c>
      <c r="I145" s="77">
        <v>15187.8</v>
      </c>
      <c r="J145" s="79">
        <f t="shared" si="67"/>
        <v>8.6</v>
      </c>
      <c r="K145" s="75" t="e">
        <f>#REF!</f>
        <v>#REF!</v>
      </c>
      <c r="L145" s="75" t="e">
        <f>#REF!</f>
        <v>#REF!</v>
      </c>
      <c r="M145" s="80" t="e">
        <f t="shared" si="68"/>
        <v>#REF!</v>
      </c>
      <c r="N145" s="75" t="e">
        <f>#REF!</f>
        <v>#REF!</v>
      </c>
      <c r="O145" s="80" t="e">
        <f t="shared" si="69"/>
        <v>#REF!</v>
      </c>
      <c r="P145" s="42"/>
      <c r="Q145" s="42"/>
      <c r="R145" s="48">
        <f t="shared" si="70"/>
        <v>0</v>
      </c>
      <c r="S145" s="42"/>
      <c r="T145" s="48">
        <f t="shared" si="71"/>
        <v>0</v>
      </c>
      <c r="U145" s="42"/>
      <c r="V145" s="42"/>
      <c r="W145" s="48">
        <f t="shared" si="72"/>
        <v>0</v>
      </c>
      <c r="X145" s="42"/>
      <c r="Y145" s="48">
        <f t="shared" si="73"/>
        <v>0</v>
      </c>
      <c r="Z145" s="42"/>
      <c r="AA145" s="42"/>
      <c r="AB145" s="48">
        <f t="shared" si="74"/>
        <v>0</v>
      </c>
      <c r="AC145" s="42"/>
      <c r="AD145" s="48">
        <f t="shared" si="75"/>
        <v>0</v>
      </c>
      <c r="AE145" s="42"/>
      <c r="AF145" s="42"/>
      <c r="AG145" s="48">
        <f t="shared" si="76"/>
        <v>0</v>
      </c>
      <c r="AH145" s="42"/>
      <c r="AI145" s="48">
        <f t="shared" si="77"/>
        <v>0</v>
      </c>
      <c r="AJ145" s="42"/>
      <c r="AK145" s="42"/>
      <c r="AL145" s="48">
        <f t="shared" si="78"/>
        <v>0</v>
      </c>
      <c r="AM145" s="43"/>
      <c r="AN145" s="48">
        <f t="shared" si="79"/>
        <v>0</v>
      </c>
      <c r="AO145" s="601"/>
    </row>
    <row r="146" spans="1:41" ht="99" x14ac:dyDescent="0.5">
      <c r="A146" s="640"/>
      <c r="B146" s="623"/>
      <c r="C146" s="58" t="s">
        <v>36</v>
      </c>
      <c r="D146" s="52" t="e">
        <f>#REF!+#REF!</f>
        <v>#REF!</v>
      </c>
      <c r="E146" s="52" t="e">
        <f>#REF!+#REF!</f>
        <v>#REF!</v>
      </c>
      <c r="F146" s="77">
        <v>13482</v>
      </c>
      <c r="G146" s="77">
        <v>13482</v>
      </c>
      <c r="H146" s="79">
        <f t="shared" si="66"/>
        <v>100</v>
      </c>
      <c r="I146" s="77">
        <v>923.83</v>
      </c>
      <c r="J146" s="79">
        <f t="shared" si="67"/>
        <v>6.9</v>
      </c>
      <c r="K146" s="75" t="e">
        <f>#REF!+#REF!</f>
        <v>#REF!</v>
      </c>
      <c r="L146" s="75" t="e">
        <f>#REF!+#REF!</f>
        <v>#REF!</v>
      </c>
      <c r="M146" s="80" t="e">
        <f t="shared" si="68"/>
        <v>#REF!</v>
      </c>
      <c r="N146" s="75" t="e">
        <f>#REF!+#REF!</f>
        <v>#REF!</v>
      </c>
      <c r="O146" s="80" t="e">
        <f t="shared" si="69"/>
        <v>#REF!</v>
      </c>
      <c r="P146" s="42"/>
      <c r="Q146" s="42"/>
      <c r="R146" s="48">
        <f t="shared" si="70"/>
        <v>0</v>
      </c>
      <c r="S146" s="42"/>
      <c r="T146" s="48">
        <f t="shared" si="71"/>
        <v>0</v>
      </c>
      <c r="U146" s="42"/>
      <c r="V146" s="42"/>
      <c r="W146" s="48">
        <f t="shared" si="72"/>
        <v>0</v>
      </c>
      <c r="X146" s="42"/>
      <c r="Y146" s="48">
        <f t="shared" si="73"/>
        <v>0</v>
      </c>
      <c r="Z146" s="42"/>
      <c r="AA146" s="42"/>
      <c r="AB146" s="48">
        <f t="shared" si="74"/>
        <v>0</v>
      </c>
      <c r="AC146" s="42"/>
      <c r="AD146" s="48">
        <f t="shared" si="75"/>
        <v>0</v>
      </c>
      <c r="AE146" s="42"/>
      <c r="AF146" s="42"/>
      <c r="AG146" s="48">
        <f t="shared" si="76"/>
        <v>0</v>
      </c>
      <c r="AH146" s="42"/>
      <c r="AI146" s="48">
        <f t="shared" si="77"/>
        <v>0</v>
      </c>
      <c r="AJ146" s="42"/>
      <c r="AK146" s="42"/>
      <c r="AL146" s="48">
        <f t="shared" si="78"/>
        <v>0</v>
      </c>
      <c r="AM146" s="43"/>
      <c r="AN146" s="48">
        <f t="shared" si="79"/>
        <v>0</v>
      </c>
      <c r="AO146" s="611"/>
    </row>
    <row r="147" spans="1:41" ht="66" x14ac:dyDescent="0.5">
      <c r="A147" s="640"/>
      <c r="B147" s="623"/>
      <c r="C147" s="59" t="s">
        <v>20</v>
      </c>
      <c r="D147" s="54" t="e">
        <f>#REF!</f>
        <v>#REF!</v>
      </c>
      <c r="E147" s="54" t="e">
        <f>#REF!</f>
        <v>#REF!</v>
      </c>
      <c r="F147" s="77"/>
      <c r="G147" s="77"/>
      <c r="H147" s="79">
        <f t="shared" si="66"/>
        <v>0</v>
      </c>
      <c r="I147" s="77"/>
      <c r="J147" s="79">
        <f t="shared" si="67"/>
        <v>0</v>
      </c>
      <c r="K147" s="75" t="e">
        <f>#REF!</f>
        <v>#REF!</v>
      </c>
      <c r="L147" s="75" t="e">
        <f>#REF!</f>
        <v>#REF!</v>
      </c>
      <c r="M147" s="80" t="e">
        <f t="shared" si="68"/>
        <v>#REF!</v>
      </c>
      <c r="N147" s="75" t="e">
        <f>#REF!</f>
        <v>#REF!</v>
      </c>
      <c r="O147" s="80" t="e">
        <f t="shared" si="69"/>
        <v>#REF!</v>
      </c>
      <c r="P147" s="42"/>
      <c r="Q147" s="42"/>
      <c r="R147" s="48">
        <f t="shared" si="70"/>
        <v>0</v>
      </c>
      <c r="S147" s="42"/>
      <c r="T147" s="48">
        <f t="shared" si="71"/>
        <v>0</v>
      </c>
      <c r="U147" s="42"/>
      <c r="V147" s="42"/>
      <c r="W147" s="48">
        <f t="shared" si="72"/>
        <v>0</v>
      </c>
      <c r="X147" s="42"/>
      <c r="Y147" s="48">
        <f t="shared" si="73"/>
        <v>0</v>
      </c>
      <c r="Z147" s="42"/>
      <c r="AA147" s="42"/>
      <c r="AB147" s="48">
        <f t="shared" si="74"/>
        <v>0</v>
      </c>
      <c r="AC147" s="42"/>
      <c r="AD147" s="48">
        <f t="shared" si="75"/>
        <v>0</v>
      </c>
      <c r="AE147" s="42"/>
      <c r="AF147" s="42"/>
      <c r="AG147" s="48">
        <f t="shared" si="76"/>
        <v>0</v>
      </c>
      <c r="AH147" s="42"/>
      <c r="AI147" s="48">
        <f t="shared" si="77"/>
        <v>0</v>
      </c>
      <c r="AJ147" s="42"/>
      <c r="AK147" s="42"/>
      <c r="AL147" s="48">
        <f t="shared" si="78"/>
        <v>0</v>
      </c>
      <c r="AM147" s="43"/>
      <c r="AN147" s="48">
        <f t="shared" si="79"/>
        <v>0</v>
      </c>
      <c r="AO147" s="611"/>
    </row>
    <row r="148" spans="1:41" ht="54.75" customHeight="1" x14ac:dyDescent="0.5">
      <c r="A148" s="640"/>
      <c r="B148" s="623"/>
      <c r="C148" s="60" t="s">
        <v>21</v>
      </c>
      <c r="D148" s="52" t="e">
        <f>SUM(D144:D147)</f>
        <v>#REF!</v>
      </c>
      <c r="E148" s="52" t="e">
        <f>SUM(E144:E147)</f>
        <v>#REF!</v>
      </c>
      <c r="F148" s="71">
        <f>SUM(F144:F147)</f>
        <v>222691</v>
      </c>
      <c r="G148" s="71">
        <f>SUM(G144:G147)</f>
        <v>222691</v>
      </c>
      <c r="H148" s="79">
        <f t="shared" si="66"/>
        <v>100</v>
      </c>
      <c r="I148" s="71">
        <f>SUM(I144:I147)</f>
        <v>18476.64</v>
      </c>
      <c r="J148" s="79">
        <f t="shared" si="67"/>
        <v>8.3000000000000007</v>
      </c>
      <c r="K148" s="75" t="e">
        <f>K146+K145+K144</f>
        <v>#REF!</v>
      </c>
      <c r="L148" s="75" t="e">
        <f>L146+L145+L144</f>
        <v>#REF!</v>
      </c>
      <c r="M148" s="80" t="e">
        <f t="shared" si="68"/>
        <v>#REF!</v>
      </c>
      <c r="N148" s="75" t="e">
        <f>N146+N145+N144</f>
        <v>#REF!</v>
      </c>
      <c r="O148" s="80" t="e">
        <f t="shared" si="69"/>
        <v>#REF!</v>
      </c>
      <c r="P148" s="42"/>
      <c r="Q148" s="42"/>
      <c r="R148" s="48">
        <f t="shared" si="70"/>
        <v>0</v>
      </c>
      <c r="S148" s="42"/>
      <c r="T148" s="48">
        <f t="shared" si="71"/>
        <v>0</v>
      </c>
      <c r="U148" s="42"/>
      <c r="V148" s="42"/>
      <c r="W148" s="48">
        <f t="shared" si="72"/>
        <v>0</v>
      </c>
      <c r="X148" s="42"/>
      <c r="Y148" s="48">
        <f t="shared" si="73"/>
        <v>0</v>
      </c>
      <c r="Z148" s="42"/>
      <c r="AA148" s="42"/>
      <c r="AB148" s="48">
        <f t="shared" si="74"/>
        <v>0</v>
      </c>
      <c r="AC148" s="42"/>
      <c r="AD148" s="48">
        <f t="shared" si="75"/>
        <v>0</v>
      </c>
      <c r="AE148" s="42"/>
      <c r="AF148" s="42"/>
      <c r="AG148" s="48">
        <f t="shared" si="76"/>
        <v>0</v>
      </c>
      <c r="AH148" s="42"/>
      <c r="AI148" s="48">
        <f t="shared" si="77"/>
        <v>0</v>
      </c>
      <c r="AJ148" s="42"/>
      <c r="AK148" s="42"/>
      <c r="AL148" s="48">
        <f t="shared" si="78"/>
        <v>0</v>
      </c>
      <c r="AM148" s="43"/>
      <c r="AN148" s="48">
        <f t="shared" si="79"/>
        <v>0</v>
      </c>
      <c r="AO148" s="611"/>
    </row>
    <row r="149" spans="1:41" ht="66" x14ac:dyDescent="0.5">
      <c r="A149" s="641"/>
      <c r="B149" s="643"/>
      <c r="C149" s="61" t="s">
        <v>22</v>
      </c>
      <c r="D149" s="73"/>
      <c r="E149" s="73"/>
      <c r="F149" s="77"/>
      <c r="G149" s="77"/>
      <c r="H149" s="79">
        <f t="shared" si="66"/>
        <v>0</v>
      </c>
      <c r="I149" s="77"/>
      <c r="J149" s="79">
        <f t="shared" si="67"/>
        <v>0</v>
      </c>
      <c r="K149" s="75"/>
      <c r="L149" s="75"/>
      <c r="M149" s="80">
        <f t="shared" si="68"/>
        <v>0</v>
      </c>
      <c r="N149" s="75"/>
      <c r="O149" s="80">
        <f t="shared" si="69"/>
        <v>0</v>
      </c>
      <c r="P149" s="42"/>
      <c r="Q149" s="42"/>
      <c r="R149" s="48">
        <f t="shared" si="70"/>
        <v>0</v>
      </c>
      <c r="S149" s="42"/>
      <c r="T149" s="48">
        <f t="shared" si="71"/>
        <v>0</v>
      </c>
      <c r="U149" s="42"/>
      <c r="V149" s="42"/>
      <c r="W149" s="48">
        <f t="shared" si="72"/>
        <v>0</v>
      </c>
      <c r="X149" s="42"/>
      <c r="Y149" s="48">
        <f t="shared" si="73"/>
        <v>0</v>
      </c>
      <c r="Z149" s="42"/>
      <c r="AA149" s="42"/>
      <c r="AB149" s="48">
        <f t="shared" si="74"/>
        <v>0</v>
      </c>
      <c r="AC149" s="42"/>
      <c r="AD149" s="48">
        <f t="shared" si="75"/>
        <v>0</v>
      </c>
      <c r="AE149" s="42"/>
      <c r="AF149" s="42"/>
      <c r="AG149" s="48">
        <f t="shared" si="76"/>
        <v>0</v>
      </c>
      <c r="AH149" s="42"/>
      <c r="AI149" s="48">
        <f t="shared" si="77"/>
        <v>0</v>
      </c>
      <c r="AJ149" s="42"/>
      <c r="AK149" s="42"/>
      <c r="AL149" s="48">
        <f t="shared" si="78"/>
        <v>0</v>
      </c>
      <c r="AM149" s="43"/>
      <c r="AN149" s="48">
        <f t="shared" si="79"/>
        <v>0</v>
      </c>
      <c r="AO149" s="612"/>
    </row>
    <row r="150" spans="1:41" x14ac:dyDescent="0.5">
      <c r="B150" s="29"/>
      <c r="C150" s="30"/>
      <c r="D150" s="30"/>
      <c r="E150" s="30"/>
      <c r="F150" s="30"/>
      <c r="G150" s="30"/>
      <c r="H150" s="30"/>
      <c r="I150" s="30"/>
      <c r="J150" s="30"/>
      <c r="K150" s="34"/>
      <c r="L150" s="34"/>
      <c r="M150" s="38"/>
      <c r="N150" s="33"/>
      <c r="O150" s="38"/>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row>
    <row r="151" spans="1:41" x14ac:dyDescent="0.5">
      <c r="B151" s="29"/>
      <c r="C151" s="30"/>
      <c r="D151" s="30"/>
      <c r="E151" s="30"/>
      <c r="F151" s="30"/>
      <c r="G151" s="30"/>
      <c r="H151" s="30"/>
      <c r="I151" s="30"/>
      <c r="J151" s="30"/>
      <c r="K151" s="34"/>
      <c r="L151" s="34"/>
      <c r="M151" s="38"/>
      <c r="N151" s="33"/>
      <c r="O151" s="38"/>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row>
    <row r="152" spans="1:41" x14ac:dyDescent="0.5">
      <c r="B152" s="29"/>
      <c r="C152" s="30"/>
      <c r="D152" s="30"/>
      <c r="E152" s="30"/>
      <c r="F152" s="30"/>
      <c r="G152" s="30"/>
      <c r="H152" s="30"/>
      <c r="I152" s="30"/>
      <c r="J152" s="30"/>
      <c r="K152" s="34"/>
      <c r="L152" s="34"/>
      <c r="M152" s="38"/>
      <c r="N152" s="33"/>
      <c r="O152" s="38"/>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row>
    <row r="153" spans="1:41" x14ac:dyDescent="0.5">
      <c r="B153" s="29"/>
      <c r="C153" s="30"/>
      <c r="D153" s="30"/>
      <c r="E153" s="30"/>
      <c r="F153" s="30"/>
      <c r="G153" s="30"/>
      <c r="H153" s="30"/>
      <c r="I153" s="30"/>
      <c r="J153" s="30"/>
      <c r="K153" s="34"/>
      <c r="L153" s="34"/>
      <c r="M153" s="38"/>
      <c r="N153" s="33"/>
      <c r="O153" s="38"/>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row>
    <row r="154" spans="1:41" x14ac:dyDescent="0.5">
      <c r="B154" s="29"/>
      <c r="C154" s="30"/>
      <c r="D154" s="30"/>
      <c r="E154" s="30"/>
      <c r="F154" s="30"/>
      <c r="G154" s="30"/>
      <c r="H154" s="30"/>
      <c r="I154" s="30"/>
      <c r="J154" s="30"/>
      <c r="K154" s="34"/>
      <c r="L154" s="34"/>
      <c r="M154" s="38"/>
      <c r="N154" s="33"/>
      <c r="O154" s="38"/>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row>
    <row r="155" spans="1:41" x14ac:dyDescent="0.5">
      <c r="B155" s="29"/>
      <c r="C155" s="30"/>
      <c r="D155" s="30"/>
      <c r="E155" s="30"/>
      <c r="F155" s="30"/>
      <c r="G155" s="30"/>
      <c r="H155" s="30"/>
      <c r="I155" s="30"/>
      <c r="J155" s="30"/>
      <c r="K155" s="34"/>
      <c r="L155" s="34"/>
      <c r="M155" s="38"/>
      <c r="N155" s="33"/>
      <c r="O155" s="38"/>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row>
    <row r="156" spans="1:41" x14ac:dyDescent="0.5">
      <c r="B156" s="29"/>
      <c r="C156" s="30"/>
      <c r="D156" s="30"/>
      <c r="E156" s="30"/>
      <c r="F156" s="30"/>
      <c r="G156" s="30"/>
      <c r="H156" s="30"/>
      <c r="I156" s="30"/>
      <c r="J156" s="30"/>
      <c r="K156" s="34"/>
      <c r="L156" s="34"/>
      <c r="M156" s="38"/>
      <c r="N156" s="33"/>
      <c r="O156" s="38"/>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row>
    <row r="157" spans="1:41" ht="66" x14ac:dyDescent="0.5">
      <c r="B157" s="29" t="s">
        <v>78</v>
      </c>
      <c r="C157" s="22" t="s">
        <v>65</v>
      </c>
      <c r="D157" s="50" t="e">
        <f>D5=#REF!</f>
        <v>#REF!</v>
      </c>
      <c r="E157" s="50" t="e">
        <f>E5=#REF!</f>
        <v>#REF!</v>
      </c>
      <c r="F157" s="24">
        <f t="shared" ref="F157:J159" si="80">F163+F169+F175+F181+F187+F193+F199+F205+F211+F217+F223+F229+F235+F241+F247+F253+F259+F265+F271+F277+F283+F289</f>
        <v>0</v>
      </c>
      <c r="G157" s="24">
        <f t="shared" si="80"/>
        <v>0</v>
      </c>
      <c r="H157" s="24">
        <f t="shared" si="80"/>
        <v>0</v>
      </c>
      <c r="I157" s="24">
        <f t="shared" si="80"/>
        <v>0</v>
      </c>
      <c r="J157" s="24">
        <f t="shared" si="80"/>
        <v>0</v>
      </c>
      <c r="K157" s="50" t="e">
        <f>K5=#REF!</f>
        <v>#REF!</v>
      </c>
      <c r="L157" s="50" t="e">
        <f>L5=#REF!</f>
        <v>#REF!</v>
      </c>
      <c r="M157" s="37"/>
      <c r="N157" s="50" t="e">
        <f>N5=#REF!</f>
        <v>#REF!</v>
      </c>
      <c r="O157" s="37"/>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row>
    <row r="158" spans="1:41" ht="99" x14ac:dyDescent="0.5">
      <c r="B158" s="29"/>
      <c r="C158" s="22" t="s">
        <v>19</v>
      </c>
      <c r="D158" s="50" t="e">
        <f>D6=#REF!</f>
        <v>#REF!</v>
      </c>
      <c r="E158" s="50" t="e">
        <f>E6=#REF!</f>
        <v>#REF!</v>
      </c>
      <c r="F158" s="24">
        <f t="shared" si="80"/>
        <v>0</v>
      </c>
      <c r="G158" s="24">
        <f t="shared" si="80"/>
        <v>0</v>
      </c>
      <c r="H158" s="24">
        <f t="shared" si="80"/>
        <v>0</v>
      </c>
      <c r="I158" s="24">
        <f t="shared" si="80"/>
        <v>0</v>
      </c>
      <c r="J158" s="24">
        <f t="shared" si="80"/>
        <v>0</v>
      </c>
      <c r="K158" s="50" t="e">
        <f>K6=#REF!</f>
        <v>#REF!</v>
      </c>
      <c r="L158" s="50" t="e">
        <f>L6=#REF!</f>
        <v>#REF!</v>
      </c>
      <c r="M158" s="37"/>
      <c r="N158" s="50" t="e">
        <f>N6=#REF!</f>
        <v>#REF!</v>
      </c>
      <c r="O158" s="37"/>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row>
    <row r="159" spans="1:41" ht="99" x14ac:dyDescent="0.5">
      <c r="B159" s="29"/>
      <c r="C159" s="22" t="s">
        <v>36</v>
      </c>
      <c r="D159" s="50" t="e">
        <f>D7=#REF!+#REF!</f>
        <v>#REF!</v>
      </c>
      <c r="E159" s="50" t="e">
        <f>E7=#REF!+#REF!</f>
        <v>#REF!</v>
      </c>
      <c r="F159" s="24">
        <f t="shared" si="80"/>
        <v>0</v>
      </c>
      <c r="G159" s="24">
        <f t="shared" si="80"/>
        <v>0</v>
      </c>
      <c r="H159" s="24">
        <f t="shared" si="80"/>
        <v>0</v>
      </c>
      <c r="I159" s="24">
        <f t="shared" si="80"/>
        <v>0</v>
      </c>
      <c r="J159" s="24">
        <f t="shared" si="80"/>
        <v>0</v>
      </c>
      <c r="K159" s="50" t="e">
        <f>K7=#REF!+#REF!</f>
        <v>#REF!</v>
      </c>
      <c r="L159" s="50" t="e">
        <f>L7=#REF!+#REF!</f>
        <v>#REF!</v>
      </c>
      <c r="M159" s="37"/>
      <c r="N159" s="50" t="e">
        <f>N7=#REF!+#REF!</f>
        <v>#REF!</v>
      </c>
      <c r="O159" s="37"/>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row>
    <row r="160" spans="1:41" ht="66" x14ac:dyDescent="0.5">
      <c r="B160" s="29"/>
      <c r="C160" s="28" t="s">
        <v>20</v>
      </c>
      <c r="D160" s="50" t="e">
        <f>D8=#REF!</f>
        <v>#REF!</v>
      </c>
      <c r="E160" s="50" t="e">
        <f>E8=#REF!</f>
        <v>#REF!</v>
      </c>
      <c r="F160" s="50" t="e">
        <f>F8=#REF!</f>
        <v>#REF!</v>
      </c>
      <c r="G160" s="50" t="e">
        <f>G8=#REF!</f>
        <v>#REF!</v>
      </c>
      <c r="H160" s="50" t="e">
        <f>H8=#REF!</f>
        <v>#REF!</v>
      </c>
      <c r="I160" s="50" t="e">
        <f>I8=#REF!</f>
        <v>#REF!</v>
      </c>
      <c r="J160" s="50" t="e">
        <f>J8=#REF!</f>
        <v>#REF!</v>
      </c>
      <c r="K160" s="50" t="e">
        <f>K8=#REF!</f>
        <v>#REF!</v>
      </c>
      <c r="L160" s="50" t="e">
        <f>L8=#REF!</f>
        <v>#REF!</v>
      </c>
      <c r="M160" s="37"/>
      <c r="N160" s="50" t="e">
        <f>N8=#REF!</f>
        <v>#REF!</v>
      </c>
      <c r="O160" s="37"/>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row>
    <row r="161" spans="2:40" x14ac:dyDescent="0.5">
      <c r="B161" s="29"/>
      <c r="C161" s="23" t="s">
        <v>21</v>
      </c>
      <c r="D161" s="50" t="e">
        <f>D9=#REF!</f>
        <v>#REF!</v>
      </c>
      <c r="E161" s="50" t="e">
        <f>E9=#REF!</f>
        <v>#REF!</v>
      </c>
      <c r="F161" s="50" t="e">
        <f>SUM(F157:F160)</f>
        <v>#REF!</v>
      </c>
      <c r="G161" s="50" t="e">
        <f>SUM(G157:G160)</f>
        <v>#REF!</v>
      </c>
      <c r="H161" s="50" t="e">
        <f>SUM(H157:H160)</f>
        <v>#REF!</v>
      </c>
      <c r="I161" s="50" t="e">
        <f>SUM(I157:I160)</f>
        <v>#REF!</v>
      </c>
      <c r="J161" s="50" t="e">
        <f>SUM(J157:J160)</f>
        <v>#REF!</v>
      </c>
      <c r="K161" s="50" t="e">
        <f>K9=#REF!</f>
        <v>#REF!</v>
      </c>
      <c r="L161" s="50" t="e">
        <f>L9=#REF!</f>
        <v>#REF!</v>
      </c>
      <c r="M161" s="37"/>
      <c r="N161" s="50" t="e">
        <f>N9=#REF!</f>
        <v>#REF!</v>
      </c>
      <c r="O161" s="37"/>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row>
    <row r="162" spans="2:40" ht="66" x14ac:dyDescent="0.5">
      <c r="B162" s="29"/>
      <c r="C162" s="23" t="s">
        <v>22</v>
      </c>
      <c r="D162" s="51">
        <f>D168+D174+D180+D186+D192+D198+D204+D210+D216+D222+D228+D234+D240+D246+D252+D258+D264+D270+D276+D282+D288+D294</f>
        <v>0</v>
      </c>
      <c r="E162" s="51">
        <f>E168+E174+E180+E186+E192+E198+E204+E210+E216+E222+E228+E234+E240+E246+E252+E258+E264+E270+E276+E282+E288+E294</f>
        <v>0</v>
      </c>
      <c r="F162" s="25">
        <f>F168+F174+F180+F186+F192+F198+F204+F210+F216+F222+F228+F234+F240+F246+F252+F258+F264+F270+F276+F282+F288+F294</f>
        <v>0</v>
      </c>
      <c r="G162" s="25">
        <f>G168+G174+G180+G186+G192+G198+G204+G210+G216+G222+G228+G234+G240+G246+G252+G258+G264+G270+G276+G282+G288+G294</f>
        <v>0</v>
      </c>
      <c r="H162" s="26">
        <f>IF(F162=0,0,G162/F162*100)</f>
        <v>0</v>
      </c>
      <c r="I162" s="25">
        <f>I168+I174+I180+I186+I192+I198+I204+I210+I216+I222+I228+I234+I240+I246+I252+I258+I264+I270+I276+I282+I288+I294</f>
        <v>0</v>
      </c>
      <c r="J162" s="26">
        <f>IF(G162=0,0,I162/G162*100)</f>
        <v>0</v>
      </c>
      <c r="K162" s="32">
        <f>K168+K174+K180+K186+K192+K198+K204+K210+K216+K222+K228+K234+K240+K246+K252+K258+K264+K270+K276+K282+K288+K294</f>
        <v>0</v>
      </c>
      <c r="L162" s="32">
        <f>L168+L174+L180+L186+L192+L198+L204+L210+L216+L222+L228+L234+L240+L246+L252+L258+L264+L270+L276+L282+L288+L294</f>
        <v>0</v>
      </c>
      <c r="M162" s="37"/>
      <c r="N162" s="32">
        <f>N168+N174+N180+N186+N192+N198+N204+N210+N216+N222+N228+N234+N240+N246+N252+N258+N264+N270+N276+N282+N288+N294</f>
        <v>0</v>
      </c>
      <c r="O162" s="37"/>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row>
    <row r="163" spans="2:40" x14ac:dyDescent="0.5">
      <c r="B163" s="29"/>
      <c r="C163" s="30"/>
      <c r="D163" s="30"/>
      <c r="E163" s="30"/>
      <c r="F163" s="30"/>
      <c r="G163" s="30"/>
      <c r="H163" s="30"/>
      <c r="I163" s="30"/>
      <c r="J163" s="30"/>
      <c r="K163" s="34"/>
      <c r="L163" s="34"/>
      <c r="M163" s="38"/>
      <c r="N163" s="33"/>
      <c r="O163" s="38"/>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row>
    <row r="164" spans="2:40" x14ac:dyDescent="0.5">
      <c r="B164" s="29"/>
      <c r="C164" s="30"/>
      <c r="D164" s="30"/>
      <c r="E164" s="30"/>
      <c r="F164" s="30"/>
      <c r="G164" s="30"/>
      <c r="H164" s="30"/>
      <c r="I164" s="30"/>
      <c r="J164" s="30"/>
      <c r="K164" s="34"/>
      <c r="L164" s="34"/>
      <c r="M164" s="38"/>
      <c r="N164" s="33"/>
      <c r="O164" s="38"/>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row>
    <row r="165" spans="2:40" x14ac:dyDescent="0.5">
      <c r="B165" s="29"/>
      <c r="C165" s="30"/>
      <c r="D165" s="30"/>
      <c r="E165" s="30"/>
      <c r="F165" s="30"/>
      <c r="G165" s="30"/>
      <c r="H165" s="30"/>
      <c r="I165" s="30"/>
      <c r="J165" s="30"/>
      <c r="K165" s="34"/>
      <c r="L165" s="34"/>
      <c r="M165" s="38"/>
      <c r="N165" s="33"/>
      <c r="O165" s="38"/>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row>
    <row r="166" spans="2:40" x14ac:dyDescent="0.5">
      <c r="B166" s="29"/>
      <c r="C166" s="30"/>
      <c r="D166" s="30"/>
      <c r="E166" s="30"/>
      <c r="F166" s="30"/>
      <c r="G166" s="30"/>
      <c r="H166" s="30"/>
      <c r="I166" s="30"/>
      <c r="J166" s="30"/>
      <c r="K166" s="34"/>
      <c r="L166" s="34"/>
      <c r="M166" s="38"/>
      <c r="N166" s="33"/>
      <c r="O166" s="38"/>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row>
    <row r="167" spans="2:40" x14ac:dyDescent="0.5">
      <c r="B167" s="29"/>
      <c r="C167" s="30"/>
      <c r="D167" s="30"/>
      <c r="E167" s="30"/>
      <c r="F167" s="30"/>
      <c r="G167" s="30"/>
      <c r="H167" s="30"/>
      <c r="I167" s="30"/>
      <c r="J167" s="30"/>
      <c r="K167" s="34"/>
      <c r="L167" s="34"/>
      <c r="M167" s="38"/>
      <c r="N167" s="33"/>
      <c r="O167" s="38"/>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row>
    <row r="168" spans="2:40" x14ac:dyDescent="0.5">
      <c r="B168" s="29"/>
      <c r="C168" s="30"/>
      <c r="D168" s="30"/>
      <c r="E168" s="30"/>
      <c r="F168" s="30"/>
      <c r="G168" s="30"/>
      <c r="H168" s="30"/>
      <c r="I168" s="30"/>
      <c r="J168" s="30"/>
      <c r="K168" s="34"/>
      <c r="L168" s="34"/>
      <c r="M168" s="38"/>
      <c r="N168" s="33"/>
      <c r="O168" s="38"/>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row>
    <row r="169" spans="2:40" x14ac:dyDescent="0.5">
      <c r="B169" s="29"/>
      <c r="C169" s="30"/>
      <c r="D169" s="30"/>
      <c r="E169" s="30"/>
      <c r="F169" s="30"/>
      <c r="G169" s="30"/>
      <c r="H169" s="30"/>
      <c r="I169" s="30"/>
      <c r="J169" s="30"/>
      <c r="K169" s="34"/>
      <c r="L169" s="34"/>
      <c r="M169" s="38"/>
      <c r="N169" s="33"/>
      <c r="O169" s="38"/>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row>
    <row r="170" spans="2:40" x14ac:dyDescent="0.5">
      <c r="B170" s="29"/>
      <c r="C170" s="30"/>
      <c r="D170" s="30"/>
      <c r="E170" s="30"/>
      <c r="F170" s="30"/>
      <c r="G170" s="30"/>
      <c r="H170" s="30"/>
      <c r="I170" s="30"/>
      <c r="J170" s="30"/>
      <c r="K170" s="34"/>
      <c r="L170" s="34"/>
      <c r="M170" s="38"/>
      <c r="N170" s="33"/>
      <c r="O170" s="38"/>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row>
    <row r="171" spans="2:40" x14ac:dyDescent="0.5">
      <c r="B171" s="29"/>
      <c r="C171" s="30"/>
      <c r="D171" s="30"/>
      <c r="E171" s="30"/>
      <c r="F171" s="30"/>
      <c r="G171" s="30"/>
      <c r="H171" s="30"/>
      <c r="I171" s="30"/>
      <c r="J171" s="30"/>
      <c r="K171" s="34"/>
      <c r="L171" s="34"/>
      <c r="M171" s="38"/>
      <c r="N171" s="33"/>
      <c r="O171" s="38"/>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row>
    <row r="172" spans="2:40" x14ac:dyDescent="0.5">
      <c r="B172" s="29"/>
      <c r="C172" s="30"/>
      <c r="D172" s="30"/>
      <c r="E172" s="30"/>
      <c r="F172" s="30"/>
      <c r="G172" s="30"/>
      <c r="H172" s="30"/>
      <c r="I172" s="30"/>
      <c r="J172" s="30"/>
      <c r="K172" s="34"/>
      <c r="L172" s="34"/>
      <c r="M172" s="38"/>
      <c r="N172" s="33"/>
      <c r="O172" s="38"/>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row>
    <row r="173" spans="2:40" x14ac:dyDescent="0.5">
      <c r="B173" s="29"/>
      <c r="C173" s="30"/>
      <c r="D173" s="30"/>
      <c r="E173" s="30"/>
      <c r="F173" s="30"/>
      <c r="G173" s="30"/>
      <c r="H173" s="30"/>
      <c r="I173" s="30"/>
      <c r="J173" s="30"/>
      <c r="K173" s="34"/>
      <c r="L173" s="34"/>
      <c r="M173" s="38"/>
      <c r="N173" s="33"/>
      <c r="O173" s="38"/>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row>
    <row r="174" spans="2:40" x14ac:dyDescent="0.5">
      <c r="B174" s="29"/>
      <c r="C174" s="30"/>
      <c r="D174" s="30"/>
      <c r="E174" s="30"/>
      <c r="F174" s="30"/>
      <c r="G174" s="30"/>
      <c r="H174" s="30"/>
      <c r="I174" s="30"/>
      <c r="J174" s="30"/>
      <c r="K174" s="34"/>
      <c r="L174" s="34"/>
      <c r="M174" s="38"/>
      <c r="N174" s="33"/>
      <c r="O174" s="38"/>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row>
    <row r="175" spans="2:40" x14ac:dyDescent="0.5">
      <c r="B175" s="29"/>
      <c r="C175" s="30"/>
      <c r="D175" s="30"/>
      <c r="E175" s="30"/>
      <c r="F175" s="30"/>
      <c r="G175" s="30"/>
      <c r="H175" s="30"/>
      <c r="I175" s="30"/>
      <c r="J175" s="30"/>
      <c r="K175" s="34"/>
      <c r="L175" s="34"/>
      <c r="M175" s="38"/>
      <c r="N175" s="33"/>
      <c r="O175" s="38"/>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row>
    <row r="176" spans="2:40" x14ac:dyDescent="0.5">
      <c r="B176" s="29"/>
      <c r="C176" s="30"/>
      <c r="D176" s="30"/>
      <c r="E176" s="30"/>
      <c r="F176" s="30"/>
      <c r="G176" s="30"/>
      <c r="H176" s="30"/>
      <c r="I176" s="30"/>
      <c r="J176" s="30"/>
      <c r="K176" s="34"/>
      <c r="L176" s="34"/>
      <c r="M176" s="38"/>
      <c r="N176" s="33"/>
      <c r="O176" s="38"/>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row>
    <row r="177" spans="2:40" x14ac:dyDescent="0.5">
      <c r="B177" s="29"/>
      <c r="C177" s="30"/>
      <c r="D177" s="30"/>
      <c r="E177" s="30"/>
      <c r="F177" s="30"/>
      <c r="G177" s="30"/>
      <c r="H177" s="30"/>
      <c r="I177" s="30"/>
      <c r="J177" s="30"/>
      <c r="K177" s="34"/>
      <c r="L177" s="34"/>
      <c r="M177" s="38"/>
      <c r="N177" s="33"/>
      <c r="O177" s="38"/>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row>
    <row r="178" spans="2:40" x14ac:dyDescent="0.5">
      <c r="B178" s="29"/>
      <c r="C178" s="30"/>
      <c r="D178" s="30"/>
      <c r="E178" s="30"/>
      <c r="F178" s="30"/>
      <c r="G178" s="30"/>
      <c r="H178" s="30"/>
      <c r="I178" s="30"/>
      <c r="J178" s="30"/>
      <c r="K178" s="34"/>
      <c r="L178" s="34"/>
      <c r="M178" s="38"/>
      <c r="N178" s="33"/>
      <c r="O178" s="38"/>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row>
    <row r="179" spans="2:40" x14ac:dyDescent="0.5">
      <c r="B179" s="29"/>
      <c r="C179" s="30"/>
      <c r="D179" s="30"/>
      <c r="E179" s="30"/>
      <c r="F179" s="30"/>
      <c r="G179" s="30"/>
      <c r="H179" s="30"/>
      <c r="I179" s="30"/>
      <c r="J179" s="30"/>
      <c r="K179" s="34"/>
      <c r="L179" s="34"/>
      <c r="M179" s="38"/>
      <c r="N179" s="33"/>
      <c r="O179" s="38"/>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row>
    <row r="180" spans="2:40" x14ac:dyDescent="0.5">
      <c r="B180" s="29"/>
      <c r="C180" s="30"/>
      <c r="D180" s="30"/>
      <c r="E180" s="30"/>
      <c r="F180" s="30"/>
      <c r="G180" s="30"/>
      <c r="H180" s="30"/>
      <c r="I180" s="30"/>
      <c r="J180" s="30"/>
      <c r="K180" s="34"/>
      <c r="L180" s="34"/>
      <c r="M180" s="38"/>
      <c r="N180" s="33"/>
      <c r="O180" s="38"/>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row>
    <row r="181" spans="2:40" x14ac:dyDescent="0.5">
      <c r="B181" s="29"/>
      <c r="C181" s="30"/>
      <c r="D181" s="30"/>
      <c r="E181" s="30"/>
      <c r="F181" s="30"/>
      <c r="G181" s="30"/>
      <c r="H181" s="30"/>
      <c r="I181" s="30"/>
      <c r="J181" s="30"/>
      <c r="K181" s="34"/>
      <c r="L181" s="34"/>
      <c r="M181" s="38"/>
      <c r="N181" s="33"/>
      <c r="O181" s="38"/>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row>
    <row r="182" spans="2:40" x14ac:dyDescent="0.5">
      <c r="B182" s="29"/>
      <c r="C182" s="30"/>
      <c r="D182" s="30"/>
      <c r="E182" s="30"/>
      <c r="F182" s="30"/>
      <c r="G182" s="30"/>
      <c r="H182" s="30"/>
      <c r="I182" s="30"/>
      <c r="J182" s="30"/>
      <c r="K182" s="34"/>
      <c r="L182" s="34"/>
      <c r="M182" s="38"/>
      <c r="N182" s="33"/>
      <c r="O182" s="38"/>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row>
    <row r="183" spans="2:40" x14ac:dyDescent="0.5">
      <c r="B183" s="29"/>
      <c r="C183" s="30"/>
      <c r="D183" s="30"/>
      <c r="E183" s="30"/>
      <c r="F183" s="30"/>
      <c r="G183" s="30"/>
      <c r="H183" s="30"/>
      <c r="I183" s="30"/>
      <c r="J183" s="30"/>
      <c r="K183" s="34"/>
      <c r="L183" s="34"/>
      <c r="M183" s="38"/>
      <c r="N183" s="33"/>
      <c r="O183" s="38"/>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row>
    <row r="184" spans="2:40" x14ac:dyDescent="0.5">
      <c r="B184" s="29"/>
      <c r="C184" s="30"/>
      <c r="D184" s="30"/>
      <c r="E184" s="30"/>
      <c r="F184" s="30"/>
      <c r="G184" s="30"/>
      <c r="H184" s="30"/>
      <c r="I184" s="30"/>
      <c r="J184" s="30"/>
      <c r="K184" s="34"/>
      <c r="L184" s="34"/>
      <c r="M184" s="38"/>
      <c r="N184" s="33"/>
      <c r="O184" s="38"/>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row>
    <row r="185" spans="2:40" x14ac:dyDescent="0.5">
      <c r="B185" s="29"/>
      <c r="C185" s="30"/>
      <c r="D185" s="30"/>
      <c r="E185" s="30"/>
      <c r="F185" s="30"/>
      <c r="G185" s="30"/>
      <c r="H185" s="30"/>
      <c r="I185" s="30"/>
      <c r="J185" s="30"/>
      <c r="K185" s="34"/>
      <c r="L185" s="34"/>
      <c r="M185" s="38"/>
      <c r="N185" s="33"/>
      <c r="O185" s="38"/>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row>
    <row r="186" spans="2:40" x14ac:dyDescent="0.5">
      <c r="B186" s="29"/>
      <c r="C186" s="30"/>
      <c r="D186" s="30"/>
      <c r="E186" s="30"/>
      <c r="F186" s="30"/>
      <c r="G186" s="30"/>
      <c r="H186" s="30"/>
      <c r="I186" s="30"/>
      <c r="J186" s="30"/>
      <c r="K186" s="34"/>
      <c r="L186" s="34"/>
      <c r="M186" s="38"/>
      <c r="N186" s="33"/>
      <c r="O186" s="38"/>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row>
    <row r="187" spans="2:40" x14ac:dyDescent="0.5">
      <c r="B187" s="29"/>
      <c r="C187" s="30"/>
      <c r="D187" s="30"/>
      <c r="E187" s="30"/>
      <c r="F187" s="30"/>
      <c r="G187" s="30"/>
      <c r="H187" s="30"/>
      <c r="I187" s="30"/>
      <c r="J187" s="30"/>
      <c r="K187" s="34"/>
      <c r="L187" s="34"/>
      <c r="M187" s="38"/>
      <c r="N187" s="33"/>
      <c r="O187" s="38"/>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row>
    <row r="188" spans="2:40" x14ac:dyDescent="0.5">
      <c r="B188" s="29"/>
      <c r="C188" s="30"/>
      <c r="D188" s="30"/>
      <c r="E188" s="30"/>
      <c r="F188" s="30"/>
      <c r="G188" s="30"/>
      <c r="H188" s="30"/>
      <c r="I188" s="30"/>
      <c r="J188" s="30"/>
      <c r="K188" s="34"/>
      <c r="L188" s="34"/>
      <c r="M188" s="38"/>
      <c r="N188" s="33"/>
      <c r="O188" s="38"/>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row>
    <row r="189" spans="2:40" x14ac:dyDescent="0.5">
      <c r="B189" s="29"/>
      <c r="C189" s="30"/>
      <c r="D189" s="30"/>
      <c r="E189" s="30"/>
      <c r="F189" s="30"/>
      <c r="G189" s="30"/>
      <c r="H189" s="30"/>
      <c r="I189" s="30"/>
      <c r="J189" s="30"/>
      <c r="K189" s="34"/>
      <c r="L189" s="34"/>
      <c r="M189" s="38"/>
      <c r="N189" s="33"/>
      <c r="O189" s="38"/>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row>
    <row r="190" spans="2:40" x14ac:dyDescent="0.5">
      <c r="B190" s="29"/>
      <c r="C190" s="30"/>
      <c r="D190" s="30"/>
      <c r="E190" s="30"/>
      <c r="F190" s="30"/>
      <c r="G190" s="30"/>
      <c r="H190" s="30"/>
      <c r="I190" s="30"/>
      <c r="J190" s="30"/>
      <c r="K190" s="34"/>
      <c r="L190" s="34"/>
      <c r="M190" s="38"/>
      <c r="N190" s="33"/>
      <c r="O190" s="38"/>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row>
    <row r="191" spans="2:40" x14ac:dyDescent="0.5">
      <c r="B191" s="29"/>
      <c r="C191" s="30"/>
      <c r="D191" s="30"/>
      <c r="E191" s="30"/>
      <c r="F191" s="30"/>
      <c r="G191" s="30"/>
      <c r="H191" s="30"/>
      <c r="I191" s="30"/>
      <c r="J191" s="30"/>
      <c r="K191" s="34"/>
      <c r="L191" s="34"/>
      <c r="M191" s="38"/>
      <c r="N191" s="33"/>
      <c r="O191" s="38"/>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row>
  </sheetData>
  <autoFilter ref="A4:GC149"/>
  <customSheetViews>
    <customSheetView guid="{5102D12C-D1FA-4E52-A3CA-626E5CCFA0A1}" scale="25" showPageBreaks="1" fitToPage="1" showAutoFilter="1" state="hidden" view="pageBreakPreview">
      <pane xSplit="9" ySplit="3" topLeftCell="K5" activePane="bottomRight" state="frozen"/>
      <selection pane="bottomRight" activeCell="D5" sqref="D5:D11"/>
      <pageMargins left="0" right="0" top="0" bottom="0" header="0" footer="0"/>
      <pageSetup paperSize="9" scale="10" fitToHeight="0" orientation="landscape" r:id="rId1"/>
      <autoFilter ref="B1:GD1"/>
    </customSheetView>
    <customSheetView guid="{0E64C8DB-6016-4261-834D-5A1E5F34BA3B}" scale="25" showPageBreaks="1" fitToPage="1" showAutoFilter="1" state="hidden" view="pageBreakPreview">
      <pane xSplit="9" ySplit="3" topLeftCell="K5" activePane="bottomRight" state="frozen"/>
      <selection pane="bottomRight" activeCell="D5" sqref="D5:D11"/>
      <pageMargins left="0" right="0" top="0" bottom="0" header="0" footer="0"/>
      <pageSetup paperSize="9" scale="13" fitToHeight="0" orientation="landscape" r:id="rId2"/>
      <autoFilter ref="B1:GD1"/>
    </customSheetView>
    <customSheetView guid="{87689065-5D36-49C6-A107-57E87F0E8282}" scale="25" showPageBreaks="1" fitToPage="1" showAutoFilter="1" hiddenColumns="1" state="hidden" view="pageBreakPreview">
      <pane xSplit="9" ySplit="4" topLeftCell="K5" activePane="bottomRight" state="frozen"/>
      <selection pane="bottomRight" activeCell="D5" sqref="D5:D11"/>
      <pageMargins left="0" right="0" top="0" bottom="0" header="0" footer="0"/>
      <pageSetup paperSize="9" scale="24" fitToHeight="0" orientation="landscape" r:id="rId3"/>
      <autoFilter ref="B1:GD1"/>
    </customSheetView>
    <customSheetView guid="{37F8CE32-8CE8-4D95-9C0E-63112E6EFFE9}" scale="25" showPageBreaks="1" fitToPage="1" showAutoFilter="1" hiddenColumns="1" state="hidden" view="pageBreakPreview" showRuler="0">
      <pane xSplit="9" ySplit="4" topLeftCell="K5" activePane="bottomRight" state="frozen"/>
      <selection pane="bottomRight" activeCell="D5" sqref="D5:D11"/>
      <pageMargins left="0" right="0" top="0" bottom="0" header="0" footer="0"/>
      <pageSetup paperSize="9" scale="24" fitToHeight="0" orientation="landscape" r:id="rId4"/>
      <headerFooter alignWithMargins="0"/>
      <autoFilter ref="B1:GD1"/>
    </customSheetView>
    <customSheetView guid="{C8C7D91A-0101-429D-A7C4-25C2A366909A}" scale="25" showPageBreaks="1" fitToPage="1" showAutoFilter="1" state="hidden" view="pageBreakPreview">
      <pane xSplit="9" ySplit="4" topLeftCell="K5" activePane="bottomRight" state="frozen"/>
      <selection pane="bottomRight" activeCell="D5" sqref="D5:D11"/>
      <pageMargins left="0" right="0" top="0" bottom="0" header="0" footer="0"/>
      <pageSetup paperSize="9" scale="13" fitToHeight="0" orientation="landscape" r:id="rId5"/>
      <autoFilter ref="B1:GD1"/>
    </customSheetView>
  </customSheetViews>
  <mergeCells count="130">
    <mergeCell ref="AO5:AO10"/>
    <mergeCell ref="AO17:AO18"/>
    <mergeCell ref="AO11:AO12"/>
    <mergeCell ref="AO13:AO14"/>
    <mergeCell ref="AO15:AO16"/>
    <mergeCell ref="AO3:AO4"/>
    <mergeCell ref="A144:A149"/>
    <mergeCell ref="A24:A29"/>
    <mergeCell ref="B24:B29"/>
    <mergeCell ref="AO28:AO29"/>
    <mergeCell ref="AO26:AO27"/>
    <mergeCell ref="AO24:AO25"/>
    <mergeCell ref="B144:B149"/>
    <mergeCell ref="AO34:AO35"/>
    <mergeCell ref="AO42:AO43"/>
    <mergeCell ref="AO44:AO45"/>
    <mergeCell ref="AO46:AO47"/>
    <mergeCell ref="A30:A35"/>
    <mergeCell ref="B30:B35"/>
    <mergeCell ref="A36:A41"/>
    <mergeCell ref="B36:B41"/>
    <mergeCell ref="AO30:AO31"/>
    <mergeCell ref="A96:A101"/>
    <mergeCell ref="B96:B101"/>
    <mergeCell ref="B90:B95"/>
    <mergeCell ref="B84:B89"/>
    <mergeCell ref="A78:A83"/>
    <mergeCell ref="A1:AO1"/>
    <mergeCell ref="P3:T3"/>
    <mergeCell ref="U3:Y3"/>
    <mergeCell ref="Z3:AD3"/>
    <mergeCell ref="AE3:AI3"/>
    <mergeCell ref="AJ3:AN3"/>
    <mergeCell ref="A11:A16"/>
    <mergeCell ref="B11:B16"/>
    <mergeCell ref="B17:B23"/>
    <mergeCell ref="A3:B4"/>
    <mergeCell ref="K3:O3"/>
    <mergeCell ref="F3:J3"/>
    <mergeCell ref="A17:A23"/>
    <mergeCell ref="E3:E4"/>
    <mergeCell ref="A5:B10"/>
    <mergeCell ref="AO21:AO23"/>
    <mergeCell ref="AO19:AO20"/>
    <mergeCell ref="C3:C4"/>
    <mergeCell ref="D3:D4"/>
    <mergeCell ref="A42:A47"/>
    <mergeCell ref="B42:B47"/>
    <mergeCell ref="A48:A53"/>
    <mergeCell ref="A54:A59"/>
    <mergeCell ref="AO68:AO69"/>
    <mergeCell ref="B60:B65"/>
    <mergeCell ref="AO70:AO71"/>
    <mergeCell ref="AO74:AO75"/>
    <mergeCell ref="AO76:AO77"/>
    <mergeCell ref="AO72:AO73"/>
    <mergeCell ref="AO64:AO65"/>
    <mergeCell ref="AO62:AO63"/>
    <mergeCell ref="A66:A71"/>
    <mergeCell ref="A72:A77"/>
    <mergeCell ref="B72:B77"/>
    <mergeCell ref="AO66:AO67"/>
    <mergeCell ref="B66:B71"/>
    <mergeCell ref="A60:A65"/>
    <mergeCell ref="AO32:AO33"/>
    <mergeCell ref="AO36:AO37"/>
    <mergeCell ref="AO54:AO55"/>
    <mergeCell ref="AO56:AO57"/>
    <mergeCell ref="AO58:AO59"/>
    <mergeCell ref="AO60:AO61"/>
    <mergeCell ref="B54:B59"/>
    <mergeCell ref="B48:B53"/>
    <mergeCell ref="AO38:AO39"/>
    <mergeCell ref="AO40:AO41"/>
    <mergeCell ref="AO48:AO49"/>
    <mergeCell ref="AO50:AO51"/>
    <mergeCell ref="AO52:AO53"/>
    <mergeCell ref="A120:A125"/>
    <mergeCell ref="B108:B113"/>
    <mergeCell ref="B114:B119"/>
    <mergeCell ref="B102:B107"/>
    <mergeCell ref="A114:A119"/>
    <mergeCell ref="B120:B125"/>
    <mergeCell ref="A138:A143"/>
    <mergeCell ref="B138:B143"/>
    <mergeCell ref="A126:A131"/>
    <mergeCell ref="B126:B131"/>
    <mergeCell ref="A132:A137"/>
    <mergeCell ref="B132:B137"/>
    <mergeCell ref="A102:A107"/>
    <mergeCell ref="A108:A113"/>
    <mergeCell ref="B78:B83"/>
    <mergeCell ref="A84:A89"/>
    <mergeCell ref="A90:A95"/>
    <mergeCell ref="AO148:AO149"/>
    <mergeCell ref="AO128:AO129"/>
    <mergeCell ref="AO130:AO131"/>
    <mergeCell ref="AO132:AO133"/>
    <mergeCell ref="AO134:AO135"/>
    <mergeCell ref="AO136:AO137"/>
    <mergeCell ref="AO146:AO147"/>
    <mergeCell ref="AO142:AO143"/>
    <mergeCell ref="AO144:AO145"/>
    <mergeCell ref="AO138:AO139"/>
    <mergeCell ref="AO140:AO141"/>
    <mergeCell ref="AO78:AO79"/>
    <mergeCell ref="AO120:AO121"/>
    <mergeCell ref="AO114:AO115"/>
    <mergeCell ref="AO92:AO93"/>
    <mergeCell ref="AO106:AO107"/>
    <mergeCell ref="AO126:AO127"/>
    <mergeCell ref="AO100:AO101"/>
    <mergeCell ref="AO80:AO81"/>
    <mergeCell ref="AO118:AO119"/>
    <mergeCell ref="AO84:AO85"/>
    <mergeCell ref="AO88:AO89"/>
    <mergeCell ref="AO110:AO111"/>
    <mergeCell ref="AO112:AO113"/>
    <mergeCell ref="AO102:AO103"/>
    <mergeCell ref="AO82:AO83"/>
    <mergeCell ref="AO90:AO91"/>
    <mergeCell ref="AO124:AO125"/>
    <mergeCell ref="AO122:AO123"/>
    <mergeCell ref="AO104:AO105"/>
    <mergeCell ref="AO108:AO109"/>
    <mergeCell ref="AO98:AO99"/>
    <mergeCell ref="AO86:AO87"/>
    <mergeCell ref="AO96:AO97"/>
    <mergeCell ref="AO94:AO95"/>
    <mergeCell ref="AO116:AO117"/>
  </mergeCells>
  <phoneticPr fontId="8" type="noConversion"/>
  <pageMargins left="0" right="0" top="0" bottom="0" header="0" footer="0"/>
  <pageSetup paperSize="9" scale="13" fitToHeight="0" orientation="landscape"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V138"/>
  <sheetViews>
    <sheetView tabSelected="1" view="pageBreakPreview" zoomScale="65" zoomScaleNormal="75" zoomScaleSheetLayoutView="65" workbookViewId="0">
      <pane ySplit="6" topLeftCell="A7" activePane="bottomLeft" state="frozen"/>
      <selection pane="bottomLeft" activeCell="P9" sqref="P9"/>
    </sheetView>
  </sheetViews>
  <sheetFormatPr defaultRowHeight="12.75" x14ac:dyDescent="0.2"/>
  <cols>
    <col min="1" max="1" width="23.25" style="509" customWidth="1"/>
    <col min="2" max="2" width="16.125" style="509" bestFit="1" customWidth="1"/>
    <col min="3" max="3" width="20.875" style="509" customWidth="1"/>
    <col min="4" max="4" width="15.875" style="509" bestFit="1" customWidth="1"/>
    <col min="5" max="6" width="14.875" style="509" bestFit="1" customWidth="1"/>
    <col min="7" max="7" width="14.875" style="585" customWidth="1"/>
    <col min="8" max="8" width="12.625" style="509" customWidth="1"/>
    <col min="9" max="9" width="11.125" style="509" customWidth="1"/>
    <col min="10" max="10" width="30.5" style="509" customWidth="1"/>
    <col min="11" max="11" width="23.75" style="595" customWidth="1"/>
    <col min="12" max="12" width="13.125" style="510" customWidth="1"/>
    <col min="13" max="13" width="11.375" style="510" customWidth="1"/>
    <col min="14" max="14" width="10.375" style="510" customWidth="1"/>
    <col min="15" max="15" width="10.375" style="585" customWidth="1"/>
    <col min="16" max="16" width="7" style="510" customWidth="1"/>
    <col min="17" max="17" width="9.375" style="510" customWidth="1"/>
    <col min="18" max="18" width="43.375" style="509" customWidth="1"/>
    <col min="19" max="19" width="11.5" style="509" customWidth="1"/>
    <col min="20" max="20" width="10.625" style="509" bestFit="1" customWidth="1"/>
    <col min="21" max="16384" width="9" style="509"/>
  </cols>
  <sheetData>
    <row r="1" spans="1:18" x14ac:dyDescent="0.2">
      <c r="R1" s="519" t="s">
        <v>676</v>
      </c>
    </row>
    <row r="2" spans="1:18" ht="20.25" customHeight="1" x14ac:dyDescent="0.2">
      <c r="A2" s="793" t="s">
        <v>675</v>
      </c>
      <c r="B2" s="793"/>
      <c r="C2" s="793"/>
      <c r="D2" s="793"/>
      <c r="E2" s="793"/>
      <c r="F2" s="793"/>
      <c r="G2" s="793"/>
      <c r="H2" s="793"/>
      <c r="I2" s="793"/>
      <c r="J2" s="793"/>
      <c r="K2" s="793"/>
      <c r="L2" s="793"/>
      <c r="M2" s="793"/>
      <c r="N2" s="793"/>
      <c r="O2" s="793"/>
      <c r="P2" s="793"/>
      <c r="Q2" s="793"/>
      <c r="R2" s="793"/>
    </row>
    <row r="4" spans="1:18" ht="31.5" customHeight="1" x14ac:dyDescent="0.2">
      <c r="A4" s="649" t="s">
        <v>475</v>
      </c>
      <c r="B4" s="651" t="s">
        <v>476</v>
      </c>
      <c r="C4" s="649" t="s">
        <v>61</v>
      </c>
      <c r="D4" s="651" t="s">
        <v>477</v>
      </c>
      <c r="E4" s="651"/>
      <c r="F4" s="651"/>
      <c r="G4" s="651"/>
      <c r="H4" s="651"/>
      <c r="I4" s="651"/>
      <c r="J4" s="651" t="s">
        <v>478</v>
      </c>
      <c r="K4" s="728" t="s">
        <v>479</v>
      </c>
      <c r="L4" s="651" t="s">
        <v>480</v>
      </c>
      <c r="M4" s="651"/>
      <c r="N4" s="651"/>
      <c r="O4" s="651"/>
      <c r="P4" s="651"/>
      <c r="Q4" s="651"/>
      <c r="R4" s="777" t="s">
        <v>481</v>
      </c>
    </row>
    <row r="5" spans="1:18" ht="15.75" customHeight="1" x14ac:dyDescent="0.2">
      <c r="A5" s="752"/>
      <c r="B5" s="651"/>
      <c r="C5" s="752"/>
      <c r="D5" s="651" t="s">
        <v>550</v>
      </c>
      <c r="E5" s="651" t="s">
        <v>551</v>
      </c>
      <c r="F5" s="649" t="s">
        <v>552</v>
      </c>
      <c r="G5" s="656" t="s">
        <v>674</v>
      </c>
      <c r="H5" s="651" t="s">
        <v>482</v>
      </c>
      <c r="I5" s="651"/>
      <c r="J5" s="651"/>
      <c r="K5" s="728"/>
      <c r="L5" s="651" t="s">
        <v>553</v>
      </c>
      <c r="M5" s="651" t="s">
        <v>554</v>
      </c>
      <c r="N5" s="651" t="s">
        <v>555</v>
      </c>
      <c r="O5" s="656" t="s">
        <v>673</v>
      </c>
      <c r="P5" s="651" t="s">
        <v>482</v>
      </c>
      <c r="Q5" s="651"/>
      <c r="R5" s="780"/>
    </row>
    <row r="6" spans="1:18" ht="45" customHeight="1" x14ac:dyDescent="0.2">
      <c r="A6" s="650"/>
      <c r="B6" s="651"/>
      <c r="C6" s="650"/>
      <c r="D6" s="651"/>
      <c r="E6" s="651"/>
      <c r="F6" s="650"/>
      <c r="G6" s="657"/>
      <c r="H6" s="558" t="s">
        <v>277</v>
      </c>
      <c r="I6" s="558" t="s">
        <v>483</v>
      </c>
      <c r="J6" s="651"/>
      <c r="K6" s="728"/>
      <c r="L6" s="651"/>
      <c r="M6" s="651"/>
      <c r="N6" s="651"/>
      <c r="O6" s="657"/>
      <c r="P6" s="573" t="s">
        <v>484</v>
      </c>
      <c r="Q6" s="573" t="s">
        <v>483</v>
      </c>
      <c r="R6" s="778"/>
    </row>
    <row r="7" spans="1:18" ht="18" customHeight="1" x14ac:dyDescent="0.2">
      <c r="A7" s="757" t="s">
        <v>511</v>
      </c>
      <c r="B7" s="790"/>
      <c r="C7" s="790"/>
      <c r="D7" s="790"/>
      <c r="E7" s="790"/>
      <c r="F7" s="790"/>
      <c r="G7" s="790"/>
      <c r="H7" s="790"/>
      <c r="I7" s="790"/>
      <c r="J7" s="790"/>
      <c r="K7" s="790"/>
      <c r="L7" s="790"/>
      <c r="M7" s="790"/>
      <c r="N7" s="790"/>
      <c r="O7" s="790"/>
      <c r="P7" s="790"/>
      <c r="Q7" s="790"/>
      <c r="R7" s="791"/>
    </row>
    <row r="8" spans="1:18" ht="120" customHeight="1" x14ac:dyDescent="0.2">
      <c r="A8" s="675" t="s">
        <v>500</v>
      </c>
      <c r="B8" s="676"/>
      <c r="C8" s="676"/>
      <c r="D8" s="676"/>
      <c r="E8" s="676"/>
      <c r="F8" s="676"/>
      <c r="G8" s="676"/>
      <c r="H8" s="676"/>
      <c r="I8" s="676"/>
      <c r="J8" s="677"/>
      <c r="K8" s="581" t="s">
        <v>518</v>
      </c>
      <c r="L8" s="517">
        <v>500</v>
      </c>
      <c r="M8" s="517">
        <v>500</v>
      </c>
      <c r="N8" s="517">
        <v>529</v>
      </c>
      <c r="O8" s="586">
        <f>N8/M8</f>
        <v>1.0580000000000001</v>
      </c>
      <c r="P8" s="517">
        <v>29</v>
      </c>
      <c r="Q8" s="545">
        <v>5.8000000000000003E-2</v>
      </c>
      <c r="R8" s="562" t="s">
        <v>645</v>
      </c>
    </row>
    <row r="9" spans="1:18" ht="105.75" customHeight="1" x14ac:dyDescent="0.2">
      <c r="A9" s="678"/>
      <c r="B9" s="679"/>
      <c r="C9" s="679"/>
      <c r="D9" s="679"/>
      <c r="E9" s="679"/>
      <c r="F9" s="679"/>
      <c r="G9" s="679"/>
      <c r="H9" s="679"/>
      <c r="I9" s="679"/>
      <c r="J9" s="680"/>
      <c r="K9" s="576" t="s">
        <v>519</v>
      </c>
      <c r="L9" s="517">
        <v>3500</v>
      </c>
      <c r="M9" s="517">
        <v>3500</v>
      </c>
      <c r="N9" s="517">
        <v>3687</v>
      </c>
      <c r="O9" s="586">
        <f t="shared" ref="O9:O21" si="0">N9/M9</f>
        <v>1.0533999999999999</v>
      </c>
      <c r="P9" s="517">
        <v>187</v>
      </c>
      <c r="Q9" s="545">
        <v>5.3400000000000003E-2</v>
      </c>
      <c r="R9" s="566" t="s">
        <v>646</v>
      </c>
    </row>
    <row r="10" spans="1:18" ht="68.25" customHeight="1" x14ac:dyDescent="0.2">
      <c r="A10" s="678"/>
      <c r="B10" s="679"/>
      <c r="C10" s="679"/>
      <c r="D10" s="679"/>
      <c r="E10" s="679"/>
      <c r="F10" s="679"/>
      <c r="G10" s="679"/>
      <c r="H10" s="679"/>
      <c r="I10" s="679"/>
      <c r="J10" s="680"/>
      <c r="K10" s="576" t="s">
        <v>520</v>
      </c>
      <c r="L10" s="512">
        <v>126</v>
      </c>
      <c r="M10" s="512">
        <v>126</v>
      </c>
      <c r="N10" s="512">
        <v>126</v>
      </c>
      <c r="O10" s="586">
        <f t="shared" si="0"/>
        <v>1</v>
      </c>
      <c r="P10" s="512">
        <v>0</v>
      </c>
      <c r="Q10" s="545">
        <v>0</v>
      </c>
      <c r="R10" s="565"/>
    </row>
    <row r="11" spans="1:18" ht="86.25" customHeight="1" x14ac:dyDescent="0.2">
      <c r="A11" s="678"/>
      <c r="B11" s="679"/>
      <c r="C11" s="679"/>
      <c r="D11" s="679"/>
      <c r="E11" s="679"/>
      <c r="F11" s="679"/>
      <c r="G11" s="679"/>
      <c r="H11" s="679"/>
      <c r="I11" s="679"/>
      <c r="J11" s="680"/>
      <c r="K11" s="578" t="s">
        <v>521</v>
      </c>
      <c r="L11" s="512">
        <v>13</v>
      </c>
      <c r="M11" s="512">
        <v>13</v>
      </c>
      <c r="N11" s="512">
        <v>14</v>
      </c>
      <c r="O11" s="586">
        <f t="shared" si="0"/>
        <v>1.0769</v>
      </c>
      <c r="P11" s="512">
        <v>1</v>
      </c>
      <c r="Q11" s="545">
        <v>0.08</v>
      </c>
      <c r="R11" s="565" t="s">
        <v>647</v>
      </c>
    </row>
    <row r="12" spans="1:18" ht="126" customHeight="1" x14ac:dyDescent="0.2">
      <c r="A12" s="678"/>
      <c r="B12" s="679"/>
      <c r="C12" s="679"/>
      <c r="D12" s="679"/>
      <c r="E12" s="679"/>
      <c r="F12" s="679"/>
      <c r="G12" s="679"/>
      <c r="H12" s="679"/>
      <c r="I12" s="679"/>
      <c r="J12" s="680"/>
      <c r="K12" s="578" t="s">
        <v>522</v>
      </c>
      <c r="L12" s="512">
        <v>100</v>
      </c>
      <c r="M12" s="512">
        <v>100</v>
      </c>
      <c r="N12" s="512">
        <v>100</v>
      </c>
      <c r="O12" s="586">
        <f t="shared" si="0"/>
        <v>1</v>
      </c>
      <c r="P12" s="512">
        <v>0</v>
      </c>
      <c r="Q12" s="545">
        <v>0</v>
      </c>
      <c r="R12" s="565"/>
    </row>
    <row r="13" spans="1:18" ht="121.5" customHeight="1" x14ac:dyDescent="0.2">
      <c r="A13" s="678"/>
      <c r="B13" s="679"/>
      <c r="C13" s="679"/>
      <c r="D13" s="679"/>
      <c r="E13" s="679"/>
      <c r="F13" s="679"/>
      <c r="G13" s="679"/>
      <c r="H13" s="679"/>
      <c r="I13" s="679"/>
      <c r="J13" s="680"/>
      <c r="K13" s="578" t="s">
        <v>523</v>
      </c>
      <c r="L13" s="512">
        <v>18</v>
      </c>
      <c r="M13" s="512">
        <v>18</v>
      </c>
      <c r="N13" s="512">
        <v>15</v>
      </c>
      <c r="O13" s="586">
        <f t="shared" si="0"/>
        <v>0.83330000000000004</v>
      </c>
      <c r="P13" s="512">
        <v>-3</v>
      </c>
      <c r="Q13" s="545">
        <v>-0.16669999999999999</v>
      </c>
      <c r="R13" s="562" t="s">
        <v>648</v>
      </c>
    </row>
    <row r="14" spans="1:18" ht="101.25" customHeight="1" x14ac:dyDescent="0.2">
      <c r="A14" s="678"/>
      <c r="B14" s="679"/>
      <c r="C14" s="679"/>
      <c r="D14" s="679"/>
      <c r="E14" s="679"/>
      <c r="F14" s="679"/>
      <c r="G14" s="679"/>
      <c r="H14" s="679"/>
      <c r="I14" s="679"/>
      <c r="J14" s="680"/>
      <c r="K14" s="578" t="s">
        <v>524</v>
      </c>
      <c r="L14" s="512">
        <v>77</v>
      </c>
      <c r="M14" s="512">
        <v>77</v>
      </c>
      <c r="N14" s="512">
        <v>72</v>
      </c>
      <c r="O14" s="586">
        <f t="shared" si="0"/>
        <v>0.93510000000000004</v>
      </c>
      <c r="P14" s="512">
        <v>-5</v>
      </c>
      <c r="Q14" s="545">
        <v>-6.4899999999999999E-2</v>
      </c>
      <c r="R14" s="562" t="s">
        <v>669</v>
      </c>
    </row>
    <row r="15" spans="1:18" ht="171.75" customHeight="1" x14ac:dyDescent="0.2">
      <c r="A15" s="678"/>
      <c r="B15" s="679"/>
      <c r="C15" s="679"/>
      <c r="D15" s="679"/>
      <c r="E15" s="679"/>
      <c r="F15" s="679"/>
      <c r="G15" s="679"/>
      <c r="H15" s="679"/>
      <c r="I15" s="679"/>
      <c r="J15" s="680"/>
      <c r="K15" s="578" t="s">
        <v>525</v>
      </c>
      <c r="L15" s="512">
        <v>900</v>
      </c>
      <c r="M15" s="512">
        <v>900</v>
      </c>
      <c r="N15" s="512">
        <v>77</v>
      </c>
      <c r="O15" s="586">
        <f t="shared" si="0"/>
        <v>8.5599999999999996E-2</v>
      </c>
      <c r="P15" s="512">
        <v>-823</v>
      </c>
      <c r="Q15" s="545">
        <v>-0.91439999999999999</v>
      </c>
      <c r="R15" s="562" t="s">
        <v>670</v>
      </c>
    </row>
    <row r="16" spans="1:18" ht="66.75" customHeight="1" x14ac:dyDescent="0.2">
      <c r="A16" s="681"/>
      <c r="B16" s="682"/>
      <c r="C16" s="682"/>
      <c r="D16" s="682"/>
      <c r="E16" s="682"/>
      <c r="F16" s="682"/>
      <c r="G16" s="682"/>
      <c r="H16" s="682"/>
      <c r="I16" s="682"/>
      <c r="J16" s="683"/>
      <c r="K16" s="578" t="s">
        <v>526</v>
      </c>
      <c r="L16" s="512">
        <v>140</v>
      </c>
      <c r="M16" s="512">
        <v>140</v>
      </c>
      <c r="N16" s="512">
        <v>174</v>
      </c>
      <c r="O16" s="586">
        <f t="shared" si="0"/>
        <v>1.2428999999999999</v>
      </c>
      <c r="P16" s="512">
        <v>34</v>
      </c>
      <c r="Q16" s="545">
        <v>0.2429</v>
      </c>
      <c r="R16" s="562" t="s">
        <v>649</v>
      </c>
    </row>
    <row r="17" spans="1:22" ht="83.25" customHeight="1" x14ac:dyDescent="0.2">
      <c r="A17" s="782"/>
      <c r="B17" s="782"/>
      <c r="C17" s="782"/>
      <c r="D17" s="782"/>
      <c r="E17" s="782"/>
      <c r="F17" s="782"/>
      <c r="G17" s="782"/>
      <c r="H17" s="782"/>
      <c r="I17" s="782"/>
      <c r="J17" s="782"/>
      <c r="K17" s="578" t="s">
        <v>527</v>
      </c>
      <c r="L17" s="512">
        <v>7</v>
      </c>
      <c r="M17" s="512">
        <v>7</v>
      </c>
      <c r="N17" s="512">
        <v>4</v>
      </c>
      <c r="O17" s="586">
        <f t="shared" si="0"/>
        <v>0.57140000000000002</v>
      </c>
      <c r="P17" s="512">
        <v>-3</v>
      </c>
      <c r="Q17" s="545">
        <v>-0.42859999999999998</v>
      </c>
      <c r="R17" s="568" t="s">
        <v>657</v>
      </c>
    </row>
    <row r="18" spans="1:22" ht="120.75" customHeight="1" x14ac:dyDescent="0.2">
      <c r="A18" s="782"/>
      <c r="B18" s="782"/>
      <c r="C18" s="782"/>
      <c r="D18" s="782"/>
      <c r="E18" s="782"/>
      <c r="F18" s="782"/>
      <c r="G18" s="782"/>
      <c r="H18" s="782"/>
      <c r="I18" s="782"/>
      <c r="J18" s="782"/>
      <c r="K18" s="576" t="s">
        <v>528</v>
      </c>
      <c r="L18" s="512">
        <v>16</v>
      </c>
      <c r="M18" s="512">
        <v>16</v>
      </c>
      <c r="N18" s="512">
        <v>16</v>
      </c>
      <c r="O18" s="586">
        <f>N18/M18</f>
        <v>1</v>
      </c>
      <c r="P18" s="512">
        <v>0</v>
      </c>
      <c r="Q18" s="545">
        <v>0</v>
      </c>
      <c r="R18" s="565"/>
    </row>
    <row r="19" spans="1:22" ht="55.5" customHeight="1" x14ac:dyDescent="0.2">
      <c r="A19" s="782"/>
      <c r="B19" s="782"/>
      <c r="C19" s="782"/>
      <c r="D19" s="782"/>
      <c r="E19" s="782"/>
      <c r="F19" s="782"/>
      <c r="G19" s="782"/>
      <c r="H19" s="782"/>
      <c r="I19" s="782"/>
      <c r="J19" s="782"/>
      <c r="K19" s="578" t="s">
        <v>492</v>
      </c>
      <c r="L19" s="512">
        <v>45</v>
      </c>
      <c r="M19" s="512">
        <v>45</v>
      </c>
      <c r="N19" s="512">
        <v>45</v>
      </c>
      <c r="O19" s="586">
        <f t="shared" si="0"/>
        <v>1</v>
      </c>
      <c r="P19" s="512">
        <v>0</v>
      </c>
      <c r="Q19" s="545">
        <v>0</v>
      </c>
      <c r="R19" s="565"/>
    </row>
    <row r="20" spans="1:22" ht="63.75" x14ac:dyDescent="0.2">
      <c r="A20" s="782"/>
      <c r="B20" s="782"/>
      <c r="C20" s="782"/>
      <c r="D20" s="782"/>
      <c r="E20" s="782"/>
      <c r="F20" s="782"/>
      <c r="G20" s="782"/>
      <c r="H20" s="782"/>
      <c r="I20" s="782"/>
      <c r="J20" s="782"/>
      <c r="K20" s="578" t="s">
        <v>529</v>
      </c>
      <c r="L20" s="512">
        <v>110</v>
      </c>
      <c r="M20" s="512">
        <v>110</v>
      </c>
      <c r="N20" s="512">
        <v>112</v>
      </c>
      <c r="O20" s="586">
        <f t="shared" si="0"/>
        <v>1.0182</v>
      </c>
      <c r="P20" s="512">
        <v>2</v>
      </c>
      <c r="Q20" s="545">
        <v>1.8200000000000001E-2</v>
      </c>
      <c r="R20" s="598"/>
      <c r="S20" s="597"/>
    </row>
    <row r="21" spans="1:22" ht="72.75" customHeight="1" x14ac:dyDescent="0.2">
      <c r="A21" s="782"/>
      <c r="B21" s="782"/>
      <c r="C21" s="782"/>
      <c r="D21" s="782"/>
      <c r="E21" s="782"/>
      <c r="F21" s="782"/>
      <c r="G21" s="782"/>
      <c r="H21" s="782"/>
      <c r="I21" s="782"/>
      <c r="J21" s="782"/>
      <c r="K21" s="578" t="s">
        <v>530</v>
      </c>
      <c r="L21" s="512">
        <v>4</v>
      </c>
      <c r="M21" s="512">
        <v>4</v>
      </c>
      <c r="N21" s="512">
        <v>3</v>
      </c>
      <c r="O21" s="586">
        <f t="shared" si="0"/>
        <v>0.75</v>
      </c>
      <c r="P21" s="512">
        <v>-1</v>
      </c>
      <c r="Q21" s="545">
        <v>-0.25</v>
      </c>
      <c r="R21" s="562" t="s">
        <v>671</v>
      </c>
    </row>
    <row r="22" spans="1:22" ht="18" customHeight="1" x14ac:dyDescent="0.2">
      <c r="A22" s="674" t="s">
        <v>658</v>
      </c>
      <c r="B22" s="674"/>
      <c r="C22" s="674"/>
      <c r="D22" s="674"/>
      <c r="E22" s="674"/>
      <c r="F22" s="674"/>
      <c r="G22" s="674"/>
      <c r="H22" s="674"/>
      <c r="I22" s="674"/>
      <c r="J22" s="674"/>
      <c r="K22" s="674"/>
      <c r="L22" s="674"/>
      <c r="M22" s="674"/>
      <c r="N22" s="674"/>
      <c r="O22" s="674"/>
      <c r="P22" s="674"/>
      <c r="Q22" s="674"/>
      <c r="R22" s="674"/>
    </row>
    <row r="23" spans="1:22" ht="18" customHeight="1" x14ac:dyDescent="0.2">
      <c r="A23" s="674" t="s">
        <v>514</v>
      </c>
      <c r="B23" s="674"/>
      <c r="C23" s="674"/>
      <c r="D23" s="674"/>
      <c r="E23" s="674"/>
      <c r="F23" s="674"/>
      <c r="G23" s="674"/>
      <c r="H23" s="674"/>
      <c r="I23" s="674"/>
      <c r="J23" s="674"/>
      <c r="K23" s="674"/>
      <c r="L23" s="674"/>
      <c r="M23" s="674"/>
      <c r="N23" s="674"/>
      <c r="O23" s="674"/>
      <c r="P23" s="674"/>
      <c r="Q23" s="674"/>
      <c r="R23" s="674"/>
    </row>
    <row r="24" spans="1:22" ht="18" customHeight="1" x14ac:dyDescent="0.2">
      <c r="A24" s="674" t="s">
        <v>659</v>
      </c>
      <c r="B24" s="674"/>
      <c r="C24" s="674"/>
      <c r="D24" s="674"/>
      <c r="E24" s="674"/>
      <c r="F24" s="674"/>
      <c r="G24" s="674"/>
      <c r="H24" s="674"/>
      <c r="I24" s="674"/>
      <c r="J24" s="674"/>
      <c r="K24" s="674"/>
      <c r="L24" s="674"/>
      <c r="M24" s="674"/>
      <c r="N24" s="674"/>
      <c r="O24" s="674"/>
      <c r="P24" s="674"/>
      <c r="Q24" s="674"/>
      <c r="R24" s="674"/>
    </row>
    <row r="25" spans="1:22" ht="108" customHeight="1" x14ac:dyDescent="0.2">
      <c r="A25" s="734" t="s">
        <v>560</v>
      </c>
      <c r="B25" s="782" t="s">
        <v>558</v>
      </c>
      <c r="C25" s="513" t="s">
        <v>487</v>
      </c>
      <c r="D25" s="567">
        <f>D26</f>
        <v>33428917.629999999</v>
      </c>
      <c r="E25" s="567">
        <f>E26</f>
        <v>34657873.759999998</v>
      </c>
      <c r="F25" s="567">
        <f>F26</f>
        <v>34587079.869999997</v>
      </c>
      <c r="G25" s="587">
        <f>F25/E25</f>
        <v>0.998</v>
      </c>
      <c r="H25" s="567">
        <f>H26</f>
        <v>-70793.89</v>
      </c>
      <c r="I25" s="541">
        <f>I26</f>
        <v>-2E-3</v>
      </c>
      <c r="J25" s="713"/>
      <c r="K25" s="581" t="s">
        <v>515</v>
      </c>
      <c r="L25" s="577">
        <v>500</v>
      </c>
      <c r="M25" s="577">
        <v>500</v>
      </c>
      <c r="N25" s="573">
        <v>529</v>
      </c>
      <c r="O25" s="586">
        <f t="shared" ref="O25:O39" si="1">N25/M25</f>
        <v>1.0580000000000001</v>
      </c>
      <c r="P25" s="518">
        <f>N25-M25</f>
        <v>29</v>
      </c>
      <c r="Q25" s="546">
        <f>P25/M25</f>
        <v>5.8000000000000003E-2</v>
      </c>
      <c r="R25" s="562" t="s">
        <v>645</v>
      </c>
      <c r="S25" s="542">
        <f>F25-E25</f>
        <v>-70793.89</v>
      </c>
      <c r="T25" s="509" t="b">
        <f>S25=H25</f>
        <v>1</v>
      </c>
      <c r="U25" s="543">
        <f>H25/E25</f>
        <v>-2E-3</v>
      </c>
      <c r="V25" s="509" t="b">
        <f>U25=I25</f>
        <v>1</v>
      </c>
    </row>
    <row r="26" spans="1:22" ht="115.5" customHeight="1" x14ac:dyDescent="0.2">
      <c r="A26" s="734"/>
      <c r="B26" s="782"/>
      <c r="C26" s="725" t="s">
        <v>488</v>
      </c>
      <c r="D26" s="785">
        <v>33428917.629999999</v>
      </c>
      <c r="E26" s="785">
        <v>34657873.759999998</v>
      </c>
      <c r="F26" s="785">
        <v>34587079.869999997</v>
      </c>
      <c r="G26" s="665">
        <f>F26/E26</f>
        <v>0.998</v>
      </c>
      <c r="H26" s="785">
        <f>F26-E26</f>
        <v>-70793.89</v>
      </c>
      <c r="I26" s="788">
        <f>H26/E26</f>
        <v>-2E-3</v>
      </c>
      <c r="J26" s="787"/>
      <c r="K26" s="578" t="s">
        <v>516</v>
      </c>
      <c r="L26" s="577">
        <v>3500</v>
      </c>
      <c r="M26" s="577">
        <v>3500</v>
      </c>
      <c r="N26" s="516">
        <v>3687</v>
      </c>
      <c r="O26" s="586">
        <f t="shared" si="1"/>
        <v>1.0533999999999999</v>
      </c>
      <c r="P26" s="518">
        <f>N26-M26</f>
        <v>187</v>
      </c>
      <c r="Q26" s="546">
        <f>P26/M26</f>
        <v>5.3400000000000003E-2</v>
      </c>
      <c r="R26" s="566" t="s">
        <v>636</v>
      </c>
      <c r="S26" s="542">
        <f t="shared" ref="S26:S84" si="2">F26-E26</f>
        <v>-70793.89</v>
      </c>
      <c r="T26" s="509" t="b">
        <f t="shared" ref="T26:T84" si="3">S26=H26</f>
        <v>1</v>
      </c>
      <c r="U26" s="543">
        <f t="shared" ref="U26:U84" si="4">H26/E26</f>
        <v>-2E-3</v>
      </c>
      <c r="V26" s="509" t="b">
        <f t="shared" ref="V26:V84" si="5">U26=I26</f>
        <v>1</v>
      </c>
    </row>
    <row r="27" spans="1:22" ht="68.25" customHeight="1" x14ac:dyDescent="0.2">
      <c r="A27" s="734"/>
      <c r="B27" s="782"/>
      <c r="C27" s="726"/>
      <c r="D27" s="786"/>
      <c r="E27" s="786"/>
      <c r="F27" s="786"/>
      <c r="G27" s="666"/>
      <c r="H27" s="786"/>
      <c r="I27" s="789"/>
      <c r="J27" s="714"/>
      <c r="K27" s="578" t="s">
        <v>517</v>
      </c>
      <c r="L27" s="577">
        <v>126</v>
      </c>
      <c r="M27" s="577">
        <v>126</v>
      </c>
      <c r="N27" s="573">
        <v>126</v>
      </c>
      <c r="O27" s="586">
        <f t="shared" si="1"/>
        <v>1</v>
      </c>
      <c r="P27" s="518">
        <f>N27-M27</f>
        <v>0</v>
      </c>
      <c r="Q27" s="546">
        <f>P27/M27</f>
        <v>0</v>
      </c>
      <c r="R27" s="565"/>
      <c r="S27" s="542">
        <f t="shared" si="2"/>
        <v>0</v>
      </c>
      <c r="T27" s="509" t="b">
        <f t="shared" si="3"/>
        <v>1</v>
      </c>
      <c r="U27" s="543" t="e">
        <f t="shared" si="4"/>
        <v>#DIV/0!</v>
      </c>
      <c r="V27" s="509" t="e">
        <f t="shared" si="5"/>
        <v>#DIV/0!</v>
      </c>
    </row>
    <row r="28" spans="1:22" ht="27.75" customHeight="1" x14ac:dyDescent="0.2">
      <c r="A28" s="654" t="s">
        <v>660</v>
      </c>
      <c r="B28" s="722" t="s">
        <v>557</v>
      </c>
      <c r="C28" s="725" t="s">
        <v>491</v>
      </c>
      <c r="D28" s="668">
        <f>D30</f>
        <v>30275636.579999998</v>
      </c>
      <c r="E28" s="668">
        <f>E30</f>
        <v>30275636.579999998</v>
      </c>
      <c r="F28" s="668">
        <f>F30</f>
        <v>28826101.059999999</v>
      </c>
      <c r="G28" s="665">
        <f>F28/E28</f>
        <v>0.95209999999999995</v>
      </c>
      <c r="H28" s="668">
        <f>H30</f>
        <v>-1449535.52</v>
      </c>
      <c r="I28" s="671">
        <f>I30</f>
        <v>-4.7899999999999998E-2</v>
      </c>
      <c r="J28" s="722"/>
      <c r="K28" s="579" t="s">
        <v>650</v>
      </c>
      <c r="L28" s="577">
        <v>1</v>
      </c>
      <c r="M28" s="577">
        <v>1</v>
      </c>
      <c r="N28" s="577">
        <v>1</v>
      </c>
      <c r="O28" s="586">
        <f t="shared" si="1"/>
        <v>1</v>
      </c>
      <c r="P28" s="511">
        <f>N28-M28</f>
        <v>0</v>
      </c>
      <c r="Q28" s="572">
        <f>P28/M28*100</f>
        <v>0</v>
      </c>
      <c r="R28" s="520"/>
      <c r="S28" s="542">
        <f t="shared" si="2"/>
        <v>-1449535.52</v>
      </c>
      <c r="T28" s="509" t="b">
        <f t="shared" si="3"/>
        <v>1</v>
      </c>
      <c r="U28" s="543">
        <f t="shared" si="4"/>
        <v>-4.7899999999999998E-2</v>
      </c>
      <c r="V28" s="509" t="b">
        <f t="shared" si="5"/>
        <v>1</v>
      </c>
    </row>
    <row r="29" spans="1:22" ht="48" customHeight="1" x14ac:dyDescent="0.2">
      <c r="A29" s="721"/>
      <c r="B29" s="723"/>
      <c r="C29" s="726"/>
      <c r="D29" s="670"/>
      <c r="E29" s="670"/>
      <c r="F29" s="670"/>
      <c r="G29" s="666"/>
      <c r="H29" s="670"/>
      <c r="I29" s="673"/>
      <c r="J29" s="723"/>
      <c r="K29" s="579" t="s">
        <v>661</v>
      </c>
      <c r="L29" s="577">
        <v>585.70000000000005</v>
      </c>
      <c r="M29" s="577">
        <v>585.70000000000005</v>
      </c>
      <c r="N29" s="577">
        <v>585.70000000000005</v>
      </c>
      <c r="O29" s="586">
        <f t="shared" si="1"/>
        <v>1</v>
      </c>
      <c r="P29" s="511">
        <f t="shared" ref="P29:P32" si="6">N29-M29</f>
        <v>0</v>
      </c>
      <c r="Q29" s="572">
        <f t="shared" ref="Q29:Q32" si="7">P29/M29*100</f>
        <v>0</v>
      </c>
      <c r="R29" s="520"/>
      <c r="S29" s="542">
        <f t="shared" si="2"/>
        <v>0</v>
      </c>
      <c r="T29" s="509" t="b">
        <f t="shared" si="3"/>
        <v>1</v>
      </c>
      <c r="U29" s="543" t="e">
        <f t="shared" si="4"/>
        <v>#DIV/0!</v>
      </c>
      <c r="V29" s="509" t="e">
        <f t="shared" si="5"/>
        <v>#DIV/0!</v>
      </c>
    </row>
    <row r="30" spans="1:22" ht="63" customHeight="1" x14ac:dyDescent="0.2">
      <c r="A30" s="721"/>
      <c r="B30" s="723"/>
      <c r="C30" s="725" t="s">
        <v>495</v>
      </c>
      <c r="D30" s="668">
        <v>30275636.579999998</v>
      </c>
      <c r="E30" s="668">
        <v>30275636.579999998</v>
      </c>
      <c r="F30" s="668">
        <v>28826101.059999999</v>
      </c>
      <c r="G30" s="665">
        <f>F30/E30</f>
        <v>0.95209999999999995</v>
      </c>
      <c r="H30" s="668">
        <f>F30-E30</f>
        <v>-1449535.52</v>
      </c>
      <c r="I30" s="671">
        <f>H30/E30</f>
        <v>-4.7899999999999998E-2</v>
      </c>
      <c r="J30" s="723"/>
      <c r="K30" s="579" t="s">
        <v>662</v>
      </c>
      <c r="L30" s="582">
        <v>100</v>
      </c>
      <c r="M30" s="582">
        <v>100</v>
      </c>
      <c r="N30" s="582">
        <v>100</v>
      </c>
      <c r="O30" s="586">
        <f t="shared" si="1"/>
        <v>1</v>
      </c>
      <c r="P30" s="569">
        <f>N30-M30</f>
        <v>0</v>
      </c>
      <c r="Q30" s="583">
        <v>0</v>
      </c>
      <c r="R30" s="560"/>
      <c r="S30" s="542">
        <f t="shared" si="2"/>
        <v>-1449535.52</v>
      </c>
      <c r="T30" s="509" t="b">
        <f t="shared" si="3"/>
        <v>1</v>
      </c>
      <c r="U30" s="543">
        <f t="shared" si="4"/>
        <v>-4.7899999999999998E-2</v>
      </c>
      <c r="V30" s="509" t="b">
        <f t="shared" si="5"/>
        <v>1</v>
      </c>
    </row>
    <row r="31" spans="1:22" ht="50.25" customHeight="1" x14ac:dyDescent="0.2">
      <c r="A31" s="721"/>
      <c r="B31" s="723"/>
      <c r="C31" s="727"/>
      <c r="D31" s="669"/>
      <c r="E31" s="669"/>
      <c r="F31" s="669"/>
      <c r="G31" s="667"/>
      <c r="H31" s="669"/>
      <c r="I31" s="672"/>
      <c r="J31" s="723"/>
      <c r="K31" s="579" t="s">
        <v>663</v>
      </c>
      <c r="L31" s="577">
        <v>100</v>
      </c>
      <c r="M31" s="577">
        <v>100</v>
      </c>
      <c r="N31" s="577">
        <v>100</v>
      </c>
      <c r="O31" s="586">
        <f t="shared" si="1"/>
        <v>1</v>
      </c>
      <c r="P31" s="511">
        <f t="shared" si="6"/>
        <v>0</v>
      </c>
      <c r="Q31" s="572">
        <f t="shared" si="7"/>
        <v>0</v>
      </c>
      <c r="R31" s="520"/>
      <c r="S31" s="542">
        <f t="shared" si="2"/>
        <v>0</v>
      </c>
      <c r="T31" s="509" t="b">
        <f t="shared" si="3"/>
        <v>1</v>
      </c>
      <c r="U31" s="543" t="e">
        <f>H31/E31</f>
        <v>#DIV/0!</v>
      </c>
      <c r="V31" s="509" t="e">
        <f>U31=I31</f>
        <v>#DIV/0!</v>
      </c>
    </row>
    <row r="32" spans="1:22" ht="51" customHeight="1" x14ac:dyDescent="0.2">
      <c r="A32" s="721"/>
      <c r="B32" s="724"/>
      <c r="C32" s="726"/>
      <c r="D32" s="670"/>
      <c r="E32" s="670"/>
      <c r="F32" s="670"/>
      <c r="G32" s="666"/>
      <c r="H32" s="670"/>
      <c r="I32" s="673"/>
      <c r="J32" s="724"/>
      <c r="K32" s="578" t="s">
        <v>651</v>
      </c>
      <c r="L32" s="573">
        <v>1</v>
      </c>
      <c r="M32" s="573">
        <v>1</v>
      </c>
      <c r="N32" s="573">
        <v>1</v>
      </c>
      <c r="O32" s="586">
        <f t="shared" si="1"/>
        <v>1</v>
      </c>
      <c r="P32" s="511">
        <f t="shared" si="6"/>
        <v>0</v>
      </c>
      <c r="Q32" s="572">
        <f t="shared" si="7"/>
        <v>0</v>
      </c>
      <c r="R32" s="563"/>
      <c r="S32" s="542">
        <f t="shared" si="2"/>
        <v>0</v>
      </c>
      <c r="T32" s="509" t="b">
        <f t="shared" si="3"/>
        <v>1</v>
      </c>
      <c r="U32" s="543" t="e">
        <f t="shared" si="4"/>
        <v>#DIV/0!</v>
      </c>
      <c r="V32" s="509" t="e">
        <f t="shared" si="5"/>
        <v>#DIV/0!</v>
      </c>
    </row>
    <row r="33" spans="1:22" ht="21" customHeight="1" x14ac:dyDescent="0.2">
      <c r="A33" s="728" t="s">
        <v>561</v>
      </c>
      <c r="B33" s="782" t="s">
        <v>559</v>
      </c>
      <c r="C33" s="562" t="s">
        <v>487</v>
      </c>
      <c r="D33" s="556">
        <f>D34</f>
        <v>200000</v>
      </c>
      <c r="E33" s="556">
        <f>E34</f>
        <v>200000</v>
      </c>
      <c r="F33" s="556">
        <f>F34</f>
        <v>200000</v>
      </c>
      <c r="G33" s="591">
        <f>F33/E33</f>
        <v>1</v>
      </c>
      <c r="H33" s="556">
        <f>H34</f>
        <v>0</v>
      </c>
      <c r="I33" s="564">
        <f>I34</f>
        <v>0</v>
      </c>
      <c r="J33" s="800"/>
      <c r="K33" s="713" t="s">
        <v>513</v>
      </c>
      <c r="L33" s="649">
        <v>2</v>
      </c>
      <c r="M33" s="649">
        <v>2</v>
      </c>
      <c r="N33" s="649">
        <v>2</v>
      </c>
      <c r="O33" s="658">
        <f t="shared" si="1"/>
        <v>1</v>
      </c>
      <c r="P33" s="649">
        <f>N33-L33</f>
        <v>0</v>
      </c>
      <c r="Q33" s="671">
        <f>N33/L33-100%</f>
        <v>0</v>
      </c>
      <c r="R33" s="777"/>
      <c r="S33" s="542">
        <f t="shared" si="2"/>
        <v>0</v>
      </c>
      <c r="T33" s="509" t="b">
        <f t="shared" si="3"/>
        <v>1</v>
      </c>
      <c r="U33" s="543">
        <f t="shared" si="4"/>
        <v>0</v>
      </c>
      <c r="V33" s="509" t="b">
        <f t="shared" si="5"/>
        <v>1</v>
      </c>
    </row>
    <row r="34" spans="1:22" ht="21" customHeight="1" x14ac:dyDescent="0.2">
      <c r="A34" s="728"/>
      <c r="B34" s="782"/>
      <c r="C34" s="728" t="s">
        <v>488</v>
      </c>
      <c r="D34" s="729">
        <v>200000</v>
      </c>
      <c r="E34" s="729">
        <v>200000</v>
      </c>
      <c r="F34" s="729">
        <v>200000</v>
      </c>
      <c r="G34" s="656">
        <f>F34/E34</f>
        <v>1</v>
      </c>
      <c r="H34" s="804">
        <f>F34-E34</f>
        <v>0</v>
      </c>
      <c r="I34" s="783">
        <f>F34/D34-100%</f>
        <v>0</v>
      </c>
      <c r="J34" s="767"/>
      <c r="K34" s="787"/>
      <c r="L34" s="752"/>
      <c r="M34" s="752"/>
      <c r="N34" s="752"/>
      <c r="O34" s="659"/>
      <c r="P34" s="752"/>
      <c r="Q34" s="672"/>
      <c r="R34" s="780"/>
      <c r="S34" s="542">
        <f t="shared" si="2"/>
        <v>0</v>
      </c>
      <c r="T34" s="509" t="b">
        <f t="shared" si="3"/>
        <v>1</v>
      </c>
      <c r="U34" s="543">
        <f t="shared" si="4"/>
        <v>0</v>
      </c>
      <c r="V34" s="509" t="b">
        <f t="shared" si="5"/>
        <v>1</v>
      </c>
    </row>
    <row r="35" spans="1:22" ht="13.5" customHeight="1" x14ac:dyDescent="0.2">
      <c r="A35" s="728"/>
      <c r="B35" s="782"/>
      <c r="C35" s="728"/>
      <c r="D35" s="729"/>
      <c r="E35" s="729"/>
      <c r="F35" s="729"/>
      <c r="G35" s="657"/>
      <c r="H35" s="805"/>
      <c r="I35" s="784"/>
      <c r="J35" s="767"/>
      <c r="K35" s="714"/>
      <c r="L35" s="650"/>
      <c r="M35" s="650"/>
      <c r="N35" s="650"/>
      <c r="O35" s="660"/>
      <c r="P35" s="650"/>
      <c r="Q35" s="673"/>
      <c r="R35" s="778"/>
      <c r="S35" s="542">
        <f t="shared" si="2"/>
        <v>0</v>
      </c>
      <c r="T35" s="509" t="b">
        <f t="shared" si="3"/>
        <v>1</v>
      </c>
      <c r="U35" s="543" t="e">
        <f t="shared" si="4"/>
        <v>#DIV/0!</v>
      </c>
      <c r="V35" s="509" t="e">
        <f t="shared" si="5"/>
        <v>#DIV/0!</v>
      </c>
    </row>
    <row r="36" spans="1:22" ht="32.25" customHeight="1" x14ac:dyDescent="0.2">
      <c r="A36" s="728" t="s">
        <v>562</v>
      </c>
      <c r="B36" s="782" t="s">
        <v>563</v>
      </c>
      <c r="C36" s="718"/>
      <c r="D36" s="718"/>
      <c r="E36" s="718"/>
      <c r="F36" s="718"/>
      <c r="G36" s="593"/>
      <c r="H36" s="718"/>
      <c r="I36" s="783"/>
      <c r="J36" s="767"/>
      <c r="K36" s="654" t="s">
        <v>531</v>
      </c>
      <c r="L36" s="651">
        <v>27</v>
      </c>
      <c r="M36" s="651">
        <v>27</v>
      </c>
      <c r="N36" s="649">
        <v>27</v>
      </c>
      <c r="O36" s="658">
        <f t="shared" si="1"/>
        <v>1</v>
      </c>
      <c r="P36" s="649">
        <f>N36-M36</f>
        <v>0</v>
      </c>
      <c r="Q36" s="671">
        <f>P36/M36</f>
        <v>0</v>
      </c>
      <c r="R36" s="794"/>
      <c r="S36" s="542">
        <f t="shared" si="2"/>
        <v>0</v>
      </c>
      <c r="T36" s="509" t="b">
        <f t="shared" si="3"/>
        <v>1</v>
      </c>
      <c r="U36" s="543" t="e">
        <f t="shared" si="4"/>
        <v>#DIV/0!</v>
      </c>
      <c r="V36" s="509" t="e">
        <f t="shared" si="5"/>
        <v>#DIV/0!</v>
      </c>
    </row>
    <row r="37" spans="1:22" ht="57.75" customHeight="1" x14ac:dyDescent="0.2">
      <c r="A37" s="728"/>
      <c r="B37" s="782"/>
      <c r="C37" s="719"/>
      <c r="D37" s="719"/>
      <c r="E37" s="719"/>
      <c r="F37" s="719"/>
      <c r="G37" s="588"/>
      <c r="H37" s="719"/>
      <c r="I37" s="803"/>
      <c r="J37" s="767"/>
      <c r="K37" s="655"/>
      <c r="L37" s="651"/>
      <c r="M37" s="651"/>
      <c r="N37" s="650"/>
      <c r="O37" s="660"/>
      <c r="P37" s="650"/>
      <c r="Q37" s="673"/>
      <c r="R37" s="795"/>
      <c r="S37" s="542">
        <f t="shared" si="2"/>
        <v>0</v>
      </c>
      <c r="T37" s="509" t="b">
        <f t="shared" si="3"/>
        <v>1</v>
      </c>
      <c r="U37" s="543" t="e">
        <f t="shared" si="4"/>
        <v>#DIV/0!</v>
      </c>
      <c r="V37" s="509" t="e">
        <f t="shared" si="5"/>
        <v>#DIV/0!</v>
      </c>
    </row>
    <row r="38" spans="1:22" ht="83.25" customHeight="1" x14ac:dyDescent="0.2">
      <c r="A38" s="728"/>
      <c r="B38" s="782"/>
      <c r="C38" s="720"/>
      <c r="D38" s="720"/>
      <c r="E38" s="720"/>
      <c r="F38" s="720"/>
      <c r="G38" s="594"/>
      <c r="H38" s="720"/>
      <c r="I38" s="784"/>
      <c r="J38" s="767"/>
      <c r="K38" s="576" t="s">
        <v>532</v>
      </c>
      <c r="L38" s="573">
        <v>184</v>
      </c>
      <c r="M38" s="573">
        <v>184</v>
      </c>
      <c r="N38" s="573">
        <v>184</v>
      </c>
      <c r="O38" s="586">
        <f t="shared" si="1"/>
        <v>1</v>
      </c>
      <c r="P38" s="577">
        <f>N38-M38</f>
        <v>0</v>
      </c>
      <c r="Q38" s="574">
        <f>P38/M38</f>
        <v>0</v>
      </c>
      <c r="R38" s="570"/>
      <c r="S38" s="542">
        <f t="shared" si="2"/>
        <v>0</v>
      </c>
      <c r="T38" s="509" t="b">
        <f t="shared" si="3"/>
        <v>1</v>
      </c>
      <c r="U38" s="543" t="e">
        <f t="shared" si="4"/>
        <v>#DIV/0!</v>
      </c>
      <c r="V38" s="509" t="e">
        <f t="shared" si="5"/>
        <v>#DIV/0!</v>
      </c>
    </row>
    <row r="39" spans="1:22" ht="106.5" customHeight="1" x14ac:dyDescent="0.2">
      <c r="A39" s="741" t="s">
        <v>564</v>
      </c>
      <c r="B39" s="735" t="s">
        <v>512</v>
      </c>
      <c r="C39" s="505" t="s">
        <v>491</v>
      </c>
      <c r="D39" s="504">
        <f>D40</f>
        <v>4031913.74</v>
      </c>
      <c r="E39" s="504">
        <f t="shared" ref="E39:F39" si="8">E40</f>
        <v>4031913.74</v>
      </c>
      <c r="F39" s="504">
        <f t="shared" si="8"/>
        <v>3587163.24</v>
      </c>
      <c r="G39" s="587">
        <f>F39/E39</f>
        <v>0.88970000000000005</v>
      </c>
      <c r="H39" s="504">
        <f>H40</f>
        <v>-444750.5</v>
      </c>
      <c r="I39" s="544">
        <f>H39/E39</f>
        <v>-0.1103</v>
      </c>
      <c r="J39" s="802" t="s">
        <v>640</v>
      </c>
      <c r="K39" s="730" t="s">
        <v>565</v>
      </c>
      <c r="L39" s="661">
        <v>100</v>
      </c>
      <c r="M39" s="661">
        <v>100</v>
      </c>
      <c r="N39" s="661">
        <v>100</v>
      </c>
      <c r="O39" s="658">
        <f t="shared" si="1"/>
        <v>1</v>
      </c>
      <c r="P39" s="662">
        <f>N39-M39</f>
        <v>0</v>
      </c>
      <c r="Q39" s="671">
        <f>P39/M39</f>
        <v>0</v>
      </c>
      <c r="R39" s="661"/>
      <c r="S39" s="542">
        <f t="shared" si="2"/>
        <v>-444750.5</v>
      </c>
      <c r="T39" s="509" t="b">
        <f t="shared" si="3"/>
        <v>1</v>
      </c>
      <c r="U39" s="543">
        <f t="shared" si="4"/>
        <v>-0.1103</v>
      </c>
      <c r="V39" s="509" t="b">
        <f t="shared" si="5"/>
        <v>1</v>
      </c>
    </row>
    <row r="40" spans="1:22" ht="153" customHeight="1" x14ac:dyDescent="0.2">
      <c r="A40" s="742"/>
      <c r="B40" s="806"/>
      <c r="C40" s="506" t="s">
        <v>495</v>
      </c>
      <c r="D40" s="504">
        <v>4031913.74</v>
      </c>
      <c r="E40" s="504">
        <v>4031913.74</v>
      </c>
      <c r="F40" s="504">
        <v>3587163.24</v>
      </c>
      <c r="G40" s="587">
        <f>F40/E40</f>
        <v>0.88970000000000005</v>
      </c>
      <c r="H40" s="504">
        <f>F40-E40</f>
        <v>-444750.5</v>
      </c>
      <c r="I40" s="544">
        <f>H40/E40</f>
        <v>-0.1103</v>
      </c>
      <c r="J40" s="702"/>
      <c r="K40" s="730"/>
      <c r="L40" s="661"/>
      <c r="M40" s="661"/>
      <c r="N40" s="661"/>
      <c r="O40" s="660"/>
      <c r="P40" s="664"/>
      <c r="Q40" s="673"/>
      <c r="R40" s="661"/>
      <c r="S40" s="542">
        <f t="shared" si="2"/>
        <v>-444750.5</v>
      </c>
      <c r="T40" s="509" t="b">
        <f t="shared" si="3"/>
        <v>1</v>
      </c>
      <c r="U40" s="543">
        <f t="shared" si="4"/>
        <v>-0.1103</v>
      </c>
      <c r="V40" s="509" t="b">
        <f t="shared" si="5"/>
        <v>1</v>
      </c>
    </row>
    <row r="41" spans="1:22" ht="20.100000000000001" customHeight="1" x14ac:dyDescent="0.2">
      <c r="A41" s="741" t="s">
        <v>533</v>
      </c>
      <c r="B41" s="735"/>
      <c r="C41" s="505" t="s">
        <v>491</v>
      </c>
      <c r="D41" s="504">
        <f>D39++D33+D28+D25</f>
        <v>67936467.950000003</v>
      </c>
      <c r="E41" s="504">
        <f t="shared" ref="E41:F41" si="9">E39++E33+E28+E25</f>
        <v>69165424.079999998</v>
      </c>
      <c r="F41" s="504">
        <f t="shared" si="9"/>
        <v>67200344.170000002</v>
      </c>
      <c r="G41" s="587">
        <f>F41/E41</f>
        <v>0.97160000000000002</v>
      </c>
      <c r="H41" s="504">
        <f>H39++H33+H28+H25</f>
        <v>-1965079.91</v>
      </c>
      <c r="I41" s="544">
        <f>H41/E41</f>
        <v>-2.8400000000000002E-2</v>
      </c>
      <c r="J41" s="661" t="s">
        <v>504</v>
      </c>
      <c r="K41" s="730" t="s">
        <v>504</v>
      </c>
      <c r="L41" s="661" t="s">
        <v>504</v>
      </c>
      <c r="M41" s="661" t="s">
        <v>504</v>
      </c>
      <c r="N41" s="661" t="s">
        <v>504</v>
      </c>
      <c r="O41" s="661" t="s">
        <v>504</v>
      </c>
      <c r="P41" s="661" t="s">
        <v>504</v>
      </c>
      <c r="Q41" s="661" t="s">
        <v>504</v>
      </c>
      <c r="R41" s="661" t="s">
        <v>504</v>
      </c>
      <c r="S41" s="542">
        <f t="shared" si="2"/>
        <v>-1965079.91</v>
      </c>
      <c r="T41" s="509" t="b">
        <f t="shared" si="3"/>
        <v>1</v>
      </c>
      <c r="U41" s="543">
        <f t="shared" si="4"/>
        <v>-2.8400000000000002E-2</v>
      </c>
      <c r="V41" s="509" t="b">
        <f t="shared" si="5"/>
        <v>1</v>
      </c>
    </row>
    <row r="42" spans="1:22" ht="25.5" x14ac:dyDescent="0.2">
      <c r="A42" s="742"/>
      <c r="B42" s="715"/>
      <c r="C42" s="506" t="s">
        <v>495</v>
      </c>
      <c r="D42" s="504">
        <f>D40+D34+D30+D36+D26</f>
        <v>67936467.950000003</v>
      </c>
      <c r="E42" s="504">
        <f t="shared" ref="E42:F42" si="10">E40+E34+E30+E36+E26</f>
        <v>69165424.079999998</v>
      </c>
      <c r="F42" s="504">
        <f t="shared" si="10"/>
        <v>67200344.170000002</v>
      </c>
      <c r="G42" s="587">
        <f>F42/E42</f>
        <v>0.97160000000000002</v>
      </c>
      <c r="H42" s="504">
        <f>H40+H34+H30+H36+H26</f>
        <v>-1965079.91</v>
      </c>
      <c r="I42" s="544">
        <f>H42/E42</f>
        <v>-2.8400000000000002E-2</v>
      </c>
      <c r="J42" s="661"/>
      <c r="K42" s="730"/>
      <c r="L42" s="661"/>
      <c r="M42" s="661"/>
      <c r="N42" s="661"/>
      <c r="O42" s="661"/>
      <c r="P42" s="661"/>
      <c r="Q42" s="661"/>
      <c r="R42" s="661"/>
      <c r="S42" s="542">
        <f t="shared" si="2"/>
        <v>-1965079.91</v>
      </c>
      <c r="T42" s="509" t="b">
        <f t="shared" si="3"/>
        <v>1</v>
      </c>
      <c r="U42" s="543">
        <f t="shared" si="4"/>
        <v>-2.8400000000000002E-2</v>
      </c>
      <c r="V42" s="509" t="b">
        <f t="shared" si="5"/>
        <v>1</v>
      </c>
    </row>
    <row r="43" spans="1:22" ht="18" customHeight="1" x14ac:dyDescent="0.2">
      <c r="A43" s="731" t="s">
        <v>534</v>
      </c>
      <c r="B43" s="732"/>
      <c r="C43" s="732"/>
      <c r="D43" s="732"/>
      <c r="E43" s="732"/>
      <c r="F43" s="732"/>
      <c r="G43" s="732"/>
      <c r="H43" s="732"/>
      <c r="I43" s="732"/>
      <c r="J43" s="732"/>
      <c r="K43" s="732"/>
      <c r="L43" s="732"/>
      <c r="M43" s="732"/>
      <c r="N43" s="732"/>
      <c r="O43" s="732"/>
      <c r="P43" s="732"/>
      <c r="Q43" s="732"/>
      <c r="R43" s="733"/>
      <c r="S43" s="542">
        <f t="shared" si="2"/>
        <v>0</v>
      </c>
      <c r="T43" s="509" t="b">
        <f t="shared" si="3"/>
        <v>1</v>
      </c>
      <c r="U43" s="543" t="e">
        <f t="shared" si="4"/>
        <v>#DIV/0!</v>
      </c>
      <c r="V43" s="509" t="e">
        <f t="shared" si="5"/>
        <v>#DIV/0!</v>
      </c>
    </row>
    <row r="44" spans="1:22" ht="86.25" customHeight="1" x14ac:dyDescent="0.2">
      <c r="A44" s="734" t="s">
        <v>566</v>
      </c>
      <c r="B44" s="735" t="s">
        <v>558</v>
      </c>
      <c r="C44" s="505" t="s">
        <v>491</v>
      </c>
      <c r="D44" s="504">
        <f>D45</f>
        <v>408991.67</v>
      </c>
      <c r="E44" s="504">
        <f t="shared" ref="E44:F44" si="11">E45</f>
        <v>403791.66</v>
      </c>
      <c r="F44" s="504">
        <f t="shared" si="11"/>
        <v>403791.66</v>
      </c>
      <c r="G44" s="587">
        <f>F44/E44</f>
        <v>1</v>
      </c>
      <c r="H44" s="504">
        <f>H45</f>
        <v>0</v>
      </c>
      <c r="I44" s="544">
        <f>I45</f>
        <v>0</v>
      </c>
      <c r="J44" s="736"/>
      <c r="K44" s="576" t="s">
        <v>535</v>
      </c>
      <c r="L44" s="575">
        <v>13</v>
      </c>
      <c r="M44" s="575">
        <v>13</v>
      </c>
      <c r="N44" s="512">
        <v>14</v>
      </c>
      <c r="O44" s="586">
        <f>N44/M44</f>
        <v>1.0769</v>
      </c>
      <c r="P44" s="512">
        <v>1</v>
      </c>
      <c r="Q44" s="574">
        <f>P44/M44</f>
        <v>7.6899999999999996E-2</v>
      </c>
      <c r="R44" s="565" t="s">
        <v>664</v>
      </c>
      <c r="S44" s="542">
        <f t="shared" si="2"/>
        <v>0</v>
      </c>
      <c r="T44" s="509" t="b">
        <f t="shared" si="3"/>
        <v>1</v>
      </c>
      <c r="U44" s="543">
        <f t="shared" si="4"/>
        <v>0</v>
      </c>
      <c r="V44" s="509" t="b">
        <f t="shared" si="5"/>
        <v>1</v>
      </c>
    </row>
    <row r="45" spans="1:22" ht="118.5" customHeight="1" x14ac:dyDescent="0.2">
      <c r="A45" s="734"/>
      <c r="B45" s="715"/>
      <c r="C45" s="506" t="s">
        <v>495</v>
      </c>
      <c r="D45" s="504">
        <v>408991.67</v>
      </c>
      <c r="E45" s="504">
        <v>403791.66</v>
      </c>
      <c r="F45" s="504">
        <v>403791.66</v>
      </c>
      <c r="G45" s="587">
        <f>F45/E45</f>
        <v>1</v>
      </c>
      <c r="H45" s="556">
        <f>F45-E45</f>
        <v>0</v>
      </c>
      <c r="I45" s="544">
        <f>H45/E45</f>
        <v>0</v>
      </c>
      <c r="J45" s="737"/>
      <c r="K45" s="576" t="s">
        <v>536</v>
      </c>
      <c r="L45" s="575">
        <v>100</v>
      </c>
      <c r="M45" s="575">
        <v>100</v>
      </c>
      <c r="N45" s="575">
        <v>100</v>
      </c>
      <c r="O45" s="586">
        <f>N45/M45</f>
        <v>1</v>
      </c>
      <c r="P45" s="577">
        <f>N45-M45</f>
        <v>0</v>
      </c>
      <c r="Q45" s="574">
        <f>P45/M45</f>
        <v>0</v>
      </c>
      <c r="R45" s="561"/>
      <c r="S45" s="542">
        <f t="shared" si="2"/>
        <v>0</v>
      </c>
      <c r="T45" s="509" t="b">
        <f t="shared" si="3"/>
        <v>1</v>
      </c>
      <c r="U45" s="543">
        <f t="shared" si="4"/>
        <v>0</v>
      </c>
      <c r="V45" s="509" t="b">
        <f t="shared" si="5"/>
        <v>1</v>
      </c>
    </row>
    <row r="46" spans="1:22" ht="20.100000000000001" customHeight="1" x14ac:dyDescent="0.2">
      <c r="A46" s="741" t="s">
        <v>539</v>
      </c>
      <c r="B46" s="735"/>
      <c r="C46" s="505" t="s">
        <v>491</v>
      </c>
      <c r="D46" s="504">
        <f>D44</f>
        <v>408991.67</v>
      </c>
      <c r="E46" s="504">
        <f t="shared" ref="E46:H46" si="12">E44</f>
        <v>403791.66</v>
      </c>
      <c r="F46" s="504">
        <f t="shared" si="12"/>
        <v>403791.66</v>
      </c>
      <c r="G46" s="587">
        <f t="shared" ref="G46:G47" si="13">F46/E46</f>
        <v>1</v>
      </c>
      <c r="H46" s="504">
        <f t="shared" si="12"/>
        <v>0</v>
      </c>
      <c r="I46" s="544">
        <f>H46/E46</f>
        <v>0</v>
      </c>
      <c r="J46" s="661" t="s">
        <v>504</v>
      </c>
      <c r="K46" s="730" t="s">
        <v>504</v>
      </c>
      <c r="L46" s="661" t="s">
        <v>504</v>
      </c>
      <c r="M46" s="661" t="s">
        <v>504</v>
      </c>
      <c r="N46" s="661" t="s">
        <v>504</v>
      </c>
      <c r="O46" s="661" t="s">
        <v>504</v>
      </c>
      <c r="P46" s="661" t="s">
        <v>504</v>
      </c>
      <c r="Q46" s="661" t="s">
        <v>504</v>
      </c>
      <c r="R46" s="661" t="s">
        <v>504</v>
      </c>
      <c r="S46" s="542">
        <f t="shared" si="2"/>
        <v>0</v>
      </c>
      <c r="T46" s="509" t="b">
        <f t="shared" si="3"/>
        <v>1</v>
      </c>
      <c r="U46" s="543">
        <f t="shared" si="4"/>
        <v>0</v>
      </c>
      <c r="V46" s="509" t="b">
        <f t="shared" si="5"/>
        <v>1</v>
      </c>
    </row>
    <row r="47" spans="1:22" ht="25.5" x14ac:dyDescent="0.2">
      <c r="A47" s="742"/>
      <c r="B47" s="715"/>
      <c r="C47" s="506" t="s">
        <v>495</v>
      </c>
      <c r="D47" s="504">
        <f>D45</f>
        <v>408991.67</v>
      </c>
      <c r="E47" s="504">
        <f t="shared" ref="E47:H47" si="14">E45</f>
        <v>403791.66</v>
      </c>
      <c r="F47" s="504">
        <f t="shared" si="14"/>
        <v>403791.66</v>
      </c>
      <c r="G47" s="587">
        <f t="shared" si="13"/>
        <v>1</v>
      </c>
      <c r="H47" s="504">
        <f t="shared" si="14"/>
        <v>0</v>
      </c>
      <c r="I47" s="544">
        <f>H47/E47</f>
        <v>0</v>
      </c>
      <c r="J47" s="661"/>
      <c r="K47" s="730"/>
      <c r="L47" s="661"/>
      <c r="M47" s="661"/>
      <c r="N47" s="661"/>
      <c r="O47" s="661"/>
      <c r="P47" s="661"/>
      <c r="Q47" s="661"/>
      <c r="R47" s="661"/>
      <c r="S47" s="542">
        <f t="shared" si="2"/>
        <v>0</v>
      </c>
      <c r="T47" s="509" t="b">
        <f t="shared" si="3"/>
        <v>1</v>
      </c>
      <c r="U47" s="543">
        <f t="shared" si="4"/>
        <v>0</v>
      </c>
      <c r="V47" s="509" t="b">
        <f t="shared" si="5"/>
        <v>1</v>
      </c>
    </row>
    <row r="48" spans="1:22" ht="16.5" customHeight="1" x14ac:dyDescent="0.2">
      <c r="A48" s="801" t="s">
        <v>537</v>
      </c>
      <c r="B48" s="801"/>
      <c r="C48" s="801"/>
      <c r="D48" s="801"/>
      <c r="E48" s="801"/>
      <c r="F48" s="801"/>
      <c r="G48" s="801"/>
      <c r="H48" s="801"/>
      <c r="I48" s="801"/>
      <c r="J48" s="801"/>
      <c r="K48" s="801"/>
      <c r="L48" s="801"/>
      <c r="M48" s="801"/>
      <c r="N48" s="801"/>
      <c r="O48" s="801"/>
      <c r="P48" s="801"/>
      <c r="Q48" s="801"/>
      <c r="R48" s="801"/>
      <c r="S48" s="542">
        <f t="shared" si="2"/>
        <v>0</v>
      </c>
      <c r="T48" s="509" t="b">
        <f t="shared" si="3"/>
        <v>1</v>
      </c>
      <c r="U48" s="543" t="e">
        <f t="shared" si="4"/>
        <v>#DIV/0!</v>
      </c>
      <c r="V48" s="509" t="e">
        <f t="shared" si="5"/>
        <v>#DIV/0!</v>
      </c>
    </row>
    <row r="49" spans="1:22" ht="177.75" customHeight="1" x14ac:dyDescent="0.2">
      <c r="A49" s="734" t="s">
        <v>567</v>
      </c>
      <c r="B49" s="739" t="s">
        <v>558</v>
      </c>
      <c r="C49" s="505" t="s">
        <v>491</v>
      </c>
      <c r="D49" s="504">
        <f>D50</f>
        <v>21124350</v>
      </c>
      <c r="E49" s="504">
        <f t="shared" ref="E49:H49" si="15">E50</f>
        <v>21087400</v>
      </c>
      <c r="F49" s="504">
        <f t="shared" si="15"/>
        <v>20310293.920000002</v>
      </c>
      <c r="G49" s="587">
        <f t="shared" ref="G49:G54" si="16">F49/E49</f>
        <v>0.96309999999999996</v>
      </c>
      <c r="H49" s="504">
        <f t="shared" si="15"/>
        <v>-777106.08</v>
      </c>
      <c r="I49" s="544">
        <f>I50</f>
        <v>-3.6900000000000002E-2</v>
      </c>
      <c r="J49" s="730"/>
      <c r="K49" s="576" t="s">
        <v>523</v>
      </c>
      <c r="L49" s="575">
        <v>18</v>
      </c>
      <c r="M49" s="575">
        <v>18</v>
      </c>
      <c r="N49" s="575">
        <v>15</v>
      </c>
      <c r="O49" s="587">
        <f>N49/M49</f>
        <v>0.83330000000000004</v>
      </c>
      <c r="P49" s="573">
        <f>N49-M49</f>
        <v>-3</v>
      </c>
      <c r="Q49" s="574">
        <f>P49/M49</f>
        <v>-0.16669999999999999</v>
      </c>
      <c r="R49" s="566" t="s">
        <v>637</v>
      </c>
      <c r="S49" s="542">
        <f t="shared" si="2"/>
        <v>-777106.08</v>
      </c>
      <c r="T49" s="509" t="b">
        <f t="shared" si="3"/>
        <v>1</v>
      </c>
      <c r="U49" s="543">
        <f t="shared" si="4"/>
        <v>-3.6900000000000002E-2</v>
      </c>
      <c r="V49" s="509" t="b">
        <f t="shared" si="5"/>
        <v>1</v>
      </c>
    </row>
    <row r="50" spans="1:22" ht="146.25" customHeight="1" x14ac:dyDescent="0.2">
      <c r="A50" s="734"/>
      <c r="B50" s="740"/>
      <c r="C50" s="506" t="s">
        <v>495</v>
      </c>
      <c r="D50" s="504">
        <v>21124350</v>
      </c>
      <c r="E50" s="504">
        <v>21087400</v>
      </c>
      <c r="F50" s="504">
        <v>20310293.920000002</v>
      </c>
      <c r="G50" s="587">
        <f t="shared" si="16"/>
        <v>0.96309999999999996</v>
      </c>
      <c r="H50" s="556">
        <f>F50-E50</f>
        <v>-777106.08</v>
      </c>
      <c r="I50" s="544">
        <f>H50/E50</f>
        <v>-3.6900000000000002E-2</v>
      </c>
      <c r="J50" s="730"/>
      <c r="K50" s="576" t="s">
        <v>538</v>
      </c>
      <c r="L50" s="575">
        <v>1</v>
      </c>
      <c r="M50" s="575">
        <v>1</v>
      </c>
      <c r="N50" s="575">
        <v>0</v>
      </c>
      <c r="O50" s="587">
        <f>N50/M50</f>
        <v>0</v>
      </c>
      <c r="P50" s="573">
        <f>N50-M50</f>
        <v>-1</v>
      </c>
      <c r="Q50" s="580">
        <f>P50/M50</f>
        <v>-1</v>
      </c>
      <c r="R50" s="559" t="s">
        <v>652</v>
      </c>
      <c r="S50" s="542">
        <f t="shared" si="2"/>
        <v>-777106.08</v>
      </c>
      <c r="T50" s="509" t="b">
        <f t="shared" si="3"/>
        <v>1</v>
      </c>
      <c r="U50" s="543">
        <f t="shared" si="4"/>
        <v>-3.6900000000000002E-2</v>
      </c>
      <c r="V50" s="509" t="b">
        <f t="shared" si="5"/>
        <v>1</v>
      </c>
    </row>
    <row r="51" spans="1:22" ht="31.5" customHeight="1" x14ac:dyDescent="0.2">
      <c r="A51" s="730" t="s">
        <v>540</v>
      </c>
      <c r="B51" s="739"/>
      <c r="C51" s="505" t="s">
        <v>491</v>
      </c>
      <c r="D51" s="504">
        <f>D52</f>
        <v>21124350</v>
      </c>
      <c r="E51" s="504">
        <f>E52</f>
        <v>21087400</v>
      </c>
      <c r="F51" s="504">
        <f>F52</f>
        <v>20310293.920000002</v>
      </c>
      <c r="G51" s="587">
        <f t="shared" si="16"/>
        <v>0.96309999999999996</v>
      </c>
      <c r="H51" s="504">
        <f>H52</f>
        <v>-777106.08</v>
      </c>
      <c r="I51" s="544">
        <f>I52</f>
        <v>-3.6900000000000002E-2</v>
      </c>
      <c r="J51" s="661" t="s">
        <v>504</v>
      </c>
      <c r="K51" s="730" t="s">
        <v>504</v>
      </c>
      <c r="L51" s="662" t="s">
        <v>504</v>
      </c>
      <c r="M51" s="662" t="s">
        <v>504</v>
      </c>
      <c r="N51" s="662" t="s">
        <v>504</v>
      </c>
      <c r="O51" s="662" t="s">
        <v>504</v>
      </c>
      <c r="P51" s="662" t="s">
        <v>504</v>
      </c>
      <c r="Q51" s="662" t="s">
        <v>504</v>
      </c>
      <c r="R51" s="662" t="s">
        <v>504</v>
      </c>
      <c r="S51" s="542">
        <f t="shared" si="2"/>
        <v>-777106.08</v>
      </c>
      <c r="T51" s="509" t="b">
        <f t="shared" si="3"/>
        <v>1</v>
      </c>
      <c r="U51" s="543">
        <f t="shared" si="4"/>
        <v>-3.6900000000000002E-2</v>
      </c>
      <c r="V51" s="509" t="b">
        <f t="shared" si="5"/>
        <v>1</v>
      </c>
    </row>
    <row r="52" spans="1:22" ht="30.75" customHeight="1" x14ac:dyDescent="0.2">
      <c r="A52" s="730"/>
      <c r="B52" s="740"/>
      <c r="C52" s="506" t="s">
        <v>495</v>
      </c>
      <c r="D52" s="504">
        <f>D50</f>
        <v>21124350</v>
      </c>
      <c r="E52" s="504">
        <f>E50</f>
        <v>21087400</v>
      </c>
      <c r="F52" s="504">
        <f>F50</f>
        <v>20310293.920000002</v>
      </c>
      <c r="G52" s="587">
        <f t="shared" si="16"/>
        <v>0.96309999999999996</v>
      </c>
      <c r="H52" s="504">
        <f>H50</f>
        <v>-777106.08</v>
      </c>
      <c r="I52" s="544">
        <f>I50</f>
        <v>-3.6900000000000002E-2</v>
      </c>
      <c r="J52" s="661"/>
      <c r="K52" s="730"/>
      <c r="L52" s="663"/>
      <c r="M52" s="663"/>
      <c r="N52" s="663"/>
      <c r="O52" s="663"/>
      <c r="P52" s="663"/>
      <c r="Q52" s="663"/>
      <c r="R52" s="663"/>
      <c r="S52" s="542">
        <f t="shared" si="2"/>
        <v>-777106.08</v>
      </c>
      <c r="T52" s="509" t="b">
        <f t="shared" si="3"/>
        <v>1</v>
      </c>
      <c r="U52" s="543">
        <f t="shared" si="4"/>
        <v>-3.6900000000000002E-2</v>
      </c>
      <c r="V52" s="509" t="b">
        <f t="shared" si="5"/>
        <v>1</v>
      </c>
    </row>
    <row r="53" spans="1:22" ht="38.25" customHeight="1" x14ac:dyDescent="0.2">
      <c r="A53" s="734" t="s">
        <v>541</v>
      </c>
      <c r="B53" s="739"/>
      <c r="C53" s="505" t="s">
        <v>491</v>
      </c>
      <c r="D53" s="504">
        <f>D51+D46+D41</f>
        <v>89469809.620000005</v>
      </c>
      <c r="E53" s="504">
        <f t="shared" ref="E53:F53" si="17">E51+E46+E41</f>
        <v>90656615.739999995</v>
      </c>
      <c r="F53" s="504">
        <f t="shared" si="17"/>
        <v>87914429.75</v>
      </c>
      <c r="G53" s="587">
        <f t="shared" si="16"/>
        <v>0.9698</v>
      </c>
      <c r="H53" s="504">
        <f>H51+H46+H41</f>
        <v>-2742185.99</v>
      </c>
      <c r="I53" s="544">
        <f>H53/E53</f>
        <v>-3.0200000000000001E-2</v>
      </c>
      <c r="J53" s="661"/>
      <c r="K53" s="730"/>
      <c r="L53" s="663"/>
      <c r="M53" s="663"/>
      <c r="N53" s="663"/>
      <c r="O53" s="663"/>
      <c r="P53" s="663"/>
      <c r="Q53" s="663"/>
      <c r="R53" s="663"/>
      <c r="S53" s="542">
        <f t="shared" si="2"/>
        <v>-2742185.99</v>
      </c>
      <c r="T53" s="509" t="b">
        <f t="shared" si="3"/>
        <v>1</v>
      </c>
      <c r="U53" s="543">
        <f t="shared" si="4"/>
        <v>-3.0200000000000001E-2</v>
      </c>
      <c r="V53" s="509" t="b">
        <f t="shared" si="5"/>
        <v>1</v>
      </c>
    </row>
    <row r="54" spans="1:22" ht="60" customHeight="1" x14ac:dyDescent="0.2">
      <c r="A54" s="734"/>
      <c r="B54" s="740"/>
      <c r="C54" s="506" t="s">
        <v>495</v>
      </c>
      <c r="D54" s="504">
        <f>D52+D47+D42</f>
        <v>89469809.620000005</v>
      </c>
      <c r="E54" s="504">
        <f t="shared" ref="E54:H54" si="18">E52+E47+E42</f>
        <v>90656615.739999995</v>
      </c>
      <c r="F54" s="504">
        <f t="shared" si="18"/>
        <v>87914429.75</v>
      </c>
      <c r="G54" s="587">
        <f t="shared" si="16"/>
        <v>0.9698</v>
      </c>
      <c r="H54" s="504">
        <f t="shared" si="18"/>
        <v>-2742185.99</v>
      </c>
      <c r="I54" s="544">
        <f>H54/E54</f>
        <v>-3.0200000000000001E-2</v>
      </c>
      <c r="J54" s="661"/>
      <c r="K54" s="730"/>
      <c r="L54" s="664"/>
      <c r="M54" s="664"/>
      <c r="N54" s="664"/>
      <c r="O54" s="664"/>
      <c r="P54" s="664"/>
      <c r="Q54" s="664"/>
      <c r="R54" s="664"/>
      <c r="S54" s="542">
        <f t="shared" si="2"/>
        <v>-2742185.99</v>
      </c>
      <c r="T54" s="509" t="b">
        <f t="shared" si="3"/>
        <v>1</v>
      </c>
      <c r="U54" s="543">
        <f t="shared" si="4"/>
        <v>-3.0200000000000001E-2</v>
      </c>
      <c r="V54" s="509" t="b">
        <f t="shared" si="5"/>
        <v>1</v>
      </c>
    </row>
    <row r="55" spans="1:22" x14ac:dyDescent="0.2">
      <c r="A55" s="797" t="s">
        <v>498</v>
      </c>
      <c r="B55" s="797"/>
      <c r="C55" s="797"/>
      <c r="D55" s="797"/>
      <c r="E55" s="797"/>
      <c r="F55" s="797"/>
      <c r="G55" s="797"/>
      <c r="H55" s="797"/>
      <c r="I55" s="797"/>
      <c r="J55" s="797"/>
      <c r="K55" s="797"/>
      <c r="L55" s="797"/>
      <c r="M55" s="797"/>
      <c r="N55" s="797"/>
      <c r="O55" s="797"/>
      <c r="P55" s="797"/>
      <c r="Q55" s="797"/>
      <c r="R55" s="797"/>
      <c r="S55" s="542">
        <f t="shared" si="2"/>
        <v>0</v>
      </c>
      <c r="T55" s="509" t="b">
        <f t="shared" si="3"/>
        <v>1</v>
      </c>
      <c r="U55" s="543" t="e">
        <f t="shared" si="4"/>
        <v>#DIV/0!</v>
      </c>
      <c r="V55" s="509" t="e">
        <f t="shared" si="5"/>
        <v>#DIV/0!</v>
      </c>
    </row>
    <row r="56" spans="1:22" ht="32.25" customHeight="1" x14ac:dyDescent="0.2">
      <c r="A56" s="797" t="s">
        <v>499</v>
      </c>
      <c r="B56" s="797"/>
      <c r="C56" s="797"/>
      <c r="D56" s="797"/>
      <c r="E56" s="797"/>
      <c r="F56" s="797"/>
      <c r="G56" s="797"/>
      <c r="H56" s="797"/>
      <c r="I56" s="797"/>
      <c r="J56" s="797"/>
      <c r="K56" s="797"/>
      <c r="L56" s="797"/>
      <c r="M56" s="797"/>
      <c r="N56" s="797"/>
      <c r="O56" s="797"/>
      <c r="P56" s="797"/>
      <c r="Q56" s="797"/>
      <c r="R56" s="797"/>
      <c r="S56" s="542">
        <f t="shared" si="2"/>
        <v>0</v>
      </c>
      <c r="T56" s="509" t="b">
        <f t="shared" si="3"/>
        <v>1</v>
      </c>
      <c r="U56" s="543" t="e">
        <f t="shared" si="4"/>
        <v>#DIV/0!</v>
      </c>
      <c r="V56" s="509" t="e">
        <f t="shared" si="5"/>
        <v>#DIV/0!</v>
      </c>
    </row>
    <row r="57" spans="1:22" ht="19.5" customHeight="1" x14ac:dyDescent="0.2">
      <c r="A57" s="743" t="s">
        <v>568</v>
      </c>
      <c r="B57" s="744"/>
      <c r="C57" s="744"/>
      <c r="D57" s="744"/>
      <c r="E57" s="744"/>
      <c r="F57" s="744"/>
      <c r="G57" s="744"/>
      <c r="H57" s="744"/>
      <c r="I57" s="744"/>
      <c r="J57" s="744"/>
      <c r="K57" s="744"/>
      <c r="L57" s="744"/>
      <c r="M57" s="744"/>
      <c r="N57" s="744"/>
      <c r="O57" s="744"/>
      <c r="P57" s="744"/>
      <c r="Q57" s="744"/>
      <c r="R57" s="745"/>
      <c r="S57" s="542">
        <f t="shared" si="2"/>
        <v>0</v>
      </c>
      <c r="T57" s="509" t="b">
        <f t="shared" si="3"/>
        <v>1</v>
      </c>
      <c r="U57" s="543" t="e">
        <f t="shared" si="4"/>
        <v>#DIV/0!</v>
      </c>
      <c r="V57" s="509" t="e">
        <f t="shared" si="5"/>
        <v>#DIV/0!</v>
      </c>
    </row>
    <row r="58" spans="1:22" ht="51.75" customHeight="1" x14ac:dyDescent="0.2">
      <c r="A58" s="654" t="s">
        <v>569</v>
      </c>
      <c r="B58" s="645" t="s">
        <v>501</v>
      </c>
      <c r="C58" s="507" t="s">
        <v>502</v>
      </c>
      <c r="D58" s="508">
        <f>D59</f>
        <v>400000</v>
      </c>
      <c r="E58" s="508">
        <f t="shared" ref="E58:F58" si="19">E59</f>
        <v>400000</v>
      </c>
      <c r="F58" s="508">
        <f t="shared" si="19"/>
        <v>285899.75</v>
      </c>
      <c r="G58" s="587">
        <f>F58/E58</f>
        <v>0.7147</v>
      </c>
      <c r="H58" s="508">
        <f>F58-E58</f>
        <v>-114100.25</v>
      </c>
      <c r="I58" s="546">
        <f>H58/E58</f>
        <v>-0.2853</v>
      </c>
      <c r="J58" s="766" t="s">
        <v>641</v>
      </c>
      <c r="K58" s="654" t="s">
        <v>503</v>
      </c>
      <c r="L58" s="645">
        <v>140</v>
      </c>
      <c r="M58" s="645">
        <v>140</v>
      </c>
      <c r="N58" s="645">
        <v>143</v>
      </c>
      <c r="O58" s="696">
        <f>N58/M58</f>
        <v>1.0214000000000001</v>
      </c>
      <c r="P58" s="773">
        <f>N58-M58</f>
        <v>3</v>
      </c>
      <c r="Q58" s="709">
        <f>P58/M58</f>
        <v>2.1399999999999999E-2</v>
      </c>
      <c r="R58" s="746"/>
      <c r="S58" s="542">
        <f t="shared" si="2"/>
        <v>-114100.25</v>
      </c>
      <c r="T58" s="509" t="b">
        <f t="shared" si="3"/>
        <v>1</v>
      </c>
      <c r="U58" s="543">
        <f t="shared" si="4"/>
        <v>-0.2853</v>
      </c>
      <c r="V58" s="509" t="b">
        <f t="shared" si="5"/>
        <v>1</v>
      </c>
    </row>
    <row r="59" spans="1:22" ht="81" customHeight="1" x14ac:dyDescent="0.2">
      <c r="A59" s="721"/>
      <c r="B59" s="700"/>
      <c r="C59" s="507" t="s">
        <v>495</v>
      </c>
      <c r="D59" s="508">
        <v>400000</v>
      </c>
      <c r="E59" s="508">
        <v>400000</v>
      </c>
      <c r="F59" s="508">
        <v>285899.75</v>
      </c>
      <c r="G59" s="587">
        <f>F59/E59</f>
        <v>0.7147</v>
      </c>
      <c r="H59" s="508">
        <f>F59-E59</f>
        <v>-114100.25</v>
      </c>
      <c r="I59" s="546">
        <f>H59/E59</f>
        <v>-0.2853</v>
      </c>
      <c r="J59" s="702"/>
      <c r="K59" s="655"/>
      <c r="L59" s="646"/>
      <c r="M59" s="700"/>
      <c r="N59" s="700"/>
      <c r="O59" s="697"/>
      <c r="P59" s="774"/>
      <c r="Q59" s="796"/>
      <c r="R59" s="747"/>
      <c r="S59" s="542">
        <f t="shared" si="2"/>
        <v>-114100.25</v>
      </c>
      <c r="T59" s="509" t="b">
        <f t="shared" si="3"/>
        <v>1</v>
      </c>
      <c r="U59" s="543">
        <f t="shared" si="4"/>
        <v>-0.2853</v>
      </c>
      <c r="V59" s="509" t="b">
        <f t="shared" si="5"/>
        <v>1</v>
      </c>
    </row>
    <row r="60" spans="1:22" ht="23.25" customHeight="1" x14ac:dyDescent="0.2">
      <c r="A60" s="652" t="s">
        <v>570</v>
      </c>
      <c r="B60" s="645" t="s">
        <v>501</v>
      </c>
      <c r="C60" s="507" t="s">
        <v>502</v>
      </c>
      <c r="D60" s="508">
        <f>D58</f>
        <v>400000</v>
      </c>
      <c r="E60" s="508">
        <f t="shared" ref="E60:H60" si="20">E58</f>
        <v>400000</v>
      </c>
      <c r="F60" s="508">
        <f t="shared" si="20"/>
        <v>285899.75</v>
      </c>
      <c r="G60" s="587">
        <f>F60/E60</f>
        <v>0.7147</v>
      </c>
      <c r="H60" s="508">
        <f t="shared" si="20"/>
        <v>-114100.25</v>
      </c>
      <c r="I60" s="546">
        <f>I58</f>
        <v>-0.2853</v>
      </c>
      <c r="J60" s="645" t="s">
        <v>504</v>
      </c>
      <c r="K60" s="654" t="s">
        <v>504</v>
      </c>
      <c r="L60" s="645" t="s">
        <v>504</v>
      </c>
      <c r="M60" s="645" t="s">
        <v>504</v>
      </c>
      <c r="N60" s="645" t="s">
        <v>504</v>
      </c>
      <c r="O60" s="589"/>
      <c r="P60" s="645" t="s">
        <v>504</v>
      </c>
      <c r="Q60" s="645" t="s">
        <v>504</v>
      </c>
      <c r="R60" s="645" t="s">
        <v>504</v>
      </c>
      <c r="S60" s="542">
        <f t="shared" si="2"/>
        <v>-114100.25</v>
      </c>
      <c r="T60" s="509" t="b">
        <f t="shared" si="3"/>
        <v>1</v>
      </c>
      <c r="U60" s="543">
        <f t="shared" si="4"/>
        <v>-0.2853</v>
      </c>
      <c r="V60" s="509" t="b">
        <f t="shared" si="5"/>
        <v>1</v>
      </c>
    </row>
    <row r="61" spans="1:22" ht="25.5" x14ac:dyDescent="0.2">
      <c r="A61" s="738"/>
      <c r="B61" s="700"/>
      <c r="C61" s="507" t="s">
        <v>495</v>
      </c>
      <c r="D61" s="508">
        <f>D59</f>
        <v>400000</v>
      </c>
      <c r="E61" s="508">
        <f t="shared" ref="E61:H61" si="21">E59</f>
        <v>400000</v>
      </c>
      <c r="F61" s="508">
        <f t="shared" si="21"/>
        <v>285899.75</v>
      </c>
      <c r="G61" s="587">
        <f>F61/E61</f>
        <v>0.7147</v>
      </c>
      <c r="H61" s="508">
        <f t="shared" si="21"/>
        <v>-114100.25</v>
      </c>
      <c r="I61" s="546">
        <f>I59</f>
        <v>-0.2853</v>
      </c>
      <c r="J61" s="700"/>
      <c r="K61" s="721"/>
      <c r="L61" s="700"/>
      <c r="M61" s="700"/>
      <c r="N61" s="700"/>
      <c r="O61" s="590"/>
      <c r="P61" s="700"/>
      <c r="Q61" s="700"/>
      <c r="R61" s="700"/>
      <c r="S61" s="542">
        <f t="shared" si="2"/>
        <v>-114100.25</v>
      </c>
      <c r="T61" s="509" t="b">
        <f t="shared" si="3"/>
        <v>1</v>
      </c>
      <c r="U61" s="543">
        <f t="shared" si="4"/>
        <v>-0.2853</v>
      </c>
      <c r="V61" s="509" t="b">
        <f t="shared" si="5"/>
        <v>1</v>
      </c>
    </row>
    <row r="62" spans="1:22" x14ac:dyDescent="0.2">
      <c r="A62" s="743" t="s">
        <v>571</v>
      </c>
      <c r="B62" s="744"/>
      <c r="C62" s="744"/>
      <c r="D62" s="744"/>
      <c r="E62" s="744"/>
      <c r="F62" s="744"/>
      <c r="G62" s="744"/>
      <c r="H62" s="744"/>
      <c r="I62" s="744"/>
      <c r="J62" s="744"/>
      <c r="K62" s="744"/>
      <c r="L62" s="744"/>
      <c r="M62" s="744"/>
      <c r="N62" s="744"/>
      <c r="O62" s="744"/>
      <c r="P62" s="744"/>
      <c r="Q62" s="744"/>
      <c r="R62" s="745"/>
      <c r="S62" s="542">
        <f t="shared" si="2"/>
        <v>0</v>
      </c>
      <c r="T62" s="509" t="b">
        <f t="shared" si="3"/>
        <v>1</v>
      </c>
      <c r="U62" s="543" t="e">
        <f t="shared" si="4"/>
        <v>#DIV/0!</v>
      </c>
      <c r="V62" s="509" t="e">
        <f t="shared" si="5"/>
        <v>#DIV/0!</v>
      </c>
    </row>
    <row r="63" spans="1:22" ht="31.5" customHeight="1" x14ac:dyDescent="0.2">
      <c r="A63" s="654" t="s">
        <v>572</v>
      </c>
      <c r="B63" s="645" t="s">
        <v>501</v>
      </c>
      <c r="C63" s="507" t="s">
        <v>502</v>
      </c>
      <c r="D63" s="508">
        <f>D64</f>
        <v>27334261.120000001</v>
      </c>
      <c r="E63" s="508">
        <f t="shared" ref="E63:H63" si="22">E64</f>
        <v>27334261.120000001</v>
      </c>
      <c r="F63" s="508">
        <f t="shared" si="22"/>
        <v>27299786.399999999</v>
      </c>
      <c r="G63" s="587">
        <f>F63/E63</f>
        <v>0.99870000000000003</v>
      </c>
      <c r="H63" s="508">
        <f t="shared" si="22"/>
        <v>-34474.720000000001</v>
      </c>
      <c r="I63" s="546">
        <f t="shared" ref="I63:I75" si="23">H63/E63</f>
        <v>-1.2999999999999999E-3</v>
      </c>
      <c r="J63" s="645"/>
      <c r="K63" s="654" t="s">
        <v>509</v>
      </c>
      <c r="L63" s="645">
        <v>620</v>
      </c>
      <c r="M63" s="645">
        <v>620</v>
      </c>
      <c r="N63" s="645">
        <v>635</v>
      </c>
      <c r="O63" s="696">
        <f>N63/M63</f>
        <v>1.0242</v>
      </c>
      <c r="P63" s="775">
        <f>N63-M63</f>
        <v>15</v>
      </c>
      <c r="Q63" s="753">
        <f>P63/M63</f>
        <v>2.4199999999999999E-2</v>
      </c>
      <c r="R63" s="645"/>
      <c r="S63" s="542">
        <f t="shared" si="2"/>
        <v>-34474.720000000001</v>
      </c>
      <c r="T63" s="509" t="b">
        <f t="shared" si="3"/>
        <v>1</v>
      </c>
      <c r="U63" s="543">
        <f t="shared" si="4"/>
        <v>-1.2999999999999999E-3</v>
      </c>
      <c r="V63" s="509" t="b">
        <f t="shared" si="5"/>
        <v>1</v>
      </c>
    </row>
    <row r="64" spans="1:22" ht="54" customHeight="1" x14ac:dyDescent="0.2">
      <c r="A64" s="721"/>
      <c r="B64" s="700"/>
      <c r="C64" s="507" t="s">
        <v>495</v>
      </c>
      <c r="D64" s="508">
        <v>27334261.120000001</v>
      </c>
      <c r="E64" s="508">
        <v>27334261.120000001</v>
      </c>
      <c r="F64" s="508">
        <v>27299786.399999999</v>
      </c>
      <c r="G64" s="587">
        <f t="shared" ref="G64:G95" si="24">F64/E64</f>
        <v>0.99870000000000003</v>
      </c>
      <c r="H64" s="508">
        <f>F64-E64</f>
        <v>-34474.720000000001</v>
      </c>
      <c r="I64" s="546">
        <f t="shared" si="23"/>
        <v>-1.2999999999999999E-3</v>
      </c>
      <c r="J64" s="646"/>
      <c r="K64" s="721"/>
      <c r="L64" s="700"/>
      <c r="M64" s="700"/>
      <c r="N64" s="700"/>
      <c r="O64" s="697"/>
      <c r="P64" s="776"/>
      <c r="Q64" s="754"/>
      <c r="R64" s="700"/>
      <c r="S64" s="542">
        <f t="shared" si="2"/>
        <v>-34474.720000000001</v>
      </c>
      <c r="T64" s="509" t="b">
        <f t="shared" si="3"/>
        <v>1</v>
      </c>
      <c r="U64" s="543">
        <f t="shared" si="4"/>
        <v>-1.2999999999999999E-3</v>
      </c>
      <c r="V64" s="509" t="b">
        <f t="shared" si="5"/>
        <v>1</v>
      </c>
    </row>
    <row r="65" spans="1:22" ht="27" customHeight="1" x14ac:dyDescent="0.2">
      <c r="A65" s="654" t="s">
        <v>573</v>
      </c>
      <c r="B65" s="711" t="s">
        <v>501</v>
      </c>
      <c r="C65" s="507" t="s">
        <v>502</v>
      </c>
      <c r="D65" s="508">
        <f>D66</f>
        <v>600865.6</v>
      </c>
      <c r="E65" s="508">
        <f t="shared" ref="E65:H65" si="25">E66</f>
        <v>600865.6</v>
      </c>
      <c r="F65" s="508">
        <f t="shared" si="25"/>
        <v>600840</v>
      </c>
      <c r="G65" s="587">
        <f t="shared" si="24"/>
        <v>1</v>
      </c>
      <c r="H65" s="508">
        <f t="shared" si="25"/>
        <v>-25.6</v>
      </c>
      <c r="I65" s="546">
        <f t="shared" si="23"/>
        <v>0</v>
      </c>
      <c r="J65" s="645"/>
      <c r="K65" s="654" t="s">
        <v>547</v>
      </c>
      <c r="L65" s="699">
        <v>3100</v>
      </c>
      <c r="M65" s="699">
        <v>3100</v>
      </c>
      <c r="N65" s="699">
        <v>2820</v>
      </c>
      <c r="O65" s="696">
        <f>N65/M65</f>
        <v>0.90969999999999995</v>
      </c>
      <c r="P65" s="775">
        <f t="shared" ref="P65" si="26">N65-M65</f>
        <v>-280</v>
      </c>
      <c r="Q65" s="753">
        <f>P65/M65</f>
        <v>-9.0300000000000005E-2</v>
      </c>
      <c r="R65" s="701" t="s">
        <v>638</v>
      </c>
      <c r="S65" s="542">
        <f t="shared" si="2"/>
        <v>-25.6</v>
      </c>
      <c r="T65" s="509" t="b">
        <f t="shared" si="3"/>
        <v>1</v>
      </c>
      <c r="U65" s="543">
        <f t="shared" si="4"/>
        <v>0</v>
      </c>
      <c r="V65" s="509" t="b">
        <f t="shared" si="5"/>
        <v>1</v>
      </c>
    </row>
    <row r="66" spans="1:22" ht="55.5" customHeight="1" x14ac:dyDescent="0.2">
      <c r="A66" s="721"/>
      <c r="B66" s="715"/>
      <c r="C66" s="507" t="s">
        <v>495</v>
      </c>
      <c r="D66" s="508">
        <v>600865.6</v>
      </c>
      <c r="E66" s="508">
        <v>600865.6</v>
      </c>
      <c r="F66" s="508">
        <v>600840</v>
      </c>
      <c r="G66" s="587">
        <f t="shared" si="24"/>
        <v>1</v>
      </c>
      <c r="H66" s="508">
        <f>F66-E66</f>
        <v>-25.6</v>
      </c>
      <c r="I66" s="546">
        <f t="shared" si="23"/>
        <v>0</v>
      </c>
      <c r="J66" s="646"/>
      <c r="K66" s="721"/>
      <c r="L66" s="748"/>
      <c r="M66" s="748"/>
      <c r="N66" s="748"/>
      <c r="O66" s="697"/>
      <c r="P66" s="776"/>
      <c r="Q66" s="754"/>
      <c r="R66" s="702"/>
      <c r="S66" s="542">
        <f t="shared" si="2"/>
        <v>-25.6</v>
      </c>
      <c r="T66" s="509" t="b">
        <f t="shared" si="3"/>
        <v>1</v>
      </c>
      <c r="U66" s="543">
        <f t="shared" si="4"/>
        <v>0</v>
      </c>
      <c r="V66" s="509" t="b">
        <f t="shared" si="5"/>
        <v>1</v>
      </c>
    </row>
    <row r="67" spans="1:22" x14ac:dyDescent="0.2">
      <c r="A67" s="654" t="s">
        <v>574</v>
      </c>
      <c r="B67" s="711" t="s">
        <v>501</v>
      </c>
      <c r="C67" s="507" t="s">
        <v>502</v>
      </c>
      <c r="D67" s="508">
        <f>D68</f>
        <v>2250000</v>
      </c>
      <c r="E67" s="508">
        <f t="shared" ref="E67:H67" si="27">E68</f>
        <v>2250000</v>
      </c>
      <c r="F67" s="508">
        <f t="shared" si="27"/>
        <v>2235118.4</v>
      </c>
      <c r="G67" s="587">
        <f t="shared" si="24"/>
        <v>0.99339999999999995</v>
      </c>
      <c r="H67" s="508">
        <f t="shared" si="27"/>
        <v>-14881.6</v>
      </c>
      <c r="I67" s="546">
        <f t="shared" si="23"/>
        <v>-6.6E-3</v>
      </c>
      <c r="J67" s="645"/>
      <c r="K67" s="654" t="s">
        <v>510</v>
      </c>
      <c r="L67" s="645">
        <v>80</v>
      </c>
      <c r="M67" s="645">
        <v>80</v>
      </c>
      <c r="N67" s="645">
        <v>80</v>
      </c>
      <c r="O67" s="696">
        <f>N67/M67</f>
        <v>1</v>
      </c>
      <c r="P67" s="775">
        <f t="shared" ref="P67" si="28">N67-M67</f>
        <v>0</v>
      </c>
      <c r="Q67" s="753">
        <f t="shared" ref="Q67" si="29">P67/M67</f>
        <v>0</v>
      </c>
      <c r="R67" s="645"/>
      <c r="S67" s="542">
        <f t="shared" si="2"/>
        <v>-14881.6</v>
      </c>
      <c r="T67" s="509" t="b">
        <f t="shared" si="3"/>
        <v>1</v>
      </c>
      <c r="U67" s="543">
        <f t="shared" si="4"/>
        <v>-6.6E-3</v>
      </c>
      <c r="V67" s="509" t="b">
        <f t="shared" si="5"/>
        <v>1</v>
      </c>
    </row>
    <row r="68" spans="1:22" ht="54.75" customHeight="1" x14ac:dyDescent="0.2">
      <c r="A68" s="721"/>
      <c r="B68" s="715"/>
      <c r="C68" s="507" t="s">
        <v>495</v>
      </c>
      <c r="D68" s="508">
        <v>2250000</v>
      </c>
      <c r="E68" s="508">
        <v>2250000</v>
      </c>
      <c r="F68" s="508">
        <v>2235118.4</v>
      </c>
      <c r="G68" s="587">
        <f t="shared" si="24"/>
        <v>0.99339999999999995</v>
      </c>
      <c r="H68" s="508">
        <f>F68-E68</f>
        <v>-14881.6</v>
      </c>
      <c r="I68" s="546">
        <f t="shared" si="23"/>
        <v>-6.6E-3</v>
      </c>
      <c r="J68" s="646"/>
      <c r="K68" s="721"/>
      <c r="L68" s="700"/>
      <c r="M68" s="700"/>
      <c r="N68" s="700"/>
      <c r="O68" s="697"/>
      <c r="P68" s="776"/>
      <c r="Q68" s="754"/>
      <c r="R68" s="700"/>
      <c r="S68" s="542">
        <f t="shared" si="2"/>
        <v>-14881.6</v>
      </c>
      <c r="T68" s="509" t="b">
        <f t="shared" si="3"/>
        <v>1</v>
      </c>
      <c r="U68" s="543">
        <f t="shared" si="4"/>
        <v>-6.6E-3</v>
      </c>
      <c r="V68" s="509" t="b">
        <f t="shared" si="5"/>
        <v>1</v>
      </c>
    </row>
    <row r="69" spans="1:22" x14ac:dyDescent="0.2">
      <c r="A69" s="797" t="s">
        <v>575</v>
      </c>
      <c r="B69" s="740" t="s">
        <v>501</v>
      </c>
      <c r="C69" s="507" t="s">
        <v>502</v>
      </c>
      <c r="D69" s="508">
        <f>D70</f>
        <v>5658518</v>
      </c>
      <c r="E69" s="508">
        <f t="shared" ref="E69:H69" si="30">E70</f>
        <v>5809165</v>
      </c>
      <c r="F69" s="508">
        <f t="shared" si="30"/>
        <v>5787738.3499999996</v>
      </c>
      <c r="G69" s="587">
        <f t="shared" si="24"/>
        <v>0.99629999999999996</v>
      </c>
      <c r="H69" s="508">
        <f t="shared" si="30"/>
        <v>-21426.65</v>
      </c>
      <c r="I69" s="546">
        <f t="shared" si="23"/>
        <v>-3.7000000000000002E-3</v>
      </c>
      <c r="J69" s="750"/>
      <c r="K69" s="734" t="s">
        <v>505</v>
      </c>
      <c r="L69" s="749">
        <v>1700</v>
      </c>
      <c r="M69" s="749">
        <v>1700</v>
      </c>
      <c r="N69" s="749">
        <v>2296</v>
      </c>
      <c r="O69" s="696">
        <f>N69/M69</f>
        <v>1.3506</v>
      </c>
      <c r="P69" s="775">
        <f t="shared" ref="P69" si="31">N69-M69</f>
        <v>596</v>
      </c>
      <c r="Q69" s="753">
        <f t="shared" ref="Q69" si="32">P69/M69</f>
        <v>0.35060000000000002</v>
      </c>
      <c r="R69" s="654" t="s">
        <v>654</v>
      </c>
      <c r="S69" s="542">
        <f t="shared" si="2"/>
        <v>-21426.65</v>
      </c>
      <c r="T69" s="509" t="b">
        <f t="shared" si="3"/>
        <v>1</v>
      </c>
      <c r="U69" s="543">
        <f t="shared" si="4"/>
        <v>-3.7000000000000002E-3</v>
      </c>
      <c r="V69" s="509" t="b">
        <f t="shared" si="5"/>
        <v>1</v>
      </c>
    </row>
    <row r="70" spans="1:22" ht="90" customHeight="1" x14ac:dyDescent="0.2">
      <c r="A70" s="797"/>
      <c r="B70" s="740"/>
      <c r="C70" s="507" t="s">
        <v>495</v>
      </c>
      <c r="D70" s="508">
        <v>5658518</v>
      </c>
      <c r="E70" s="508">
        <v>5809165</v>
      </c>
      <c r="F70" s="508">
        <v>5787738.3499999996</v>
      </c>
      <c r="G70" s="587">
        <f t="shared" si="24"/>
        <v>0.99629999999999996</v>
      </c>
      <c r="H70" s="508">
        <f>F70-E70</f>
        <v>-21426.65</v>
      </c>
      <c r="I70" s="546">
        <f t="shared" si="23"/>
        <v>-3.7000000000000002E-3</v>
      </c>
      <c r="J70" s="750"/>
      <c r="K70" s="734"/>
      <c r="L70" s="749"/>
      <c r="M70" s="749"/>
      <c r="N70" s="749"/>
      <c r="O70" s="697"/>
      <c r="P70" s="776"/>
      <c r="Q70" s="754"/>
      <c r="R70" s="655"/>
      <c r="S70" s="542">
        <f t="shared" si="2"/>
        <v>-21426.65</v>
      </c>
      <c r="T70" s="509" t="b">
        <f t="shared" si="3"/>
        <v>1</v>
      </c>
      <c r="U70" s="543">
        <f t="shared" si="4"/>
        <v>-3.7000000000000002E-3</v>
      </c>
      <c r="V70" s="509" t="b">
        <f t="shared" si="5"/>
        <v>1</v>
      </c>
    </row>
    <row r="71" spans="1:22" ht="47.25" customHeight="1" x14ac:dyDescent="0.2">
      <c r="A71" s="654" t="s">
        <v>576</v>
      </c>
      <c r="B71" s="711" t="s">
        <v>501</v>
      </c>
      <c r="C71" s="521" t="s">
        <v>502</v>
      </c>
      <c r="D71" s="508">
        <f>D72</f>
        <v>307500</v>
      </c>
      <c r="E71" s="508">
        <f>E72</f>
        <v>307500</v>
      </c>
      <c r="F71" s="508">
        <f>F72</f>
        <v>291020.84999999998</v>
      </c>
      <c r="G71" s="587">
        <f t="shared" si="24"/>
        <v>0.94640000000000002</v>
      </c>
      <c r="H71" s="508">
        <f>H72</f>
        <v>-16479.150000000001</v>
      </c>
      <c r="I71" s="546">
        <f t="shared" si="23"/>
        <v>-5.3600000000000002E-2</v>
      </c>
      <c r="J71" s="750"/>
      <c r="K71" s="654" t="s">
        <v>655</v>
      </c>
      <c r="L71" s="777">
        <v>2</v>
      </c>
      <c r="M71" s="777">
        <v>2</v>
      </c>
      <c r="N71" s="645">
        <v>8</v>
      </c>
      <c r="O71" s="696">
        <f>N71/M71</f>
        <v>4</v>
      </c>
      <c r="P71" s="775">
        <f t="shared" ref="P71" si="33">N71-M71</f>
        <v>6</v>
      </c>
      <c r="Q71" s="753">
        <f>P71/M71</f>
        <v>3</v>
      </c>
      <c r="R71" s="701" t="s">
        <v>653</v>
      </c>
      <c r="S71" s="542">
        <f t="shared" si="2"/>
        <v>-16479.150000000001</v>
      </c>
      <c r="T71" s="509" t="b">
        <f t="shared" si="3"/>
        <v>1</v>
      </c>
      <c r="U71" s="543">
        <f t="shared" si="4"/>
        <v>-5.3600000000000002E-2</v>
      </c>
      <c r="V71" s="509" t="b">
        <f t="shared" si="5"/>
        <v>1</v>
      </c>
    </row>
    <row r="72" spans="1:22" ht="73.5" customHeight="1" x14ac:dyDescent="0.2">
      <c r="A72" s="655"/>
      <c r="B72" s="715"/>
      <c r="C72" s="521" t="s">
        <v>496</v>
      </c>
      <c r="D72" s="508">
        <f>D74+D76</f>
        <v>307500</v>
      </c>
      <c r="E72" s="508">
        <f>E74+E76</f>
        <v>307500</v>
      </c>
      <c r="F72" s="508">
        <f>F74+F76</f>
        <v>291020.84999999998</v>
      </c>
      <c r="G72" s="587">
        <f t="shared" si="24"/>
        <v>0.94640000000000002</v>
      </c>
      <c r="H72" s="508">
        <f>H74+H76</f>
        <v>-16479.150000000001</v>
      </c>
      <c r="I72" s="546">
        <f t="shared" si="23"/>
        <v>-5.3600000000000002E-2</v>
      </c>
      <c r="J72" s="750"/>
      <c r="K72" s="721"/>
      <c r="L72" s="780"/>
      <c r="M72" s="780"/>
      <c r="N72" s="700"/>
      <c r="O72" s="698"/>
      <c r="P72" s="776"/>
      <c r="Q72" s="754"/>
      <c r="R72" s="761"/>
      <c r="S72" s="542">
        <f t="shared" si="2"/>
        <v>-16479.150000000001</v>
      </c>
      <c r="T72" s="509" t="b">
        <f t="shared" si="3"/>
        <v>1</v>
      </c>
      <c r="U72" s="543">
        <f t="shared" si="4"/>
        <v>-5.3600000000000002E-2</v>
      </c>
      <c r="V72" s="509" t="b">
        <f t="shared" si="5"/>
        <v>1</v>
      </c>
    </row>
    <row r="73" spans="1:22" ht="15.75" customHeight="1" x14ac:dyDescent="0.2">
      <c r="A73" s="654" t="s">
        <v>577</v>
      </c>
      <c r="B73" s="715"/>
      <c r="C73" s="507" t="s">
        <v>502</v>
      </c>
      <c r="D73" s="508">
        <f>D74</f>
        <v>37905</v>
      </c>
      <c r="E73" s="508">
        <f t="shared" ref="E73:H73" si="34">E74</f>
        <v>37905</v>
      </c>
      <c r="F73" s="508">
        <f t="shared" si="34"/>
        <v>21426.65</v>
      </c>
      <c r="G73" s="587">
        <f t="shared" si="24"/>
        <v>0.56530000000000002</v>
      </c>
      <c r="H73" s="508">
        <f t="shared" si="34"/>
        <v>-16478.349999999999</v>
      </c>
      <c r="I73" s="546">
        <f t="shared" si="23"/>
        <v>-0.43469999999999998</v>
      </c>
      <c r="J73" s="798" t="s">
        <v>665</v>
      </c>
      <c r="K73" s="721"/>
      <c r="L73" s="780"/>
      <c r="M73" s="780"/>
      <c r="N73" s="700"/>
      <c r="O73" s="698"/>
      <c r="P73" s="776"/>
      <c r="Q73" s="754"/>
      <c r="R73" s="761"/>
      <c r="S73" s="542">
        <f t="shared" si="2"/>
        <v>-16478.349999999999</v>
      </c>
      <c r="T73" s="509" t="b">
        <f t="shared" si="3"/>
        <v>1</v>
      </c>
      <c r="U73" s="543">
        <f t="shared" si="4"/>
        <v>-0.43469999999999998</v>
      </c>
      <c r="V73" s="509" t="b">
        <f t="shared" si="5"/>
        <v>1</v>
      </c>
    </row>
    <row r="74" spans="1:22" ht="71.25" customHeight="1" x14ac:dyDescent="0.2">
      <c r="A74" s="655"/>
      <c r="B74" s="712"/>
      <c r="C74" s="507" t="s">
        <v>496</v>
      </c>
      <c r="D74" s="508">
        <v>37905</v>
      </c>
      <c r="E74" s="508">
        <v>37905</v>
      </c>
      <c r="F74" s="508">
        <v>21426.65</v>
      </c>
      <c r="G74" s="587">
        <f t="shared" si="24"/>
        <v>0.56530000000000002</v>
      </c>
      <c r="H74" s="508">
        <f>F74-E74</f>
        <v>-16478.349999999999</v>
      </c>
      <c r="I74" s="546">
        <f t="shared" si="23"/>
        <v>-0.43469999999999998</v>
      </c>
      <c r="J74" s="799"/>
      <c r="K74" s="655"/>
      <c r="L74" s="778"/>
      <c r="M74" s="778"/>
      <c r="N74" s="646"/>
      <c r="O74" s="697"/>
      <c r="P74" s="781"/>
      <c r="Q74" s="755"/>
      <c r="R74" s="702"/>
      <c r="S74" s="542">
        <f t="shared" si="2"/>
        <v>-16478.349999999999</v>
      </c>
      <c r="T74" s="509" t="b">
        <f t="shared" si="3"/>
        <v>1</v>
      </c>
      <c r="U74" s="543">
        <f t="shared" si="4"/>
        <v>-0.43469999999999998</v>
      </c>
      <c r="V74" s="509" t="b">
        <f t="shared" si="5"/>
        <v>1</v>
      </c>
    </row>
    <row r="75" spans="1:22" ht="22.5" customHeight="1" x14ac:dyDescent="0.2">
      <c r="A75" s="652" t="s">
        <v>578</v>
      </c>
      <c r="B75" s="711" t="s">
        <v>579</v>
      </c>
      <c r="C75" s="521" t="s">
        <v>580</v>
      </c>
      <c r="D75" s="508">
        <f>D76</f>
        <v>269595</v>
      </c>
      <c r="E75" s="508">
        <f t="shared" ref="E75:F75" si="35">E76</f>
        <v>269595</v>
      </c>
      <c r="F75" s="508">
        <f t="shared" si="35"/>
        <v>269594.2</v>
      </c>
      <c r="G75" s="587">
        <f t="shared" si="24"/>
        <v>1</v>
      </c>
      <c r="H75" s="508">
        <f>H76</f>
        <v>-0.8</v>
      </c>
      <c r="I75" s="546">
        <f t="shared" si="23"/>
        <v>0</v>
      </c>
      <c r="J75" s="777"/>
      <c r="K75" s="654" t="s">
        <v>666</v>
      </c>
      <c r="L75" s="777">
        <v>95</v>
      </c>
      <c r="M75" s="777">
        <v>95</v>
      </c>
      <c r="N75" s="645">
        <v>100</v>
      </c>
      <c r="O75" s="696">
        <f>N75/M75</f>
        <v>1.0526</v>
      </c>
      <c r="P75" s="775">
        <f t="shared" ref="P75" si="36">N75-M75</f>
        <v>5</v>
      </c>
      <c r="Q75" s="709">
        <f>P75/M75</f>
        <v>5.2600000000000001E-2</v>
      </c>
      <c r="R75" s="701" t="s">
        <v>656</v>
      </c>
      <c r="S75" s="542">
        <f t="shared" si="2"/>
        <v>-0.8</v>
      </c>
      <c r="T75" s="509" t="b">
        <f t="shared" si="3"/>
        <v>1</v>
      </c>
      <c r="U75" s="543">
        <f t="shared" si="4"/>
        <v>0</v>
      </c>
      <c r="V75" s="509" t="b">
        <f t="shared" si="5"/>
        <v>1</v>
      </c>
    </row>
    <row r="76" spans="1:22" ht="153.75" customHeight="1" x14ac:dyDescent="0.2">
      <c r="A76" s="653"/>
      <c r="B76" s="712"/>
      <c r="C76" s="521" t="s">
        <v>496</v>
      </c>
      <c r="D76" s="508">
        <v>269595</v>
      </c>
      <c r="E76" s="508">
        <v>269595</v>
      </c>
      <c r="F76" s="508">
        <v>269594.2</v>
      </c>
      <c r="G76" s="587">
        <f t="shared" si="24"/>
        <v>1</v>
      </c>
      <c r="H76" s="508">
        <f>F76-E76</f>
        <v>-0.8</v>
      </c>
      <c r="I76" s="546">
        <f>H76/E76</f>
        <v>0</v>
      </c>
      <c r="J76" s="778"/>
      <c r="K76" s="655"/>
      <c r="L76" s="778"/>
      <c r="M76" s="778"/>
      <c r="N76" s="646"/>
      <c r="O76" s="697"/>
      <c r="P76" s="776"/>
      <c r="Q76" s="710"/>
      <c r="R76" s="702"/>
      <c r="S76" s="542">
        <f t="shared" si="2"/>
        <v>-0.8</v>
      </c>
      <c r="T76" s="509" t="b">
        <f t="shared" si="3"/>
        <v>1</v>
      </c>
      <c r="U76" s="543">
        <f t="shared" si="4"/>
        <v>0</v>
      </c>
      <c r="V76" s="509" t="b">
        <f t="shared" si="5"/>
        <v>1</v>
      </c>
    </row>
    <row r="77" spans="1:22" ht="24" customHeight="1" x14ac:dyDescent="0.2">
      <c r="A77" s="654" t="s">
        <v>581</v>
      </c>
      <c r="B77" s="711" t="s">
        <v>501</v>
      </c>
      <c r="C77" s="507" t="s">
        <v>502</v>
      </c>
      <c r="D77" s="508">
        <f>D78+D79</f>
        <v>36151144.719999999</v>
      </c>
      <c r="E77" s="508">
        <f t="shared" ref="E77:H77" si="37">E78+E79</f>
        <v>36301791.719999999</v>
      </c>
      <c r="F77" s="508">
        <f t="shared" si="37"/>
        <v>36214504</v>
      </c>
      <c r="G77" s="587">
        <f t="shared" si="24"/>
        <v>0.99760000000000004</v>
      </c>
      <c r="H77" s="508">
        <f t="shared" si="37"/>
        <v>-87287.72</v>
      </c>
      <c r="I77" s="546">
        <f>H77/E77</f>
        <v>-2.3999999999999998E-3</v>
      </c>
      <c r="J77" s="645" t="s">
        <v>504</v>
      </c>
      <c r="K77" s="654" t="s">
        <v>504</v>
      </c>
      <c r="L77" s="699" t="s">
        <v>504</v>
      </c>
      <c r="M77" s="699" t="s">
        <v>504</v>
      </c>
      <c r="N77" s="699" t="s">
        <v>504</v>
      </c>
      <c r="O77" s="699" t="s">
        <v>504</v>
      </c>
      <c r="P77" s="699" t="s">
        <v>504</v>
      </c>
      <c r="Q77" s="699" t="s">
        <v>504</v>
      </c>
      <c r="R77" s="645" t="s">
        <v>504</v>
      </c>
      <c r="S77" s="542">
        <f t="shared" si="2"/>
        <v>-87287.72</v>
      </c>
      <c r="T77" s="509" t="b">
        <f t="shared" si="3"/>
        <v>1</v>
      </c>
      <c r="U77" s="543">
        <f t="shared" si="4"/>
        <v>-2.3999999999999998E-3</v>
      </c>
      <c r="V77" s="509" t="b">
        <f t="shared" si="5"/>
        <v>1</v>
      </c>
    </row>
    <row r="78" spans="1:22" ht="51" customHeight="1" x14ac:dyDescent="0.2">
      <c r="A78" s="721"/>
      <c r="B78" s="715"/>
      <c r="C78" s="507" t="s">
        <v>496</v>
      </c>
      <c r="D78" s="508">
        <f>D72</f>
        <v>307500</v>
      </c>
      <c r="E78" s="508">
        <f>E72</f>
        <v>307500</v>
      </c>
      <c r="F78" s="508">
        <f>F72</f>
        <v>291020.84999999998</v>
      </c>
      <c r="G78" s="587">
        <f t="shared" si="24"/>
        <v>0.94640000000000002</v>
      </c>
      <c r="H78" s="508">
        <f>H72</f>
        <v>-16479.150000000001</v>
      </c>
      <c r="I78" s="546">
        <f>H78/E78</f>
        <v>-5.3600000000000002E-2</v>
      </c>
      <c r="J78" s="700"/>
      <c r="K78" s="721"/>
      <c r="L78" s="700"/>
      <c r="M78" s="700"/>
      <c r="N78" s="700"/>
      <c r="O78" s="700"/>
      <c r="P78" s="700"/>
      <c r="Q78" s="700"/>
      <c r="R78" s="700"/>
      <c r="S78" s="542">
        <f t="shared" si="2"/>
        <v>-16479.150000000001</v>
      </c>
      <c r="T78" s="509" t="b">
        <f t="shared" si="3"/>
        <v>1</v>
      </c>
      <c r="U78" s="543">
        <f t="shared" si="4"/>
        <v>-5.3600000000000002E-2</v>
      </c>
      <c r="V78" s="509" t="b">
        <f t="shared" si="5"/>
        <v>1</v>
      </c>
    </row>
    <row r="79" spans="1:22" ht="36" customHeight="1" x14ac:dyDescent="0.2">
      <c r="A79" s="655"/>
      <c r="B79" s="712"/>
      <c r="C79" s="507" t="s">
        <v>495</v>
      </c>
      <c r="D79" s="508">
        <f>D64+D66+D68+D70</f>
        <v>35843644.719999999</v>
      </c>
      <c r="E79" s="508">
        <f t="shared" ref="E79:I79" si="38">E64+E66+E68+E70</f>
        <v>35994291.719999999</v>
      </c>
      <c r="F79" s="508">
        <f t="shared" si="38"/>
        <v>35923483.149999999</v>
      </c>
      <c r="G79" s="587">
        <f t="shared" si="24"/>
        <v>0.998</v>
      </c>
      <c r="H79" s="508">
        <f>H64+H66+H68+H70</f>
        <v>-70808.570000000007</v>
      </c>
      <c r="I79" s="508">
        <f t="shared" si="38"/>
        <v>-0.01</v>
      </c>
      <c r="J79" s="646"/>
      <c r="K79" s="655"/>
      <c r="L79" s="646"/>
      <c r="M79" s="646"/>
      <c r="N79" s="646"/>
      <c r="O79" s="646"/>
      <c r="P79" s="646"/>
      <c r="Q79" s="646"/>
      <c r="R79" s="646"/>
      <c r="S79" s="542">
        <f t="shared" si="2"/>
        <v>-70808.570000000007</v>
      </c>
      <c r="T79" s="509" t="b">
        <f t="shared" si="3"/>
        <v>1</v>
      </c>
      <c r="U79" s="543">
        <f t="shared" si="4"/>
        <v>-2E-3</v>
      </c>
      <c r="V79" s="509" t="b">
        <f t="shared" si="5"/>
        <v>0</v>
      </c>
    </row>
    <row r="80" spans="1:22" x14ac:dyDescent="0.2">
      <c r="A80" s="743" t="s">
        <v>582</v>
      </c>
      <c r="B80" s="744"/>
      <c r="C80" s="744"/>
      <c r="D80" s="744"/>
      <c r="E80" s="744"/>
      <c r="F80" s="744"/>
      <c r="G80" s="744"/>
      <c r="H80" s="744"/>
      <c r="I80" s="744"/>
      <c r="J80" s="744"/>
      <c r="K80" s="744"/>
      <c r="L80" s="744"/>
      <c r="M80" s="744"/>
      <c r="N80" s="744"/>
      <c r="O80" s="744"/>
      <c r="P80" s="744"/>
      <c r="Q80" s="744"/>
      <c r="R80" s="745"/>
      <c r="S80" s="542">
        <f t="shared" si="2"/>
        <v>0</v>
      </c>
      <c r="T80" s="509" t="b">
        <f t="shared" si="3"/>
        <v>1</v>
      </c>
      <c r="U80" s="543" t="e">
        <f t="shared" si="4"/>
        <v>#DIV/0!</v>
      </c>
      <c r="V80" s="509" t="e">
        <f t="shared" si="5"/>
        <v>#DIV/0!</v>
      </c>
    </row>
    <row r="81" spans="1:22" ht="53.25" customHeight="1" x14ac:dyDescent="0.2">
      <c r="A81" s="654" t="s">
        <v>583</v>
      </c>
      <c r="B81" s="711" t="s">
        <v>501</v>
      </c>
      <c r="C81" s="507" t="s">
        <v>502</v>
      </c>
      <c r="D81" s="508">
        <f>D82</f>
        <v>200000</v>
      </c>
      <c r="E81" s="508">
        <f>E82</f>
        <v>200000</v>
      </c>
      <c r="F81" s="508">
        <f>F82</f>
        <v>200000</v>
      </c>
      <c r="G81" s="587">
        <f t="shared" si="24"/>
        <v>1</v>
      </c>
      <c r="H81" s="508">
        <f>H82</f>
        <v>0</v>
      </c>
      <c r="I81" s="546">
        <f>H81/E81</f>
        <v>0</v>
      </c>
      <c r="J81" s="779"/>
      <c r="K81" s="654" t="s">
        <v>546</v>
      </c>
      <c r="L81" s="777">
        <v>140</v>
      </c>
      <c r="M81" s="777">
        <v>140</v>
      </c>
      <c r="N81" s="645">
        <v>174</v>
      </c>
      <c r="O81" s="696">
        <f>N81/M81</f>
        <v>1.2428999999999999</v>
      </c>
      <c r="P81" s="773">
        <f>N81-M81</f>
        <v>34</v>
      </c>
      <c r="Q81" s="709">
        <f>P81/M81</f>
        <v>0.2429</v>
      </c>
      <c r="R81" s="701" t="s">
        <v>649</v>
      </c>
      <c r="S81" s="542">
        <f t="shared" si="2"/>
        <v>0</v>
      </c>
      <c r="T81" s="509" t="b">
        <f t="shared" si="3"/>
        <v>1</v>
      </c>
      <c r="U81" s="543">
        <f t="shared" si="4"/>
        <v>0</v>
      </c>
      <c r="V81" s="509" t="b">
        <f t="shared" si="5"/>
        <v>1</v>
      </c>
    </row>
    <row r="82" spans="1:22" ht="13.5" customHeight="1" x14ac:dyDescent="0.2">
      <c r="A82" s="721"/>
      <c r="B82" s="715"/>
      <c r="C82" s="654" t="s">
        <v>495</v>
      </c>
      <c r="D82" s="707">
        <v>200000</v>
      </c>
      <c r="E82" s="707">
        <v>200000</v>
      </c>
      <c r="F82" s="707">
        <v>200000</v>
      </c>
      <c r="G82" s="665">
        <f t="shared" si="24"/>
        <v>1</v>
      </c>
      <c r="H82" s="707">
        <f>F82-E82</f>
        <v>0</v>
      </c>
      <c r="I82" s="709">
        <f>H82/E82</f>
        <v>0</v>
      </c>
      <c r="J82" s="747"/>
      <c r="K82" s="655"/>
      <c r="L82" s="778"/>
      <c r="M82" s="778"/>
      <c r="N82" s="646"/>
      <c r="O82" s="697"/>
      <c r="P82" s="792"/>
      <c r="Q82" s="710"/>
      <c r="R82" s="702"/>
      <c r="S82" s="542">
        <f t="shared" si="2"/>
        <v>0</v>
      </c>
      <c r="T82" s="509" t="b">
        <f t="shared" si="3"/>
        <v>1</v>
      </c>
      <c r="U82" s="543">
        <f t="shared" si="4"/>
        <v>0</v>
      </c>
      <c r="V82" s="509" t="b">
        <f t="shared" si="5"/>
        <v>1</v>
      </c>
    </row>
    <row r="83" spans="1:22" ht="57" customHeight="1" x14ac:dyDescent="0.2">
      <c r="A83" s="655"/>
      <c r="B83" s="712"/>
      <c r="C83" s="655"/>
      <c r="D83" s="708"/>
      <c r="E83" s="708"/>
      <c r="F83" s="708"/>
      <c r="G83" s="666"/>
      <c r="H83" s="708"/>
      <c r="I83" s="710"/>
      <c r="J83" s="760"/>
      <c r="K83" s="576" t="s">
        <v>506</v>
      </c>
      <c r="L83" s="584">
        <v>110</v>
      </c>
      <c r="M83" s="584">
        <v>110</v>
      </c>
      <c r="N83" s="584">
        <v>113</v>
      </c>
      <c r="O83" s="589">
        <f t="shared" ref="O83:O84" si="39">N83/M83</f>
        <v>1.0273000000000001</v>
      </c>
      <c r="P83" s="515">
        <f>N83-M83</f>
        <v>3</v>
      </c>
      <c r="Q83" s="546">
        <f>P83/M83</f>
        <v>2.7300000000000001E-2</v>
      </c>
      <c r="R83" s="568"/>
      <c r="S83" s="542">
        <f t="shared" si="2"/>
        <v>0</v>
      </c>
      <c r="T83" s="509" t="b">
        <f t="shared" si="3"/>
        <v>1</v>
      </c>
      <c r="U83" s="543" t="e">
        <f t="shared" si="4"/>
        <v>#DIV/0!</v>
      </c>
      <c r="V83" s="509" t="e">
        <f t="shared" si="5"/>
        <v>#DIV/0!</v>
      </c>
    </row>
    <row r="84" spans="1:22" ht="27" customHeight="1" x14ac:dyDescent="0.2">
      <c r="A84" s="654" t="s">
        <v>584</v>
      </c>
      <c r="B84" s="711" t="s">
        <v>501</v>
      </c>
      <c r="C84" s="521" t="s">
        <v>502</v>
      </c>
      <c r="D84" s="508">
        <f>D85</f>
        <v>300000</v>
      </c>
      <c r="E84" s="508">
        <f t="shared" ref="E84:H84" si="40">E85</f>
        <v>300000</v>
      </c>
      <c r="F84" s="508">
        <f t="shared" si="40"/>
        <v>189000.2</v>
      </c>
      <c r="G84" s="587">
        <f t="shared" si="24"/>
        <v>0.63</v>
      </c>
      <c r="H84" s="508">
        <f t="shared" si="40"/>
        <v>-110999.8</v>
      </c>
      <c r="I84" s="546">
        <f>H84/E84</f>
        <v>-0.37</v>
      </c>
      <c r="J84" s="652" t="s">
        <v>642</v>
      </c>
      <c r="K84" s="654" t="s">
        <v>542</v>
      </c>
      <c r="L84" s="645">
        <v>6</v>
      </c>
      <c r="M84" s="645">
        <v>6</v>
      </c>
      <c r="N84" s="645">
        <v>1</v>
      </c>
      <c r="O84" s="696">
        <f t="shared" si="39"/>
        <v>0.16669999999999999</v>
      </c>
      <c r="P84" s="773">
        <f>N84-M84</f>
        <v>-5</v>
      </c>
      <c r="Q84" s="709">
        <f>P84/M84</f>
        <v>-0.83330000000000004</v>
      </c>
      <c r="R84" s="746" t="s">
        <v>667</v>
      </c>
      <c r="S84" s="542">
        <f t="shared" si="2"/>
        <v>-110999.8</v>
      </c>
      <c r="T84" s="509" t="b">
        <f t="shared" si="3"/>
        <v>1</v>
      </c>
      <c r="U84" s="543">
        <f t="shared" si="4"/>
        <v>-0.37</v>
      </c>
      <c r="V84" s="509" t="b">
        <f t="shared" si="5"/>
        <v>1</v>
      </c>
    </row>
    <row r="85" spans="1:22" ht="54.75" customHeight="1" x14ac:dyDescent="0.2">
      <c r="A85" s="721"/>
      <c r="B85" s="715"/>
      <c r="C85" s="521" t="s">
        <v>495</v>
      </c>
      <c r="D85" s="508">
        <v>300000</v>
      </c>
      <c r="E85" s="508">
        <v>300000</v>
      </c>
      <c r="F85" s="508">
        <v>189000.2</v>
      </c>
      <c r="G85" s="587">
        <f t="shared" si="24"/>
        <v>0.63</v>
      </c>
      <c r="H85" s="508">
        <f>F85-E85</f>
        <v>-110999.8</v>
      </c>
      <c r="I85" s="546">
        <f>H85/E85</f>
        <v>-0.37</v>
      </c>
      <c r="J85" s="653"/>
      <c r="K85" s="721"/>
      <c r="L85" s="700"/>
      <c r="M85" s="700"/>
      <c r="N85" s="700"/>
      <c r="O85" s="697"/>
      <c r="P85" s="774"/>
      <c r="Q85" s="796"/>
      <c r="R85" s="747"/>
      <c r="S85" s="542">
        <f t="shared" ref="S85:S124" si="41">F85-E85</f>
        <v>-110999.8</v>
      </c>
      <c r="T85" s="509" t="b">
        <f t="shared" ref="T85:T124" si="42">S85=H85</f>
        <v>1</v>
      </c>
      <c r="U85" s="543">
        <f t="shared" ref="U85:U124" si="43">H85/E85</f>
        <v>-0.37</v>
      </c>
      <c r="V85" s="509" t="b">
        <f t="shared" ref="V85:V124" si="44">U85=I85</f>
        <v>1</v>
      </c>
    </row>
    <row r="86" spans="1:22" ht="21" customHeight="1" x14ac:dyDescent="0.2">
      <c r="A86" s="654" t="s">
        <v>585</v>
      </c>
      <c r="B86" s="711" t="s">
        <v>501</v>
      </c>
      <c r="C86" s="521" t="s">
        <v>502</v>
      </c>
      <c r="D86" s="508">
        <f>D84+D81</f>
        <v>500000</v>
      </c>
      <c r="E86" s="508">
        <f>E84+E81</f>
        <v>500000</v>
      </c>
      <c r="F86" s="508">
        <f>F84+F81</f>
        <v>389000.2</v>
      </c>
      <c r="G86" s="587">
        <f t="shared" si="24"/>
        <v>0.77800000000000002</v>
      </c>
      <c r="H86" s="508">
        <f>H84+H81</f>
        <v>-110999.8</v>
      </c>
      <c r="I86" s="546">
        <f>H86/E86</f>
        <v>-0.222</v>
      </c>
      <c r="J86" s="645" t="s">
        <v>504</v>
      </c>
      <c r="K86" s="654" t="s">
        <v>504</v>
      </c>
      <c r="L86" s="645" t="s">
        <v>504</v>
      </c>
      <c r="M86" s="645" t="s">
        <v>504</v>
      </c>
      <c r="N86" s="645" t="s">
        <v>504</v>
      </c>
      <c r="O86" s="645" t="s">
        <v>504</v>
      </c>
      <c r="P86" s="645" t="s">
        <v>504</v>
      </c>
      <c r="Q86" s="645" t="s">
        <v>504</v>
      </c>
      <c r="R86" s="645" t="s">
        <v>504</v>
      </c>
      <c r="S86" s="542">
        <f t="shared" si="41"/>
        <v>-110999.8</v>
      </c>
      <c r="T86" s="509" t="b">
        <f t="shared" si="42"/>
        <v>1</v>
      </c>
      <c r="U86" s="543">
        <f t="shared" si="43"/>
        <v>-0.222</v>
      </c>
      <c r="V86" s="509" t="b">
        <f t="shared" si="44"/>
        <v>1</v>
      </c>
    </row>
    <row r="87" spans="1:22" ht="34.5" customHeight="1" x14ac:dyDescent="0.2">
      <c r="A87" s="721"/>
      <c r="B87" s="715"/>
      <c r="C87" s="521" t="s">
        <v>495</v>
      </c>
      <c r="D87" s="508">
        <f>D82+D85</f>
        <v>500000</v>
      </c>
      <c r="E87" s="508">
        <f>E82+E85</f>
        <v>500000</v>
      </c>
      <c r="F87" s="508">
        <f>F82+F85</f>
        <v>389000.2</v>
      </c>
      <c r="G87" s="587">
        <f t="shared" si="24"/>
        <v>0.77800000000000002</v>
      </c>
      <c r="H87" s="508">
        <f>H82+H85</f>
        <v>-110999.8</v>
      </c>
      <c r="I87" s="546">
        <f>H87/E87</f>
        <v>-0.222</v>
      </c>
      <c r="J87" s="646"/>
      <c r="K87" s="655"/>
      <c r="L87" s="646"/>
      <c r="M87" s="646"/>
      <c r="N87" s="646"/>
      <c r="O87" s="646"/>
      <c r="P87" s="646"/>
      <c r="Q87" s="646"/>
      <c r="R87" s="646"/>
      <c r="S87" s="542">
        <f t="shared" si="41"/>
        <v>-110999.8</v>
      </c>
      <c r="T87" s="509" t="b">
        <f t="shared" si="42"/>
        <v>1</v>
      </c>
      <c r="U87" s="543">
        <f t="shared" si="43"/>
        <v>-0.222</v>
      </c>
      <c r="V87" s="509" t="b">
        <f t="shared" si="44"/>
        <v>1</v>
      </c>
    </row>
    <row r="88" spans="1:22" x14ac:dyDescent="0.2">
      <c r="A88" s="797" t="s">
        <v>586</v>
      </c>
      <c r="B88" s="797"/>
      <c r="C88" s="797"/>
      <c r="D88" s="797"/>
      <c r="E88" s="797"/>
      <c r="F88" s="797"/>
      <c r="G88" s="797"/>
      <c r="H88" s="797"/>
      <c r="I88" s="797"/>
      <c r="J88" s="797"/>
      <c r="K88" s="797"/>
      <c r="L88" s="797"/>
      <c r="M88" s="797"/>
      <c r="N88" s="797"/>
      <c r="O88" s="797"/>
      <c r="P88" s="797"/>
      <c r="Q88" s="797"/>
      <c r="R88" s="797"/>
      <c r="S88" s="542">
        <f t="shared" si="41"/>
        <v>0</v>
      </c>
      <c r="T88" s="509" t="b">
        <f t="shared" si="42"/>
        <v>1</v>
      </c>
      <c r="U88" s="543" t="e">
        <f t="shared" si="43"/>
        <v>#DIV/0!</v>
      </c>
      <c r="V88" s="509" t="e">
        <f t="shared" si="44"/>
        <v>#DIV/0!</v>
      </c>
    </row>
    <row r="89" spans="1:22" ht="36" customHeight="1" x14ac:dyDescent="0.2">
      <c r="A89" s="654" t="s">
        <v>587</v>
      </c>
      <c r="B89" s="711" t="s">
        <v>501</v>
      </c>
      <c r="C89" s="507" t="s">
        <v>502</v>
      </c>
      <c r="D89" s="508">
        <f>D90</f>
        <v>333000</v>
      </c>
      <c r="E89" s="508">
        <f t="shared" ref="E89:H89" si="45">E90</f>
        <v>188739.7</v>
      </c>
      <c r="F89" s="508">
        <f t="shared" si="45"/>
        <v>186899.7</v>
      </c>
      <c r="G89" s="587">
        <f t="shared" si="24"/>
        <v>0.99029999999999996</v>
      </c>
      <c r="H89" s="508">
        <f t="shared" si="45"/>
        <v>-1840</v>
      </c>
      <c r="I89" s="546">
        <f>H89/E89</f>
        <v>-9.7000000000000003E-3</v>
      </c>
      <c r="J89" s="652"/>
      <c r="K89" s="654" t="s">
        <v>507</v>
      </c>
      <c r="L89" s="645">
        <v>7</v>
      </c>
      <c r="M89" s="645">
        <v>7</v>
      </c>
      <c r="N89" s="645">
        <v>4</v>
      </c>
      <c r="O89" s="696">
        <f t="shared" ref="O89" si="46">N89/M89</f>
        <v>0.57140000000000002</v>
      </c>
      <c r="P89" s="645">
        <f>N89-M89</f>
        <v>-3</v>
      </c>
      <c r="Q89" s="709">
        <f>P89/M89</f>
        <v>-0.42859999999999998</v>
      </c>
      <c r="R89" s="746" t="s">
        <v>639</v>
      </c>
      <c r="S89" s="542">
        <f t="shared" si="41"/>
        <v>-1840</v>
      </c>
      <c r="T89" s="509" t="b">
        <f t="shared" si="42"/>
        <v>1</v>
      </c>
      <c r="U89" s="543">
        <f t="shared" si="43"/>
        <v>-9.7000000000000003E-3</v>
      </c>
      <c r="V89" s="509" t="b">
        <f t="shared" si="44"/>
        <v>1</v>
      </c>
    </row>
    <row r="90" spans="1:22" ht="48" customHeight="1" x14ac:dyDescent="0.2">
      <c r="A90" s="721"/>
      <c r="B90" s="712"/>
      <c r="C90" s="507" t="s">
        <v>495</v>
      </c>
      <c r="D90" s="508">
        <v>333000</v>
      </c>
      <c r="E90" s="508">
        <v>188739.7</v>
      </c>
      <c r="F90" s="508">
        <v>186899.7</v>
      </c>
      <c r="G90" s="587">
        <f t="shared" si="24"/>
        <v>0.99029999999999996</v>
      </c>
      <c r="H90" s="508">
        <f>F90-E90</f>
        <v>-1840</v>
      </c>
      <c r="I90" s="546">
        <f>H90/E90</f>
        <v>-9.7000000000000003E-3</v>
      </c>
      <c r="J90" s="653"/>
      <c r="K90" s="721"/>
      <c r="L90" s="646"/>
      <c r="M90" s="700"/>
      <c r="N90" s="700"/>
      <c r="O90" s="697"/>
      <c r="P90" s="700"/>
      <c r="Q90" s="796"/>
      <c r="R90" s="747"/>
      <c r="S90" s="542">
        <f t="shared" si="41"/>
        <v>-1840</v>
      </c>
      <c r="T90" s="509" t="b">
        <f t="shared" si="42"/>
        <v>1</v>
      </c>
      <c r="U90" s="543">
        <f t="shared" si="43"/>
        <v>-9.7000000000000003E-3</v>
      </c>
      <c r="V90" s="509" t="b">
        <f t="shared" si="44"/>
        <v>1</v>
      </c>
    </row>
    <row r="91" spans="1:22" ht="21.75" customHeight="1" x14ac:dyDescent="0.2">
      <c r="A91" s="652" t="s">
        <v>588</v>
      </c>
      <c r="B91" s="645"/>
      <c r="C91" s="507" t="s">
        <v>502</v>
      </c>
      <c r="D91" s="508">
        <f>D92</f>
        <v>333000</v>
      </c>
      <c r="E91" s="508">
        <f t="shared" ref="E91:F91" si="47">E92</f>
        <v>188739.7</v>
      </c>
      <c r="F91" s="508">
        <f t="shared" si="47"/>
        <v>186899.7</v>
      </c>
      <c r="G91" s="587">
        <f t="shared" si="24"/>
        <v>0.99029999999999996</v>
      </c>
      <c r="H91" s="508">
        <f>H92</f>
        <v>-1840</v>
      </c>
      <c r="I91" s="546">
        <f>H91/E91</f>
        <v>-9.7000000000000003E-3</v>
      </c>
      <c r="J91" s="645" t="s">
        <v>504</v>
      </c>
      <c r="K91" s="654" t="s">
        <v>504</v>
      </c>
      <c r="L91" s="645" t="s">
        <v>504</v>
      </c>
      <c r="M91" s="645" t="s">
        <v>504</v>
      </c>
      <c r="N91" s="645" t="s">
        <v>504</v>
      </c>
      <c r="O91" s="645" t="s">
        <v>504</v>
      </c>
      <c r="P91" s="645" t="s">
        <v>504</v>
      </c>
      <c r="Q91" s="645" t="s">
        <v>504</v>
      </c>
      <c r="R91" s="645" t="s">
        <v>504</v>
      </c>
      <c r="S91" s="542">
        <f t="shared" si="41"/>
        <v>-1840</v>
      </c>
      <c r="T91" s="509" t="b">
        <f t="shared" si="42"/>
        <v>1</v>
      </c>
      <c r="U91" s="543">
        <f t="shared" si="43"/>
        <v>-9.7000000000000003E-3</v>
      </c>
      <c r="V91" s="509" t="b">
        <f t="shared" si="44"/>
        <v>1</v>
      </c>
    </row>
    <row r="92" spans="1:22" ht="25.5" x14ac:dyDescent="0.2">
      <c r="A92" s="738"/>
      <c r="B92" s="700"/>
      <c r="C92" s="507" t="s">
        <v>495</v>
      </c>
      <c r="D92" s="508">
        <f>D90</f>
        <v>333000</v>
      </c>
      <c r="E92" s="508">
        <f>E90</f>
        <v>188739.7</v>
      </c>
      <c r="F92" s="508">
        <f>F90</f>
        <v>186899.7</v>
      </c>
      <c r="G92" s="587">
        <f t="shared" si="24"/>
        <v>0.99029999999999996</v>
      </c>
      <c r="H92" s="508">
        <f>H90</f>
        <v>-1840</v>
      </c>
      <c r="I92" s="546">
        <f>H92/E92</f>
        <v>-9.7000000000000003E-3</v>
      </c>
      <c r="J92" s="646"/>
      <c r="K92" s="655"/>
      <c r="L92" s="646"/>
      <c r="M92" s="646"/>
      <c r="N92" s="646"/>
      <c r="O92" s="646"/>
      <c r="P92" s="646"/>
      <c r="Q92" s="646"/>
      <c r="R92" s="646"/>
      <c r="S92" s="542">
        <f t="shared" si="41"/>
        <v>-1840</v>
      </c>
      <c r="T92" s="509" t="b">
        <f t="shared" si="42"/>
        <v>1</v>
      </c>
      <c r="U92" s="543">
        <f t="shared" si="43"/>
        <v>-9.7000000000000003E-3</v>
      </c>
      <c r="V92" s="509" t="b">
        <f t="shared" si="44"/>
        <v>1</v>
      </c>
    </row>
    <row r="93" spans="1:22" ht="21.75" customHeight="1" x14ac:dyDescent="0.2">
      <c r="A93" s="797" t="s">
        <v>508</v>
      </c>
      <c r="B93" s="750"/>
      <c r="C93" s="507" t="s">
        <v>502</v>
      </c>
      <c r="D93" s="508">
        <f>D94+D95</f>
        <v>37384144.719999999</v>
      </c>
      <c r="E93" s="508">
        <f>E94+E95</f>
        <v>37390531.420000002</v>
      </c>
      <c r="F93" s="508">
        <f t="shared" ref="F93:H93" si="48">F94+F95</f>
        <v>37076303.649999999</v>
      </c>
      <c r="G93" s="587">
        <f t="shared" si="24"/>
        <v>0.99160000000000004</v>
      </c>
      <c r="H93" s="508">
        <f t="shared" si="48"/>
        <v>-314227.77</v>
      </c>
      <c r="I93" s="546">
        <f t="shared" ref="I93:I94" si="49">H93/E93</f>
        <v>-8.3999999999999995E-3</v>
      </c>
      <c r="J93" s="750" t="s">
        <v>504</v>
      </c>
      <c r="K93" s="734" t="s">
        <v>504</v>
      </c>
      <c r="L93" s="749" t="s">
        <v>504</v>
      </c>
      <c r="M93" s="749" t="s">
        <v>504</v>
      </c>
      <c r="N93" s="749" t="s">
        <v>504</v>
      </c>
      <c r="O93" s="749" t="s">
        <v>504</v>
      </c>
      <c r="P93" s="749" t="s">
        <v>504</v>
      </c>
      <c r="Q93" s="749" t="s">
        <v>504</v>
      </c>
      <c r="R93" s="750" t="s">
        <v>504</v>
      </c>
      <c r="S93" s="542">
        <f t="shared" si="41"/>
        <v>-314227.77</v>
      </c>
      <c r="T93" s="509" t="b">
        <f t="shared" si="42"/>
        <v>1</v>
      </c>
      <c r="U93" s="543">
        <f t="shared" si="43"/>
        <v>-8.3999999999999995E-3</v>
      </c>
      <c r="V93" s="509" t="b">
        <f t="shared" si="44"/>
        <v>1</v>
      </c>
    </row>
    <row r="94" spans="1:22" ht="38.25" x14ac:dyDescent="0.2">
      <c r="A94" s="797"/>
      <c r="B94" s="750"/>
      <c r="C94" s="507" t="s">
        <v>496</v>
      </c>
      <c r="D94" s="508">
        <f>D78</f>
        <v>307500</v>
      </c>
      <c r="E94" s="508">
        <f>E78</f>
        <v>307500</v>
      </c>
      <c r="F94" s="508">
        <f>F78</f>
        <v>291020.84999999998</v>
      </c>
      <c r="G94" s="587">
        <f t="shared" si="24"/>
        <v>0.94640000000000002</v>
      </c>
      <c r="H94" s="508">
        <f>H78</f>
        <v>-16479.150000000001</v>
      </c>
      <c r="I94" s="546">
        <f t="shared" si="49"/>
        <v>-5.3600000000000002E-2</v>
      </c>
      <c r="J94" s="750"/>
      <c r="K94" s="734"/>
      <c r="L94" s="750"/>
      <c r="M94" s="750"/>
      <c r="N94" s="750"/>
      <c r="O94" s="750"/>
      <c r="P94" s="750"/>
      <c r="Q94" s="750"/>
      <c r="R94" s="750"/>
      <c r="S94" s="542">
        <f t="shared" si="41"/>
        <v>-16479.150000000001</v>
      </c>
      <c r="T94" s="509" t="b">
        <f t="shared" si="42"/>
        <v>1</v>
      </c>
      <c r="U94" s="543">
        <f t="shared" si="43"/>
        <v>-5.3600000000000002E-2</v>
      </c>
      <c r="V94" s="509" t="b">
        <f t="shared" si="44"/>
        <v>1</v>
      </c>
    </row>
    <row r="95" spans="1:22" ht="99" customHeight="1" x14ac:dyDescent="0.2">
      <c r="A95" s="797"/>
      <c r="B95" s="750"/>
      <c r="C95" s="507" t="s">
        <v>495</v>
      </c>
      <c r="D95" s="508">
        <f>D61+D79+D87+D92</f>
        <v>37076644.719999999</v>
      </c>
      <c r="E95" s="508">
        <f>E61+E79+E87+E92</f>
        <v>37083031.420000002</v>
      </c>
      <c r="F95" s="508">
        <f>F61+F79+F87+F92</f>
        <v>36785282.799999997</v>
      </c>
      <c r="G95" s="587">
        <f t="shared" si="24"/>
        <v>0.99199999999999999</v>
      </c>
      <c r="H95" s="508">
        <f>H61+H79+H87+H92</f>
        <v>-297748.62</v>
      </c>
      <c r="I95" s="546">
        <f>H95/E95</f>
        <v>-8.0000000000000002E-3</v>
      </c>
      <c r="J95" s="750"/>
      <c r="K95" s="734"/>
      <c r="L95" s="750"/>
      <c r="M95" s="750"/>
      <c r="N95" s="750"/>
      <c r="O95" s="750"/>
      <c r="P95" s="750"/>
      <c r="Q95" s="750"/>
      <c r="R95" s="750"/>
      <c r="S95" s="542">
        <f t="shared" si="41"/>
        <v>-297748.62</v>
      </c>
      <c r="T95" s="509" t="b">
        <f t="shared" si="42"/>
        <v>1</v>
      </c>
      <c r="U95" s="543">
        <f t="shared" si="43"/>
        <v>-8.0000000000000002E-3</v>
      </c>
      <c r="V95" s="509" t="b">
        <f t="shared" si="44"/>
        <v>1</v>
      </c>
    </row>
    <row r="96" spans="1:22" x14ac:dyDescent="0.2">
      <c r="A96" s="674" t="s">
        <v>497</v>
      </c>
      <c r="B96" s="674"/>
      <c r="C96" s="674"/>
      <c r="D96" s="674"/>
      <c r="E96" s="674"/>
      <c r="F96" s="674"/>
      <c r="G96" s="674"/>
      <c r="H96" s="674"/>
      <c r="I96" s="674"/>
      <c r="J96" s="674"/>
      <c r="K96" s="674"/>
      <c r="L96" s="674"/>
      <c r="M96" s="674"/>
      <c r="N96" s="674"/>
      <c r="O96" s="674"/>
      <c r="P96" s="674"/>
      <c r="Q96" s="674"/>
      <c r="R96" s="674"/>
      <c r="S96" s="542">
        <f t="shared" si="41"/>
        <v>0</v>
      </c>
      <c r="T96" s="509" t="b">
        <f t="shared" si="42"/>
        <v>1</v>
      </c>
      <c r="U96" s="543" t="e">
        <f t="shared" si="43"/>
        <v>#DIV/0!</v>
      </c>
      <c r="V96" s="509" t="e">
        <f t="shared" si="44"/>
        <v>#DIV/0!</v>
      </c>
    </row>
    <row r="97" spans="1:22" ht="31.5" customHeight="1" x14ac:dyDescent="0.2">
      <c r="A97" s="674" t="s">
        <v>485</v>
      </c>
      <c r="B97" s="674"/>
      <c r="C97" s="674"/>
      <c r="D97" s="674"/>
      <c r="E97" s="674"/>
      <c r="F97" s="674"/>
      <c r="G97" s="674"/>
      <c r="H97" s="674"/>
      <c r="I97" s="674"/>
      <c r="J97" s="674"/>
      <c r="K97" s="674"/>
      <c r="L97" s="674"/>
      <c r="M97" s="674"/>
      <c r="N97" s="674"/>
      <c r="O97" s="674"/>
      <c r="P97" s="674"/>
      <c r="Q97" s="674"/>
      <c r="R97" s="674"/>
      <c r="S97" s="542">
        <f t="shared" si="41"/>
        <v>0</v>
      </c>
      <c r="T97" s="509" t="b">
        <f t="shared" si="42"/>
        <v>1</v>
      </c>
      <c r="U97" s="543" t="e">
        <f t="shared" si="43"/>
        <v>#DIV/0!</v>
      </c>
      <c r="V97" s="509" t="e">
        <f t="shared" si="44"/>
        <v>#DIV/0!</v>
      </c>
    </row>
    <row r="98" spans="1:22" x14ac:dyDescent="0.2">
      <c r="A98" s="674" t="s">
        <v>589</v>
      </c>
      <c r="B98" s="674"/>
      <c r="C98" s="674"/>
      <c r="D98" s="674"/>
      <c r="E98" s="674"/>
      <c r="F98" s="674"/>
      <c r="G98" s="674"/>
      <c r="H98" s="674"/>
      <c r="I98" s="674"/>
      <c r="J98" s="674"/>
      <c r="K98" s="674"/>
      <c r="L98" s="674"/>
      <c r="M98" s="674"/>
      <c r="N98" s="674"/>
      <c r="O98" s="674"/>
      <c r="P98" s="674"/>
      <c r="Q98" s="674"/>
      <c r="R98" s="674"/>
      <c r="S98" s="542">
        <f t="shared" si="41"/>
        <v>0</v>
      </c>
      <c r="T98" s="509" t="b">
        <f t="shared" si="42"/>
        <v>1</v>
      </c>
      <c r="U98" s="543" t="e">
        <f t="shared" si="43"/>
        <v>#DIV/0!</v>
      </c>
      <c r="V98" s="509" t="e">
        <f t="shared" si="44"/>
        <v>#DIV/0!</v>
      </c>
    </row>
    <row r="99" spans="1:22" ht="15.75" customHeight="1" x14ac:dyDescent="0.2">
      <c r="A99" s="728" t="s">
        <v>590</v>
      </c>
      <c r="B99" s="722" t="s">
        <v>486</v>
      </c>
      <c r="C99" s="562" t="s">
        <v>487</v>
      </c>
      <c r="D99" s="556">
        <f>D100</f>
        <v>2190768</v>
      </c>
      <c r="E99" s="556">
        <f t="shared" ref="E99:F99" si="50">E100</f>
        <v>2190768</v>
      </c>
      <c r="F99" s="556">
        <f t="shared" si="50"/>
        <v>2185932.7999999998</v>
      </c>
      <c r="G99" s="587">
        <f t="shared" ref="G99:G103" si="51">F99/E99</f>
        <v>0.99780000000000002</v>
      </c>
      <c r="H99" s="556">
        <f>H100</f>
        <v>-4835.2</v>
      </c>
      <c r="I99" s="564">
        <f>H99/E99</f>
        <v>-2.2000000000000001E-3</v>
      </c>
      <c r="J99" s="651"/>
      <c r="K99" s="701" t="s">
        <v>549</v>
      </c>
      <c r="L99" s="649">
        <v>16</v>
      </c>
      <c r="M99" s="649">
        <v>16</v>
      </c>
      <c r="N99" s="649">
        <v>16</v>
      </c>
      <c r="O99" s="656">
        <f>N99/M99</f>
        <v>1</v>
      </c>
      <c r="P99" s="649">
        <f>N99-M99</f>
        <v>0</v>
      </c>
      <c r="Q99" s="671">
        <f>P99/M99</f>
        <v>0</v>
      </c>
      <c r="R99" s="746"/>
      <c r="S99" s="542">
        <f t="shared" si="41"/>
        <v>-4835.2</v>
      </c>
      <c r="T99" s="509" t="b">
        <f t="shared" si="42"/>
        <v>1</v>
      </c>
      <c r="U99" s="543">
        <f t="shared" si="43"/>
        <v>-2.2000000000000001E-3</v>
      </c>
      <c r="V99" s="509" t="b">
        <f t="shared" si="44"/>
        <v>1</v>
      </c>
    </row>
    <row r="100" spans="1:22" ht="15.75" customHeight="1" x14ac:dyDescent="0.2">
      <c r="A100" s="728"/>
      <c r="B100" s="723"/>
      <c r="C100" s="728" t="s">
        <v>495</v>
      </c>
      <c r="D100" s="706">
        <f>D103+D106</f>
        <v>2190768</v>
      </c>
      <c r="E100" s="706">
        <f t="shared" ref="E100" si="52">E103+E106</f>
        <v>2190768</v>
      </c>
      <c r="F100" s="706">
        <f>F103+F106</f>
        <v>2185932.7999999998</v>
      </c>
      <c r="G100" s="665">
        <f t="shared" si="51"/>
        <v>0.99780000000000002</v>
      </c>
      <c r="H100" s="706">
        <f>H103+H106</f>
        <v>-4835.2</v>
      </c>
      <c r="I100" s="671">
        <f>H100/E100</f>
        <v>-2.2000000000000001E-3</v>
      </c>
      <c r="J100" s="651"/>
      <c r="K100" s="761"/>
      <c r="L100" s="752"/>
      <c r="M100" s="752"/>
      <c r="N100" s="752"/>
      <c r="O100" s="751"/>
      <c r="P100" s="752"/>
      <c r="Q100" s="672"/>
      <c r="R100" s="747"/>
      <c r="S100" s="542">
        <f t="shared" si="41"/>
        <v>-4835.2</v>
      </c>
      <c r="T100" s="509" t="b">
        <f t="shared" si="42"/>
        <v>1</v>
      </c>
      <c r="U100" s="543">
        <f t="shared" si="43"/>
        <v>-2.2000000000000001E-3</v>
      </c>
      <c r="V100" s="509" t="b">
        <f t="shared" si="44"/>
        <v>1</v>
      </c>
    </row>
    <row r="101" spans="1:22" ht="77.25" customHeight="1" x14ac:dyDescent="0.2">
      <c r="A101" s="728"/>
      <c r="B101" s="724"/>
      <c r="C101" s="728"/>
      <c r="D101" s="706"/>
      <c r="E101" s="706"/>
      <c r="F101" s="706"/>
      <c r="G101" s="666"/>
      <c r="H101" s="706"/>
      <c r="I101" s="673"/>
      <c r="J101" s="651"/>
      <c r="K101" s="702"/>
      <c r="L101" s="650"/>
      <c r="M101" s="650"/>
      <c r="N101" s="650"/>
      <c r="O101" s="657"/>
      <c r="P101" s="650"/>
      <c r="Q101" s="673"/>
      <c r="R101" s="760"/>
      <c r="S101" s="542">
        <f t="shared" si="41"/>
        <v>0</v>
      </c>
      <c r="T101" s="509" t="b">
        <f t="shared" si="42"/>
        <v>1</v>
      </c>
      <c r="U101" s="543" t="e">
        <f t="shared" si="43"/>
        <v>#DIV/0!</v>
      </c>
      <c r="V101" s="509" t="e">
        <f t="shared" si="44"/>
        <v>#DIV/0!</v>
      </c>
    </row>
    <row r="102" spans="1:22" ht="68.25" customHeight="1" x14ac:dyDescent="0.2">
      <c r="A102" s="728" t="s">
        <v>591</v>
      </c>
      <c r="B102" s="711" t="s">
        <v>486</v>
      </c>
      <c r="C102" s="562" t="s">
        <v>487</v>
      </c>
      <c r="D102" s="556">
        <f>D103</f>
        <v>2000000</v>
      </c>
      <c r="E102" s="556">
        <f>E103</f>
        <v>2000000</v>
      </c>
      <c r="F102" s="556">
        <f>F103</f>
        <v>2000000</v>
      </c>
      <c r="G102" s="587">
        <f t="shared" si="51"/>
        <v>1</v>
      </c>
      <c r="H102" s="556">
        <f>H103</f>
        <v>0</v>
      </c>
      <c r="I102" s="564">
        <f>H102/E102</f>
        <v>0</v>
      </c>
      <c r="J102" s="798"/>
      <c r="K102" s="701" t="s">
        <v>548</v>
      </c>
      <c r="L102" s="649">
        <v>15</v>
      </c>
      <c r="M102" s="649">
        <v>15</v>
      </c>
      <c r="N102" s="649">
        <v>15</v>
      </c>
      <c r="O102" s="656">
        <f>N102/M102</f>
        <v>1</v>
      </c>
      <c r="P102" s="649">
        <f>N102-M102</f>
        <v>0</v>
      </c>
      <c r="Q102" s="671">
        <f>P102/M102</f>
        <v>0</v>
      </c>
      <c r="R102" s="746"/>
      <c r="S102" s="542">
        <f t="shared" si="41"/>
        <v>0</v>
      </c>
      <c r="T102" s="509" t="b">
        <f t="shared" si="42"/>
        <v>1</v>
      </c>
      <c r="U102" s="543">
        <f t="shared" si="43"/>
        <v>0</v>
      </c>
      <c r="V102" s="509" t="b">
        <f t="shared" si="44"/>
        <v>1</v>
      </c>
    </row>
    <row r="103" spans="1:22" x14ac:dyDescent="0.2">
      <c r="A103" s="728"/>
      <c r="B103" s="715"/>
      <c r="C103" s="728" t="s">
        <v>495</v>
      </c>
      <c r="D103" s="706">
        <v>2000000</v>
      </c>
      <c r="E103" s="706">
        <v>2000000</v>
      </c>
      <c r="F103" s="706">
        <v>2000000</v>
      </c>
      <c r="G103" s="665">
        <f t="shared" si="51"/>
        <v>1</v>
      </c>
      <c r="H103" s="707">
        <f>F103-E103</f>
        <v>0</v>
      </c>
      <c r="I103" s="709">
        <f>H103/E103</f>
        <v>0</v>
      </c>
      <c r="J103" s="799"/>
      <c r="K103" s="761"/>
      <c r="L103" s="752"/>
      <c r="M103" s="752"/>
      <c r="N103" s="752"/>
      <c r="O103" s="751"/>
      <c r="P103" s="752"/>
      <c r="Q103" s="672"/>
      <c r="R103" s="747"/>
      <c r="S103" s="542">
        <f t="shared" si="41"/>
        <v>0</v>
      </c>
      <c r="T103" s="509" t="b">
        <f t="shared" si="42"/>
        <v>1</v>
      </c>
      <c r="U103" s="543">
        <f t="shared" si="43"/>
        <v>0</v>
      </c>
      <c r="V103" s="509" t="b">
        <f t="shared" si="44"/>
        <v>1</v>
      </c>
    </row>
    <row r="104" spans="1:22" ht="27" customHeight="1" x14ac:dyDescent="0.2">
      <c r="A104" s="728"/>
      <c r="B104" s="712"/>
      <c r="C104" s="728"/>
      <c r="D104" s="706"/>
      <c r="E104" s="706"/>
      <c r="F104" s="706"/>
      <c r="G104" s="666"/>
      <c r="H104" s="708"/>
      <c r="I104" s="710"/>
      <c r="J104" s="799"/>
      <c r="K104" s="702"/>
      <c r="L104" s="650"/>
      <c r="M104" s="650"/>
      <c r="N104" s="650"/>
      <c r="O104" s="657"/>
      <c r="P104" s="650"/>
      <c r="Q104" s="673"/>
      <c r="R104" s="760"/>
      <c r="S104" s="542">
        <f t="shared" si="41"/>
        <v>0</v>
      </c>
      <c r="T104" s="509" t="b">
        <f t="shared" si="42"/>
        <v>1</v>
      </c>
      <c r="U104" s="543" t="e">
        <f t="shared" si="43"/>
        <v>#DIV/0!</v>
      </c>
      <c r="V104" s="509" t="e">
        <f t="shared" si="44"/>
        <v>#DIV/0!</v>
      </c>
    </row>
    <row r="105" spans="1:22" ht="64.5" customHeight="1" x14ac:dyDescent="0.2">
      <c r="A105" s="713" t="s">
        <v>592</v>
      </c>
      <c r="B105" s="711" t="s">
        <v>486</v>
      </c>
      <c r="C105" s="562" t="s">
        <v>487</v>
      </c>
      <c r="D105" s="556">
        <f>D106</f>
        <v>190768</v>
      </c>
      <c r="E105" s="556">
        <f t="shared" ref="E105:H105" si="53">E106</f>
        <v>190768</v>
      </c>
      <c r="F105" s="556">
        <f t="shared" si="53"/>
        <v>185932.79999999999</v>
      </c>
      <c r="G105" s="587">
        <f t="shared" ref="G105:G137" si="54">F105/E105</f>
        <v>0.97470000000000001</v>
      </c>
      <c r="H105" s="556">
        <f t="shared" si="53"/>
        <v>-4835.2</v>
      </c>
      <c r="I105" s="564">
        <f>H105/E105</f>
        <v>-2.53E-2</v>
      </c>
      <c r="J105" s="647"/>
      <c r="K105" s="701" t="s">
        <v>489</v>
      </c>
      <c r="L105" s="649">
        <v>1</v>
      </c>
      <c r="M105" s="651">
        <v>1</v>
      </c>
      <c r="N105" s="651">
        <v>1</v>
      </c>
      <c r="O105" s="656">
        <f>N105/M105</f>
        <v>1</v>
      </c>
      <c r="P105" s="651">
        <f>N105-M105</f>
        <v>0</v>
      </c>
      <c r="Q105" s="772">
        <f>P105/M105</f>
        <v>0</v>
      </c>
      <c r="R105" s="746"/>
      <c r="S105" s="542">
        <f t="shared" si="41"/>
        <v>-4835.2</v>
      </c>
      <c r="T105" s="509" t="b">
        <f t="shared" si="42"/>
        <v>1</v>
      </c>
      <c r="U105" s="543">
        <f t="shared" si="43"/>
        <v>-2.53E-2</v>
      </c>
      <c r="V105" s="509" t="b">
        <f t="shared" si="44"/>
        <v>1</v>
      </c>
    </row>
    <row r="106" spans="1:22" ht="122.25" customHeight="1" x14ac:dyDescent="0.2">
      <c r="A106" s="714"/>
      <c r="B106" s="712"/>
      <c r="C106" s="562" t="s">
        <v>495</v>
      </c>
      <c r="D106" s="556">
        <v>190768</v>
      </c>
      <c r="E106" s="556">
        <v>190768</v>
      </c>
      <c r="F106" s="556">
        <v>185932.79999999999</v>
      </c>
      <c r="G106" s="587">
        <f t="shared" si="54"/>
        <v>0.97470000000000001</v>
      </c>
      <c r="H106" s="557">
        <f>F106-E106</f>
        <v>-4835.2</v>
      </c>
      <c r="I106" s="564">
        <f>H106/E106</f>
        <v>-2.53E-2</v>
      </c>
      <c r="J106" s="648"/>
      <c r="K106" s="702"/>
      <c r="L106" s="650"/>
      <c r="M106" s="651"/>
      <c r="N106" s="651"/>
      <c r="O106" s="657"/>
      <c r="P106" s="651"/>
      <c r="Q106" s="772"/>
      <c r="R106" s="760"/>
      <c r="S106" s="542">
        <f t="shared" si="41"/>
        <v>-4835.2</v>
      </c>
      <c r="T106" s="509" t="b">
        <f t="shared" si="42"/>
        <v>1</v>
      </c>
      <c r="U106" s="543">
        <f t="shared" si="43"/>
        <v>-2.53E-2</v>
      </c>
      <c r="V106" s="509" t="b">
        <f t="shared" si="44"/>
        <v>1</v>
      </c>
    </row>
    <row r="107" spans="1:22" ht="36.75" customHeight="1" x14ac:dyDescent="0.2">
      <c r="A107" s="767" t="s">
        <v>593</v>
      </c>
      <c r="B107" s="768"/>
      <c r="C107" s="565" t="s">
        <v>487</v>
      </c>
      <c r="D107" s="556">
        <f>D108</f>
        <v>2190768</v>
      </c>
      <c r="E107" s="556">
        <f t="shared" ref="E107:F107" si="55">E108</f>
        <v>2190768</v>
      </c>
      <c r="F107" s="556">
        <f t="shared" si="55"/>
        <v>2185932.7999999998</v>
      </c>
      <c r="G107" s="587">
        <f t="shared" si="54"/>
        <v>0.99780000000000002</v>
      </c>
      <c r="H107" s="556">
        <f>H108</f>
        <v>-4835.2</v>
      </c>
      <c r="I107" s="564">
        <f>H107/E107</f>
        <v>-2.2000000000000001E-3</v>
      </c>
      <c r="J107" s="651" t="s">
        <v>504</v>
      </c>
      <c r="K107" s="728" t="s">
        <v>504</v>
      </c>
      <c r="L107" s="644" t="s">
        <v>504</v>
      </c>
      <c r="M107" s="644" t="s">
        <v>504</v>
      </c>
      <c r="N107" s="644" t="s">
        <v>504</v>
      </c>
      <c r="O107" s="644" t="s">
        <v>504</v>
      </c>
      <c r="P107" s="644" t="s">
        <v>504</v>
      </c>
      <c r="Q107" s="644" t="s">
        <v>504</v>
      </c>
      <c r="R107" s="644" t="s">
        <v>504</v>
      </c>
      <c r="S107" s="542">
        <f t="shared" si="41"/>
        <v>-4835.2</v>
      </c>
      <c r="T107" s="509" t="b">
        <f t="shared" si="42"/>
        <v>1</v>
      </c>
      <c r="U107" s="543">
        <f t="shared" si="43"/>
        <v>-2.2000000000000001E-3</v>
      </c>
      <c r="V107" s="509" t="b">
        <f t="shared" si="44"/>
        <v>1</v>
      </c>
    </row>
    <row r="108" spans="1:22" ht="38.25" customHeight="1" x14ac:dyDescent="0.2">
      <c r="A108" s="767"/>
      <c r="B108" s="768"/>
      <c r="C108" s="565" t="s">
        <v>488</v>
      </c>
      <c r="D108" s="556">
        <f>D100</f>
        <v>2190768</v>
      </c>
      <c r="E108" s="556">
        <f t="shared" ref="E108:F108" si="56">E100</f>
        <v>2190768</v>
      </c>
      <c r="F108" s="556">
        <f t="shared" si="56"/>
        <v>2185932.7999999998</v>
      </c>
      <c r="G108" s="587">
        <f t="shared" si="54"/>
        <v>0.99780000000000002</v>
      </c>
      <c r="H108" s="556">
        <f>H100</f>
        <v>-4835.2</v>
      </c>
      <c r="I108" s="564">
        <f>H108/E108</f>
        <v>-2.2000000000000001E-3</v>
      </c>
      <c r="J108" s="651"/>
      <c r="K108" s="728"/>
      <c r="L108" s="644"/>
      <c r="M108" s="644"/>
      <c r="N108" s="644"/>
      <c r="O108" s="644"/>
      <c r="P108" s="644"/>
      <c r="Q108" s="644"/>
      <c r="R108" s="644"/>
      <c r="S108" s="542">
        <f t="shared" si="41"/>
        <v>-4835.2</v>
      </c>
      <c r="T108" s="509" t="b">
        <f t="shared" si="42"/>
        <v>1</v>
      </c>
      <c r="U108" s="543">
        <f t="shared" si="43"/>
        <v>-2.2000000000000001E-3</v>
      </c>
      <c r="V108" s="509" t="b">
        <f t="shared" si="44"/>
        <v>1</v>
      </c>
    </row>
    <row r="109" spans="1:22" ht="23.25" customHeight="1" x14ac:dyDescent="0.2">
      <c r="A109" s="757" t="s">
        <v>594</v>
      </c>
      <c r="B109" s="762"/>
      <c r="C109" s="762"/>
      <c r="D109" s="762"/>
      <c r="E109" s="762"/>
      <c r="F109" s="762"/>
      <c r="G109" s="762"/>
      <c r="H109" s="762"/>
      <c r="I109" s="762"/>
      <c r="J109" s="762"/>
      <c r="K109" s="762"/>
      <c r="L109" s="762"/>
      <c r="M109" s="762"/>
      <c r="N109" s="762"/>
      <c r="O109" s="762"/>
      <c r="P109" s="762"/>
      <c r="Q109" s="762"/>
      <c r="R109" s="763"/>
      <c r="S109" s="542">
        <f t="shared" si="41"/>
        <v>0</v>
      </c>
      <c r="T109" s="509" t="b">
        <f t="shared" si="42"/>
        <v>1</v>
      </c>
      <c r="U109" s="543" t="e">
        <f t="shared" si="43"/>
        <v>#DIV/0!</v>
      </c>
      <c r="V109" s="509" t="e">
        <f t="shared" si="44"/>
        <v>#DIV/0!</v>
      </c>
    </row>
    <row r="110" spans="1:22" ht="63" customHeight="1" x14ac:dyDescent="0.2">
      <c r="A110" s="713" t="s">
        <v>595</v>
      </c>
      <c r="B110" s="711" t="s">
        <v>486</v>
      </c>
      <c r="C110" s="562" t="s">
        <v>487</v>
      </c>
      <c r="D110" s="556">
        <f>D111</f>
        <v>210000</v>
      </c>
      <c r="E110" s="556">
        <f t="shared" ref="E110:F110" si="57">E111</f>
        <v>210000</v>
      </c>
      <c r="F110" s="556">
        <f t="shared" si="57"/>
        <v>118950</v>
      </c>
      <c r="G110" s="587">
        <f t="shared" si="54"/>
        <v>0.56640000000000001</v>
      </c>
      <c r="H110" s="556">
        <f>H111</f>
        <v>-91050</v>
      </c>
      <c r="I110" s="564">
        <f>H110/E110</f>
        <v>-0.43359999999999999</v>
      </c>
      <c r="J110" s="766" t="s">
        <v>643</v>
      </c>
      <c r="K110" s="713" t="s">
        <v>490</v>
      </c>
      <c r="L110" s="649">
        <v>110</v>
      </c>
      <c r="M110" s="649">
        <v>110</v>
      </c>
      <c r="N110" s="649">
        <v>112</v>
      </c>
      <c r="O110" s="656">
        <f>N110/M110</f>
        <v>1.0182</v>
      </c>
      <c r="P110" s="649">
        <f>N110-M110</f>
        <v>2</v>
      </c>
      <c r="Q110" s="671">
        <f>P110/M110</f>
        <v>1.8200000000000001E-2</v>
      </c>
      <c r="R110" s="746"/>
      <c r="S110" s="542">
        <f t="shared" si="41"/>
        <v>-91050</v>
      </c>
      <c r="T110" s="509" t="b">
        <f t="shared" si="42"/>
        <v>1</v>
      </c>
      <c r="U110" s="543">
        <f t="shared" si="43"/>
        <v>-0.43359999999999999</v>
      </c>
      <c r="V110" s="509" t="b">
        <f t="shared" si="44"/>
        <v>1</v>
      </c>
    </row>
    <row r="111" spans="1:22" ht="62.25" customHeight="1" x14ac:dyDescent="0.2">
      <c r="A111" s="714"/>
      <c r="B111" s="712"/>
      <c r="C111" s="522" t="s">
        <v>495</v>
      </c>
      <c r="D111" s="556">
        <v>210000</v>
      </c>
      <c r="E111" s="556">
        <v>210000</v>
      </c>
      <c r="F111" s="556">
        <v>118950</v>
      </c>
      <c r="G111" s="587">
        <f t="shared" si="54"/>
        <v>0.56640000000000001</v>
      </c>
      <c r="H111" s="557">
        <f>F111-E111</f>
        <v>-91050</v>
      </c>
      <c r="I111" s="564">
        <f>H111/E111</f>
        <v>-0.43359999999999999</v>
      </c>
      <c r="J111" s="702"/>
      <c r="K111" s="771"/>
      <c r="L111" s="769"/>
      <c r="M111" s="769"/>
      <c r="N111" s="769"/>
      <c r="O111" s="657"/>
      <c r="P111" s="769"/>
      <c r="Q111" s="770"/>
      <c r="R111" s="760"/>
      <c r="S111" s="542">
        <f t="shared" si="41"/>
        <v>-91050</v>
      </c>
      <c r="T111" s="509" t="b">
        <f t="shared" si="42"/>
        <v>1</v>
      </c>
      <c r="U111" s="543">
        <f t="shared" si="43"/>
        <v>-0.43359999999999999</v>
      </c>
      <c r="V111" s="509" t="b">
        <f t="shared" si="44"/>
        <v>1</v>
      </c>
    </row>
    <row r="112" spans="1:22" ht="21" customHeight="1" x14ac:dyDescent="0.2">
      <c r="A112" s="757" t="s">
        <v>596</v>
      </c>
      <c r="B112" s="758"/>
      <c r="C112" s="758"/>
      <c r="D112" s="758"/>
      <c r="E112" s="758"/>
      <c r="F112" s="758"/>
      <c r="G112" s="758"/>
      <c r="H112" s="758"/>
      <c r="I112" s="758"/>
      <c r="J112" s="758"/>
      <c r="K112" s="758"/>
      <c r="L112" s="758"/>
      <c r="M112" s="758"/>
      <c r="N112" s="758"/>
      <c r="O112" s="758"/>
      <c r="P112" s="758"/>
      <c r="Q112" s="758"/>
      <c r="R112" s="759"/>
      <c r="S112" s="542">
        <f t="shared" si="41"/>
        <v>0</v>
      </c>
      <c r="T112" s="509" t="b">
        <f t="shared" si="42"/>
        <v>1</v>
      </c>
      <c r="U112" s="543" t="e">
        <f t="shared" si="43"/>
        <v>#DIV/0!</v>
      </c>
      <c r="V112" s="509" t="e">
        <f t="shared" si="44"/>
        <v>#DIV/0!</v>
      </c>
    </row>
    <row r="113" spans="1:22" ht="23.25" customHeight="1" x14ac:dyDescent="0.2">
      <c r="A113" s="713" t="s">
        <v>597</v>
      </c>
      <c r="B113" s="645" t="s">
        <v>486</v>
      </c>
      <c r="C113" s="565" t="s">
        <v>491</v>
      </c>
      <c r="D113" s="556">
        <f>D114</f>
        <v>300000</v>
      </c>
      <c r="E113" s="556">
        <f t="shared" ref="E113:H113" si="58">E114</f>
        <v>300000</v>
      </c>
      <c r="F113" s="556">
        <f t="shared" si="58"/>
        <v>208500</v>
      </c>
      <c r="G113" s="587">
        <f t="shared" si="54"/>
        <v>0.69499999999999995</v>
      </c>
      <c r="H113" s="556">
        <f t="shared" si="58"/>
        <v>-91500</v>
      </c>
      <c r="I113" s="564">
        <f>H113/E113</f>
        <v>-0.30499999999999999</v>
      </c>
      <c r="J113" s="766" t="s">
        <v>643</v>
      </c>
      <c r="K113" s="713" t="s">
        <v>492</v>
      </c>
      <c r="L113" s="649">
        <v>45</v>
      </c>
      <c r="M113" s="649">
        <v>45</v>
      </c>
      <c r="N113" s="649">
        <v>45</v>
      </c>
      <c r="O113" s="656">
        <f>N113/M113</f>
        <v>1</v>
      </c>
      <c r="P113" s="649">
        <f>N113-M113</f>
        <v>0</v>
      </c>
      <c r="Q113" s="671">
        <f>P113/M113</f>
        <v>0</v>
      </c>
      <c r="R113" s="746"/>
      <c r="S113" s="542">
        <f t="shared" si="41"/>
        <v>-91500</v>
      </c>
      <c r="T113" s="509" t="b">
        <f t="shared" si="42"/>
        <v>1</v>
      </c>
      <c r="U113" s="543">
        <f t="shared" si="43"/>
        <v>-0.30499999999999999</v>
      </c>
      <c r="V113" s="509" t="b">
        <f t="shared" si="44"/>
        <v>1</v>
      </c>
    </row>
    <row r="114" spans="1:22" ht="43.5" customHeight="1" x14ac:dyDescent="0.2">
      <c r="A114" s="714"/>
      <c r="B114" s="646"/>
      <c r="C114" s="522" t="s">
        <v>493</v>
      </c>
      <c r="D114" s="556">
        <v>300000</v>
      </c>
      <c r="E114" s="556">
        <v>300000</v>
      </c>
      <c r="F114" s="556">
        <v>208500</v>
      </c>
      <c r="G114" s="587">
        <f t="shared" si="54"/>
        <v>0.69499999999999995</v>
      </c>
      <c r="H114" s="557">
        <f>F114-E114</f>
        <v>-91500</v>
      </c>
      <c r="I114" s="564">
        <f>H114/E114</f>
        <v>-0.30499999999999999</v>
      </c>
      <c r="J114" s="702"/>
      <c r="K114" s="714"/>
      <c r="L114" s="650"/>
      <c r="M114" s="650"/>
      <c r="N114" s="650"/>
      <c r="O114" s="657"/>
      <c r="P114" s="650"/>
      <c r="Q114" s="673"/>
      <c r="R114" s="760"/>
      <c r="S114" s="542">
        <f t="shared" si="41"/>
        <v>-91500</v>
      </c>
      <c r="T114" s="509" t="b">
        <f t="shared" si="42"/>
        <v>1</v>
      </c>
      <c r="U114" s="543">
        <f t="shared" si="43"/>
        <v>-0.30499999999999999</v>
      </c>
      <c r="V114" s="509" t="b">
        <f t="shared" si="44"/>
        <v>1</v>
      </c>
    </row>
    <row r="115" spans="1:22" x14ac:dyDescent="0.2">
      <c r="A115" s="757" t="s">
        <v>598</v>
      </c>
      <c r="B115" s="762"/>
      <c r="C115" s="762"/>
      <c r="D115" s="762"/>
      <c r="E115" s="762"/>
      <c r="F115" s="762"/>
      <c r="G115" s="762"/>
      <c r="H115" s="762"/>
      <c r="I115" s="762"/>
      <c r="J115" s="762"/>
      <c r="K115" s="762"/>
      <c r="L115" s="762"/>
      <c r="M115" s="762"/>
      <c r="N115" s="762"/>
      <c r="O115" s="762"/>
      <c r="P115" s="762"/>
      <c r="Q115" s="762"/>
      <c r="R115" s="763"/>
      <c r="S115" s="542">
        <f t="shared" si="41"/>
        <v>0</v>
      </c>
      <c r="T115" s="509" t="b">
        <f t="shared" si="42"/>
        <v>1</v>
      </c>
      <c r="U115" s="543" t="e">
        <f t="shared" si="43"/>
        <v>#DIV/0!</v>
      </c>
      <c r="V115" s="509" t="e">
        <f t="shared" si="44"/>
        <v>#DIV/0!</v>
      </c>
    </row>
    <row r="116" spans="1:22" ht="33.75" customHeight="1" x14ac:dyDescent="0.2">
      <c r="A116" s="713" t="s">
        <v>599</v>
      </c>
      <c r="B116" s="711" t="s">
        <v>486</v>
      </c>
      <c r="C116" s="565" t="s">
        <v>487</v>
      </c>
      <c r="D116" s="556">
        <f>D117</f>
        <v>150000</v>
      </c>
      <c r="E116" s="556">
        <f t="shared" ref="E116:H116" si="59">E117</f>
        <v>150000</v>
      </c>
      <c r="F116" s="556">
        <f t="shared" si="59"/>
        <v>0</v>
      </c>
      <c r="G116" s="587">
        <f t="shared" si="54"/>
        <v>0</v>
      </c>
      <c r="H116" s="556">
        <f t="shared" si="59"/>
        <v>-150000</v>
      </c>
      <c r="I116" s="564">
        <f>H116/E116</f>
        <v>-1</v>
      </c>
      <c r="J116" s="766" t="s">
        <v>644</v>
      </c>
      <c r="K116" s="713" t="s">
        <v>494</v>
      </c>
      <c r="L116" s="649">
        <v>4</v>
      </c>
      <c r="M116" s="649">
        <v>4</v>
      </c>
      <c r="N116" s="649">
        <v>3</v>
      </c>
      <c r="O116" s="656">
        <f>N116/M116</f>
        <v>0.75</v>
      </c>
      <c r="P116" s="649">
        <f>N116-M116</f>
        <v>-1</v>
      </c>
      <c r="Q116" s="671">
        <f>P116/M116</f>
        <v>-0.25</v>
      </c>
      <c r="R116" s="701" t="s">
        <v>672</v>
      </c>
      <c r="S116" s="542">
        <f t="shared" si="41"/>
        <v>-150000</v>
      </c>
      <c r="T116" s="509" t="b">
        <f t="shared" si="42"/>
        <v>1</v>
      </c>
      <c r="U116" s="543">
        <f t="shared" si="43"/>
        <v>-1</v>
      </c>
      <c r="V116" s="509" t="b">
        <f t="shared" si="44"/>
        <v>1</v>
      </c>
    </row>
    <row r="117" spans="1:22" ht="90.75" customHeight="1" x14ac:dyDescent="0.2">
      <c r="A117" s="714"/>
      <c r="B117" s="712"/>
      <c r="C117" s="562" t="s">
        <v>495</v>
      </c>
      <c r="D117" s="556">
        <v>150000</v>
      </c>
      <c r="E117" s="556">
        <v>150000</v>
      </c>
      <c r="F117" s="556">
        <v>0</v>
      </c>
      <c r="G117" s="587">
        <f t="shared" si="54"/>
        <v>0</v>
      </c>
      <c r="H117" s="557">
        <f>F117-E117</f>
        <v>-150000</v>
      </c>
      <c r="I117" s="564">
        <f>H117/E117</f>
        <v>-1</v>
      </c>
      <c r="J117" s="702"/>
      <c r="K117" s="714"/>
      <c r="L117" s="650"/>
      <c r="M117" s="650"/>
      <c r="N117" s="650"/>
      <c r="O117" s="657"/>
      <c r="P117" s="650"/>
      <c r="Q117" s="673"/>
      <c r="R117" s="702"/>
      <c r="S117" s="542">
        <f t="shared" si="41"/>
        <v>-150000</v>
      </c>
      <c r="T117" s="509" t="b">
        <f t="shared" si="42"/>
        <v>1</v>
      </c>
      <c r="U117" s="543">
        <f t="shared" si="43"/>
        <v>-1</v>
      </c>
      <c r="V117" s="509" t="b">
        <f t="shared" si="44"/>
        <v>1</v>
      </c>
    </row>
    <row r="118" spans="1:22" s="514" customFormat="1" ht="24" customHeight="1" x14ac:dyDescent="0.2">
      <c r="A118" s="734" t="s">
        <v>543</v>
      </c>
      <c r="B118" s="797"/>
      <c r="C118" s="565" t="s">
        <v>487</v>
      </c>
      <c r="D118" s="441">
        <f>D107+D110+D113+D116</f>
        <v>2850768</v>
      </c>
      <c r="E118" s="441">
        <f t="shared" ref="E118:F118" si="60">E107+E110+E113+E116</f>
        <v>2850768</v>
      </c>
      <c r="F118" s="441">
        <f t="shared" si="60"/>
        <v>2513382.7999999998</v>
      </c>
      <c r="G118" s="587">
        <f t="shared" si="54"/>
        <v>0.88170000000000004</v>
      </c>
      <c r="H118" s="441">
        <f>H107+H110+H113+H116</f>
        <v>-337385.2</v>
      </c>
      <c r="I118" s="550">
        <f>H118/E118</f>
        <v>-0.1183</v>
      </c>
      <c r="J118" s="695" t="s">
        <v>504</v>
      </c>
      <c r="K118" s="765" t="s">
        <v>504</v>
      </c>
      <c r="L118" s="756" t="s">
        <v>504</v>
      </c>
      <c r="M118" s="756" t="s">
        <v>504</v>
      </c>
      <c r="N118" s="756" t="s">
        <v>504</v>
      </c>
      <c r="O118" s="756" t="s">
        <v>504</v>
      </c>
      <c r="P118" s="756" t="s">
        <v>504</v>
      </c>
      <c r="Q118" s="756" t="s">
        <v>504</v>
      </c>
      <c r="R118" s="764" t="s">
        <v>504</v>
      </c>
      <c r="S118" s="542">
        <f t="shared" si="41"/>
        <v>-337385.2</v>
      </c>
      <c r="T118" s="509" t="b">
        <f t="shared" si="42"/>
        <v>1</v>
      </c>
      <c r="U118" s="543">
        <f t="shared" si="43"/>
        <v>-0.1183</v>
      </c>
      <c r="V118" s="509" t="b">
        <f t="shared" si="44"/>
        <v>1</v>
      </c>
    </row>
    <row r="119" spans="1:22" s="514" customFormat="1" ht="88.5" customHeight="1" x14ac:dyDescent="0.2">
      <c r="A119" s="734"/>
      <c r="B119" s="797"/>
      <c r="C119" s="562" t="s">
        <v>495</v>
      </c>
      <c r="D119" s="441">
        <f>D108+D111+D114+D117</f>
        <v>2850768</v>
      </c>
      <c r="E119" s="441">
        <f t="shared" ref="E119:F119" si="61">E108+E111+E114+E117</f>
        <v>2850768</v>
      </c>
      <c r="F119" s="441">
        <f t="shared" si="61"/>
        <v>2513382.7999999998</v>
      </c>
      <c r="G119" s="587">
        <f t="shared" si="54"/>
        <v>0.88170000000000004</v>
      </c>
      <c r="H119" s="441">
        <f>H108+H111+H114+H117</f>
        <v>-337385.2</v>
      </c>
      <c r="I119" s="550">
        <f>H119/E119</f>
        <v>-0.1183</v>
      </c>
      <c r="J119" s="695"/>
      <c r="K119" s="765"/>
      <c r="L119" s="756"/>
      <c r="M119" s="756"/>
      <c r="N119" s="756"/>
      <c r="O119" s="756"/>
      <c r="P119" s="756"/>
      <c r="Q119" s="756"/>
      <c r="R119" s="764"/>
      <c r="S119" s="542">
        <f t="shared" si="41"/>
        <v>-337385.2</v>
      </c>
      <c r="T119" s="509" t="b">
        <f t="shared" si="42"/>
        <v>1</v>
      </c>
      <c r="U119" s="543">
        <f t="shared" si="43"/>
        <v>-0.1183</v>
      </c>
      <c r="V119" s="509" t="b">
        <f t="shared" si="44"/>
        <v>1</v>
      </c>
    </row>
    <row r="120" spans="1:22" s="514" customFormat="1" ht="40.5" customHeight="1" x14ac:dyDescent="0.2">
      <c r="A120" s="648" t="s">
        <v>544</v>
      </c>
      <c r="B120" s="797"/>
      <c r="C120" s="562" t="s">
        <v>487</v>
      </c>
      <c r="D120" s="441">
        <f>D121+D122</f>
        <v>129704722.34</v>
      </c>
      <c r="E120" s="441">
        <f>E121+E122</f>
        <v>130897915.16</v>
      </c>
      <c r="F120" s="441">
        <f>F121+F122</f>
        <v>127504116.2</v>
      </c>
      <c r="G120" s="587">
        <f t="shared" si="54"/>
        <v>0.97409999999999997</v>
      </c>
      <c r="H120" s="441">
        <f>H121+H122</f>
        <v>-3393798.96</v>
      </c>
      <c r="I120" s="546">
        <f>H120/E120</f>
        <v>-2.5899999999999999E-2</v>
      </c>
      <c r="J120" s="695" t="s">
        <v>504</v>
      </c>
      <c r="K120" s="765" t="s">
        <v>504</v>
      </c>
      <c r="L120" s="695" t="s">
        <v>504</v>
      </c>
      <c r="M120" s="695" t="s">
        <v>504</v>
      </c>
      <c r="N120" s="695" t="s">
        <v>504</v>
      </c>
      <c r="O120" s="695" t="s">
        <v>504</v>
      </c>
      <c r="P120" s="695" t="s">
        <v>504</v>
      </c>
      <c r="Q120" s="695" t="s">
        <v>504</v>
      </c>
      <c r="R120" s="695" t="s">
        <v>504</v>
      </c>
      <c r="S120" s="542">
        <f t="shared" si="41"/>
        <v>-3393798.96</v>
      </c>
      <c r="T120" s="509" t="b">
        <f t="shared" si="42"/>
        <v>1</v>
      </c>
      <c r="U120" s="543">
        <f t="shared" si="43"/>
        <v>-2.5899999999999999E-2</v>
      </c>
      <c r="V120" s="509" t="b">
        <f t="shared" si="44"/>
        <v>1</v>
      </c>
    </row>
    <row r="121" spans="1:22" s="514" customFormat="1" ht="38.25" customHeight="1" x14ac:dyDescent="0.2">
      <c r="A121" s="648"/>
      <c r="B121" s="797"/>
      <c r="C121" s="521" t="s">
        <v>545</v>
      </c>
      <c r="D121" s="441">
        <f>D94</f>
        <v>307500</v>
      </c>
      <c r="E121" s="441">
        <f>E94</f>
        <v>307500</v>
      </c>
      <c r="F121" s="441">
        <f>F94</f>
        <v>291020.84999999998</v>
      </c>
      <c r="G121" s="587">
        <f t="shared" si="54"/>
        <v>0.94640000000000002</v>
      </c>
      <c r="H121" s="441">
        <f>H94</f>
        <v>-16479.150000000001</v>
      </c>
      <c r="I121" s="546">
        <f t="shared" ref="I121:I123" si="62">H121/E121</f>
        <v>-5.3600000000000002E-2</v>
      </c>
      <c r="J121" s="695"/>
      <c r="K121" s="765"/>
      <c r="L121" s="695"/>
      <c r="M121" s="695"/>
      <c r="N121" s="695"/>
      <c r="O121" s="695"/>
      <c r="P121" s="695"/>
      <c r="Q121" s="695"/>
      <c r="R121" s="695"/>
      <c r="S121" s="542">
        <f t="shared" si="41"/>
        <v>-16479.150000000001</v>
      </c>
      <c r="T121" s="509" t="b">
        <f t="shared" si="42"/>
        <v>1</v>
      </c>
      <c r="U121" s="543">
        <f t="shared" si="43"/>
        <v>-5.3600000000000002E-2</v>
      </c>
      <c r="V121" s="509" t="b">
        <f t="shared" si="44"/>
        <v>1</v>
      </c>
    </row>
    <row r="122" spans="1:22" s="514" customFormat="1" ht="35.25" customHeight="1" x14ac:dyDescent="0.2">
      <c r="A122" s="648"/>
      <c r="B122" s="797"/>
      <c r="C122" s="562" t="s">
        <v>495</v>
      </c>
      <c r="D122" s="441">
        <f>D54+D95+D119</f>
        <v>129397222.34</v>
      </c>
      <c r="E122" s="441">
        <f>E54+E95+E119</f>
        <v>130590415.16</v>
      </c>
      <c r="F122" s="441">
        <f>F54+F95+F119</f>
        <v>127213095.34999999</v>
      </c>
      <c r="G122" s="587">
        <f t="shared" si="54"/>
        <v>0.97409999999999997</v>
      </c>
      <c r="H122" s="441">
        <f>H54+H95+H119</f>
        <v>-3377319.81</v>
      </c>
      <c r="I122" s="546">
        <f t="shared" si="62"/>
        <v>-2.5899999999999999E-2</v>
      </c>
      <c r="J122" s="695"/>
      <c r="K122" s="765"/>
      <c r="L122" s="695"/>
      <c r="M122" s="695"/>
      <c r="N122" s="695"/>
      <c r="O122" s="695"/>
      <c r="P122" s="695"/>
      <c r="Q122" s="695"/>
      <c r="R122" s="695"/>
      <c r="S122" s="542">
        <f t="shared" si="41"/>
        <v>-3377319.81</v>
      </c>
      <c r="T122" s="509" t="b">
        <f t="shared" si="42"/>
        <v>1</v>
      </c>
      <c r="U122" s="543">
        <f t="shared" si="43"/>
        <v>-2.5899999999999999E-2</v>
      </c>
      <c r="V122" s="509" t="b">
        <f t="shared" si="44"/>
        <v>1</v>
      </c>
    </row>
    <row r="123" spans="1:22" s="514" customFormat="1" ht="29.25" customHeight="1" x14ac:dyDescent="0.2">
      <c r="A123" s="648" t="s">
        <v>556</v>
      </c>
      <c r="B123" s="740" t="s">
        <v>635</v>
      </c>
      <c r="C123" s="562" t="s">
        <v>487</v>
      </c>
      <c r="D123" s="441">
        <f>D124</f>
        <v>54962259.299999997</v>
      </c>
      <c r="E123" s="441">
        <f>E124</f>
        <v>56149065.420000002</v>
      </c>
      <c r="F123" s="441">
        <f>F124</f>
        <v>55301165.450000003</v>
      </c>
      <c r="G123" s="587">
        <f t="shared" si="54"/>
        <v>0.9849</v>
      </c>
      <c r="H123" s="441">
        <f>H124</f>
        <v>-847899.97</v>
      </c>
      <c r="I123" s="546">
        <f t="shared" si="62"/>
        <v>-1.5100000000000001E-2</v>
      </c>
      <c r="J123" s="684" t="s">
        <v>504</v>
      </c>
      <c r="K123" s="689" t="s">
        <v>504</v>
      </c>
      <c r="L123" s="684" t="s">
        <v>504</v>
      </c>
      <c r="M123" s="684" t="s">
        <v>504</v>
      </c>
      <c r="N123" s="684" t="s">
        <v>504</v>
      </c>
      <c r="O123" s="684" t="s">
        <v>504</v>
      </c>
      <c r="P123" s="684" t="s">
        <v>504</v>
      </c>
      <c r="Q123" s="684" t="s">
        <v>504</v>
      </c>
      <c r="R123" s="684" t="s">
        <v>504</v>
      </c>
      <c r="S123" s="542">
        <f t="shared" si="41"/>
        <v>-847899.97</v>
      </c>
      <c r="T123" s="509" t="b">
        <f t="shared" si="42"/>
        <v>1</v>
      </c>
      <c r="U123" s="543">
        <f t="shared" si="43"/>
        <v>-1.5100000000000001E-2</v>
      </c>
      <c r="V123" s="509" t="b">
        <f t="shared" si="44"/>
        <v>1</v>
      </c>
    </row>
    <row r="124" spans="1:22" s="514" customFormat="1" ht="39" customHeight="1" x14ac:dyDescent="0.2">
      <c r="A124" s="648"/>
      <c r="B124" s="740"/>
      <c r="C124" s="562" t="s">
        <v>495</v>
      </c>
      <c r="D124" s="547">
        <f>D26+D47+D52</f>
        <v>54962259.299999997</v>
      </c>
      <c r="E124" s="547">
        <f>E26+E47+E52</f>
        <v>56149065.420000002</v>
      </c>
      <c r="F124" s="547">
        <f>F26+F47+F52</f>
        <v>55301165.450000003</v>
      </c>
      <c r="G124" s="587">
        <f t="shared" si="54"/>
        <v>0.9849</v>
      </c>
      <c r="H124" s="547">
        <f>H26+H47+H52</f>
        <v>-847899.97</v>
      </c>
      <c r="I124" s="546">
        <f>H124/E124</f>
        <v>-1.5100000000000001E-2</v>
      </c>
      <c r="J124" s="685"/>
      <c r="K124" s="690"/>
      <c r="L124" s="685"/>
      <c r="M124" s="685"/>
      <c r="N124" s="685"/>
      <c r="O124" s="685"/>
      <c r="P124" s="685"/>
      <c r="Q124" s="685"/>
      <c r="R124" s="685"/>
      <c r="S124" s="542">
        <f t="shared" si="41"/>
        <v>-847899.97</v>
      </c>
      <c r="T124" s="509" t="b">
        <f t="shared" si="42"/>
        <v>1</v>
      </c>
      <c r="U124" s="543">
        <f t="shared" si="43"/>
        <v>-1.5100000000000001E-2</v>
      </c>
      <c r="V124" s="509" t="b">
        <f t="shared" si="44"/>
        <v>1</v>
      </c>
    </row>
    <row r="125" spans="1:22" s="553" customFormat="1" ht="30.75" customHeight="1" x14ac:dyDescent="0.2">
      <c r="A125" s="703" t="s">
        <v>623</v>
      </c>
      <c r="B125" s="716" t="s">
        <v>633</v>
      </c>
      <c r="C125" s="571" t="s">
        <v>580</v>
      </c>
      <c r="D125" s="551">
        <f>D126</f>
        <v>30275636.579999998</v>
      </c>
      <c r="E125" s="551">
        <f t="shared" ref="E125:H125" si="63">E126</f>
        <v>30275636.579999998</v>
      </c>
      <c r="F125" s="551">
        <f t="shared" si="63"/>
        <v>28826101.059999999</v>
      </c>
      <c r="G125" s="587">
        <f t="shared" si="54"/>
        <v>0.95209999999999995</v>
      </c>
      <c r="H125" s="551">
        <f t="shared" si="63"/>
        <v>-1449535.52</v>
      </c>
      <c r="I125" s="552">
        <f>H125/E125</f>
        <v>-4.7899999999999998E-2</v>
      </c>
      <c r="J125" s="684" t="s">
        <v>504</v>
      </c>
      <c r="K125" s="689" t="s">
        <v>504</v>
      </c>
      <c r="L125" s="684" t="s">
        <v>504</v>
      </c>
      <c r="M125" s="684" t="s">
        <v>504</v>
      </c>
      <c r="N125" s="684" t="s">
        <v>504</v>
      </c>
      <c r="O125" s="684" t="s">
        <v>504</v>
      </c>
      <c r="P125" s="684" t="s">
        <v>504</v>
      </c>
      <c r="Q125" s="684" t="s">
        <v>504</v>
      </c>
      <c r="R125" s="684" t="s">
        <v>504</v>
      </c>
    </row>
    <row r="126" spans="1:22" s="553" customFormat="1" ht="25.5" x14ac:dyDescent="0.2">
      <c r="A126" s="704"/>
      <c r="B126" s="717"/>
      <c r="C126" s="571" t="s">
        <v>624</v>
      </c>
      <c r="D126" s="551">
        <f>D30</f>
        <v>30275636.579999998</v>
      </c>
      <c r="E126" s="551">
        <f>E30</f>
        <v>30275636.579999998</v>
      </c>
      <c r="F126" s="551">
        <f>F30</f>
        <v>28826101.059999999</v>
      </c>
      <c r="G126" s="587">
        <f t="shared" si="54"/>
        <v>0.95209999999999995</v>
      </c>
      <c r="H126" s="551">
        <f>H30</f>
        <v>-1449535.52</v>
      </c>
      <c r="I126" s="552">
        <f>H126/E126</f>
        <v>-4.7899999999999998E-2</v>
      </c>
      <c r="J126" s="685"/>
      <c r="K126" s="690"/>
      <c r="L126" s="685"/>
      <c r="M126" s="685"/>
      <c r="N126" s="685"/>
      <c r="O126" s="685"/>
      <c r="P126" s="685"/>
      <c r="Q126" s="685"/>
      <c r="R126" s="685"/>
      <c r="S126" s="554">
        <f>F126-E126</f>
        <v>-1449535.52</v>
      </c>
    </row>
    <row r="127" spans="1:22" s="553" customFormat="1" ht="19.5" customHeight="1" x14ac:dyDescent="0.2">
      <c r="A127" s="705" t="s">
        <v>625</v>
      </c>
      <c r="B127" s="716" t="s">
        <v>632</v>
      </c>
      <c r="C127" s="571" t="s">
        <v>580</v>
      </c>
      <c r="D127" s="551">
        <f>D128</f>
        <v>200000</v>
      </c>
      <c r="E127" s="551">
        <f t="shared" ref="E127:H127" si="64">E128</f>
        <v>200000</v>
      </c>
      <c r="F127" s="551">
        <f t="shared" si="64"/>
        <v>200000</v>
      </c>
      <c r="G127" s="587">
        <f t="shared" si="54"/>
        <v>1</v>
      </c>
      <c r="H127" s="551">
        <f t="shared" si="64"/>
        <v>0</v>
      </c>
      <c r="I127" s="552">
        <f t="shared" ref="I127:I137" si="65">H127/E127</f>
        <v>0</v>
      </c>
      <c r="J127" s="684" t="s">
        <v>504</v>
      </c>
      <c r="K127" s="689" t="s">
        <v>504</v>
      </c>
      <c r="L127" s="684" t="s">
        <v>504</v>
      </c>
      <c r="M127" s="684" t="s">
        <v>504</v>
      </c>
      <c r="N127" s="684" t="s">
        <v>504</v>
      </c>
      <c r="O127" s="684" t="s">
        <v>504</v>
      </c>
      <c r="P127" s="684" t="s">
        <v>504</v>
      </c>
      <c r="Q127" s="684" t="s">
        <v>504</v>
      </c>
      <c r="R127" s="684" t="s">
        <v>504</v>
      </c>
    </row>
    <row r="128" spans="1:22" s="553" customFormat="1" ht="25.5" x14ac:dyDescent="0.2">
      <c r="A128" s="705"/>
      <c r="B128" s="717"/>
      <c r="C128" s="571" t="s">
        <v>624</v>
      </c>
      <c r="D128" s="551">
        <f>D34</f>
        <v>200000</v>
      </c>
      <c r="E128" s="551">
        <f>E34</f>
        <v>200000</v>
      </c>
      <c r="F128" s="551">
        <f>F34</f>
        <v>200000</v>
      </c>
      <c r="G128" s="587">
        <f t="shared" si="54"/>
        <v>1</v>
      </c>
      <c r="H128" s="551">
        <f>H34</f>
        <v>0</v>
      </c>
      <c r="I128" s="552">
        <f t="shared" si="65"/>
        <v>0</v>
      </c>
      <c r="J128" s="685"/>
      <c r="K128" s="690"/>
      <c r="L128" s="685"/>
      <c r="M128" s="685"/>
      <c r="N128" s="685"/>
      <c r="O128" s="685"/>
      <c r="P128" s="685"/>
      <c r="Q128" s="685"/>
      <c r="R128" s="685"/>
    </row>
    <row r="129" spans="1:18" s="553" customFormat="1" ht="22.5" customHeight="1" x14ac:dyDescent="0.2">
      <c r="A129" s="705" t="s">
        <v>626</v>
      </c>
      <c r="B129" s="716" t="s">
        <v>512</v>
      </c>
      <c r="C129" s="571" t="s">
        <v>580</v>
      </c>
      <c r="D129" s="551">
        <f>D130</f>
        <v>4031913.74</v>
      </c>
      <c r="E129" s="551">
        <f t="shared" ref="E129:H129" si="66">E130</f>
        <v>4031913.74</v>
      </c>
      <c r="F129" s="551">
        <f t="shared" si="66"/>
        <v>3587163.24</v>
      </c>
      <c r="G129" s="587">
        <f t="shared" si="54"/>
        <v>0.88970000000000005</v>
      </c>
      <c r="H129" s="551">
        <f t="shared" si="66"/>
        <v>-444750.5</v>
      </c>
      <c r="I129" s="552">
        <f t="shared" si="65"/>
        <v>-0.1103</v>
      </c>
      <c r="J129" s="684" t="s">
        <v>504</v>
      </c>
      <c r="K129" s="689" t="s">
        <v>504</v>
      </c>
      <c r="L129" s="684" t="s">
        <v>504</v>
      </c>
      <c r="M129" s="684" t="s">
        <v>504</v>
      </c>
      <c r="N129" s="684" t="s">
        <v>504</v>
      </c>
      <c r="O129" s="684" t="s">
        <v>504</v>
      </c>
      <c r="P129" s="684" t="s">
        <v>504</v>
      </c>
      <c r="Q129" s="684" t="s">
        <v>504</v>
      </c>
      <c r="R129" s="686" t="s">
        <v>504</v>
      </c>
    </row>
    <row r="130" spans="1:18" s="553" customFormat="1" ht="33.75" customHeight="1" x14ac:dyDescent="0.2">
      <c r="A130" s="705"/>
      <c r="B130" s="717"/>
      <c r="C130" s="571" t="s">
        <v>624</v>
      </c>
      <c r="D130" s="551">
        <f>D40</f>
        <v>4031913.74</v>
      </c>
      <c r="E130" s="551">
        <f>E40</f>
        <v>4031913.74</v>
      </c>
      <c r="F130" s="551">
        <f>F40</f>
        <v>3587163.24</v>
      </c>
      <c r="G130" s="587">
        <f t="shared" si="54"/>
        <v>0.88970000000000005</v>
      </c>
      <c r="H130" s="551">
        <f>H40</f>
        <v>-444750.5</v>
      </c>
      <c r="I130" s="552">
        <f t="shared" si="65"/>
        <v>-0.1103</v>
      </c>
      <c r="J130" s="685"/>
      <c r="K130" s="690"/>
      <c r="L130" s="685"/>
      <c r="M130" s="685"/>
      <c r="N130" s="685"/>
      <c r="O130" s="685"/>
      <c r="P130" s="685"/>
      <c r="Q130" s="685"/>
      <c r="R130" s="687"/>
    </row>
    <row r="131" spans="1:18" s="553" customFormat="1" ht="22.5" customHeight="1" x14ac:dyDescent="0.2">
      <c r="A131" s="705" t="s">
        <v>627</v>
      </c>
      <c r="B131" s="716" t="s">
        <v>501</v>
      </c>
      <c r="C131" s="571" t="s">
        <v>580</v>
      </c>
      <c r="D131" s="551">
        <f>D132+D133</f>
        <v>37114549.719999999</v>
      </c>
      <c r="E131" s="551">
        <f>E132+E133</f>
        <v>37120936.420000002</v>
      </c>
      <c r="F131" s="551">
        <f t="shared" ref="F131:H131" si="67">F132+F133</f>
        <v>36806709.450000003</v>
      </c>
      <c r="G131" s="587">
        <f t="shared" si="54"/>
        <v>0.99150000000000005</v>
      </c>
      <c r="H131" s="551">
        <f t="shared" si="67"/>
        <v>-314226.96999999997</v>
      </c>
      <c r="I131" s="552">
        <f t="shared" si="65"/>
        <v>-8.5000000000000006E-3</v>
      </c>
      <c r="J131" s="686" t="s">
        <v>504</v>
      </c>
      <c r="K131" s="692" t="s">
        <v>504</v>
      </c>
      <c r="L131" s="686" t="s">
        <v>504</v>
      </c>
      <c r="M131" s="686" t="s">
        <v>504</v>
      </c>
      <c r="N131" s="686" t="s">
        <v>504</v>
      </c>
      <c r="O131" s="684" t="s">
        <v>504</v>
      </c>
      <c r="P131" s="686" t="s">
        <v>504</v>
      </c>
      <c r="Q131" s="686" t="s">
        <v>504</v>
      </c>
      <c r="R131" s="686" t="s">
        <v>504</v>
      </c>
    </row>
    <row r="132" spans="1:18" s="553" customFormat="1" ht="63.75" customHeight="1" x14ac:dyDescent="0.2">
      <c r="A132" s="705"/>
      <c r="B132" s="807"/>
      <c r="C132" s="571" t="s">
        <v>628</v>
      </c>
      <c r="D132" s="551">
        <f>D74</f>
        <v>37905</v>
      </c>
      <c r="E132" s="551">
        <f>E74</f>
        <v>37905</v>
      </c>
      <c r="F132" s="551">
        <f>F74</f>
        <v>21426.65</v>
      </c>
      <c r="G132" s="587">
        <f t="shared" si="54"/>
        <v>0.56530000000000002</v>
      </c>
      <c r="H132" s="551">
        <f>H74</f>
        <v>-16478.349999999999</v>
      </c>
      <c r="I132" s="552">
        <f t="shared" si="65"/>
        <v>-0.43469999999999998</v>
      </c>
      <c r="J132" s="688"/>
      <c r="K132" s="694"/>
      <c r="L132" s="688"/>
      <c r="M132" s="688"/>
      <c r="N132" s="688"/>
      <c r="O132" s="691"/>
      <c r="P132" s="688"/>
      <c r="Q132" s="688"/>
      <c r="R132" s="688"/>
    </row>
    <row r="133" spans="1:18" s="553" customFormat="1" ht="25.5" x14ac:dyDescent="0.2">
      <c r="A133" s="705"/>
      <c r="B133" s="717"/>
      <c r="C133" s="571" t="s">
        <v>624</v>
      </c>
      <c r="D133" s="551">
        <f>D59+D64+D66+D68+D70+D82+D85+D90</f>
        <v>37076644.719999999</v>
      </c>
      <c r="E133" s="551">
        <f>E59+E64+E66+E68+E70+E82+E85+E90</f>
        <v>37083031.420000002</v>
      </c>
      <c r="F133" s="551">
        <f>F59+F64+F66+F68+F70+F82+F85+F90</f>
        <v>36785282.799999997</v>
      </c>
      <c r="G133" s="587">
        <f t="shared" si="54"/>
        <v>0.99199999999999999</v>
      </c>
      <c r="H133" s="551">
        <f>H59+H64+H66+H68+H70+H82+H85+H90</f>
        <v>-297748.62</v>
      </c>
      <c r="I133" s="551">
        <f>I59+I64+I66+I68+I70+I82+I85+I90</f>
        <v>-0.68</v>
      </c>
      <c r="J133" s="687"/>
      <c r="K133" s="693"/>
      <c r="L133" s="687"/>
      <c r="M133" s="687"/>
      <c r="N133" s="687"/>
      <c r="O133" s="685"/>
      <c r="P133" s="687"/>
      <c r="Q133" s="687"/>
      <c r="R133" s="687"/>
    </row>
    <row r="134" spans="1:18" s="553" customFormat="1" x14ac:dyDescent="0.2">
      <c r="A134" s="705" t="s">
        <v>629</v>
      </c>
      <c r="B134" s="716" t="s">
        <v>631</v>
      </c>
      <c r="C134" s="571" t="s">
        <v>580</v>
      </c>
      <c r="D134" s="551">
        <f>D135</f>
        <v>2850768</v>
      </c>
      <c r="E134" s="551">
        <f t="shared" ref="E134:H134" si="68">E135</f>
        <v>2850768</v>
      </c>
      <c r="F134" s="551">
        <f t="shared" si="68"/>
        <v>2513382.7999999998</v>
      </c>
      <c r="G134" s="587">
        <f t="shared" si="54"/>
        <v>0.88170000000000004</v>
      </c>
      <c r="H134" s="551">
        <f t="shared" si="68"/>
        <v>-337385.2</v>
      </c>
      <c r="I134" s="552">
        <f t="shared" si="65"/>
        <v>-0.1183</v>
      </c>
      <c r="J134" s="686" t="s">
        <v>504</v>
      </c>
      <c r="K134" s="692" t="s">
        <v>504</v>
      </c>
      <c r="L134" s="686" t="s">
        <v>504</v>
      </c>
      <c r="M134" s="686" t="s">
        <v>504</v>
      </c>
      <c r="N134" s="686" t="s">
        <v>504</v>
      </c>
      <c r="O134" s="686" t="s">
        <v>504</v>
      </c>
      <c r="P134" s="686" t="s">
        <v>504</v>
      </c>
      <c r="Q134" s="686" t="s">
        <v>504</v>
      </c>
      <c r="R134" s="686" t="s">
        <v>504</v>
      </c>
    </row>
    <row r="135" spans="1:18" s="553" customFormat="1" ht="25.5" x14ac:dyDescent="0.2">
      <c r="A135" s="705"/>
      <c r="B135" s="717"/>
      <c r="C135" s="571" t="s">
        <v>624</v>
      </c>
      <c r="D135" s="551">
        <f>D100+D111+D114+D117</f>
        <v>2850768</v>
      </c>
      <c r="E135" s="551">
        <f t="shared" ref="E135:H135" si="69">E100+E111+E114+E117</f>
        <v>2850768</v>
      </c>
      <c r="F135" s="551">
        <f t="shared" si="69"/>
        <v>2513382.7999999998</v>
      </c>
      <c r="G135" s="587">
        <f t="shared" si="54"/>
        <v>0.88170000000000004</v>
      </c>
      <c r="H135" s="551">
        <f t="shared" si="69"/>
        <v>-337385.2</v>
      </c>
      <c r="I135" s="552">
        <f t="shared" si="65"/>
        <v>-0.1183</v>
      </c>
      <c r="J135" s="687"/>
      <c r="K135" s="693"/>
      <c r="L135" s="687"/>
      <c r="M135" s="687"/>
      <c r="N135" s="687"/>
      <c r="O135" s="687"/>
      <c r="P135" s="687"/>
      <c r="Q135" s="687"/>
      <c r="R135" s="687"/>
    </row>
    <row r="136" spans="1:18" s="553" customFormat="1" x14ac:dyDescent="0.2">
      <c r="A136" s="705" t="s">
        <v>630</v>
      </c>
      <c r="B136" s="716" t="s">
        <v>634</v>
      </c>
      <c r="C136" s="571" t="s">
        <v>580</v>
      </c>
      <c r="D136" s="551">
        <f>D137</f>
        <v>269595</v>
      </c>
      <c r="E136" s="551">
        <f t="shared" ref="E136:H136" si="70">E137</f>
        <v>269595</v>
      </c>
      <c r="F136" s="551">
        <f t="shared" si="70"/>
        <v>269594.2</v>
      </c>
      <c r="G136" s="587">
        <f t="shared" si="54"/>
        <v>1</v>
      </c>
      <c r="H136" s="551">
        <f t="shared" si="70"/>
        <v>-0.8</v>
      </c>
      <c r="I136" s="552">
        <f t="shared" si="65"/>
        <v>0</v>
      </c>
      <c r="J136" s="686" t="s">
        <v>504</v>
      </c>
      <c r="K136" s="692" t="s">
        <v>504</v>
      </c>
      <c r="L136" s="686" t="s">
        <v>504</v>
      </c>
      <c r="M136" s="686" t="s">
        <v>504</v>
      </c>
      <c r="N136" s="686" t="s">
        <v>504</v>
      </c>
      <c r="O136" s="686" t="s">
        <v>504</v>
      </c>
      <c r="P136" s="686" t="s">
        <v>504</v>
      </c>
      <c r="Q136" s="686" t="s">
        <v>504</v>
      </c>
      <c r="R136" s="686" t="s">
        <v>504</v>
      </c>
    </row>
    <row r="137" spans="1:18" s="553" customFormat="1" ht="63.75" customHeight="1" x14ac:dyDescent="0.2">
      <c r="A137" s="705"/>
      <c r="B137" s="717"/>
      <c r="C137" s="571" t="s">
        <v>668</v>
      </c>
      <c r="D137" s="551">
        <f>D76</f>
        <v>269595</v>
      </c>
      <c r="E137" s="551">
        <f>E76</f>
        <v>269595</v>
      </c>
      <c r="F137" s="551">
        <f>F76</f>
        <v>269594.2</v>
      </c>
      <c r="G137" s="587">
        <f t="shared" si="54"/>
        <v>1</v>
      </c>
      <c r="H137" s="551">
        <f>H76</f>
        <v>-0.8</v>
      </c>
      <c r="I137" s="552">
        <f t="shared" si="65"/>
        <v>0</v>
      </c>
      <c r="J137" s="687"/>
      <c r="K137" s="693"/>
      <c r="L137" s="687"/>
      <c r="M137" s="687"/>
      <c r="N137" s="687"/>
      <c r="O137" s="687"/>
      <c r="P137" s="687"/>
      <c r="Q137" s="687"/>
      <c r="R137" s="687"/>
    </row>
    <row r="138" spans="1:18" x14ac:dyDescent="0.2">
      <c r="A138" s="548"/>
      <c r="B138" s="548"/>
      <c r="C138" s="548"/>
      <c r="D138" s="555"/>
      <c r="E138" s="555"/>
      <c r="F138" s="555"/>
      <c r="G138" s="592"/>
      <c r="H138" s="555"/>
      <c r="I138" s="555"/>
      <c r="J138" s="548"/>
      <c r="K138" s="596"/>
      <c r="L138" s="549"/>
      <c r="M138" s="549"/>
      <c r="N138" s="549"/>
      <c r="O138" s="592"/>
      <c r="P138" s="549"/>
      <c r="Q138" s="549"/>
      <c r="R138" s="548"/>
    </row>
  </sheetData>
  <autoFilter ref="A4:V137">
    <filterColumn colId="3" showButton="0"/>
    <filterColumn colId="4" showButton="0"/>
    <filterColumn colId="5" showButton="0"/>
    <filterColumn colId="6" hiddenButton="1" showButton="0"/>
    <filterColumn colId="7" showButton="0"/>
    <filterColumn colId="11" showButton="0"/>
    <filterColumn colId="12" showButton="0"/>
    <filterColumn colId="13" showButton="0"/>
    <filterColumn colId="14" hiddenButton="1" showButton="0"/>
    <filterColumn colId="15" showButton="0"/>
  </autoFilter>
  <mergeCells count="516">
    <mergeCell ref="B93:B95"/>
    <mergeCell ref="B86:B87"/>
    <mergeCell ref="A88:R88"/>
    <mergeCell ref="A91:A92"/>
    <mergeCell ref="A123:A124"/>
    <mergeCell ref="B123:B124"/>
    <mergeCell ref="R116:R117"/>
    <mergeCell ref="L116:L117"/>
    <mergeCell ref="A102:A104"/>
    <mergeCell ref="J102:J104"/>
    <mergeCell ref="Q116:Q117"/>
    <mergeCell ref="N116:N117"/>
    <mergeCell ref="A118:A119"/>
    <mergeCell ref="A93:A95"/>
    <mergeCell ref="A113:A114"/>
    <mergeCell ref="R105:R106"/>
    <mergeCell ref="B110:B111"/>
    <mergeCell ref="J110:J111"/>
    <mergeCell ref="M110:M111"/>
    <mergeCell ref="K69:K70"/>
    <mergeCell ref="K65:K66"/>
    <mergeCell ref="J46:J47"/>
    <mergeCell ref="N65:N66"/>
    <mergeCell ref="D82:D83"/>
    <mergeCell ref="L93:L95"/>
    <mergeCell ref="M93:M95"/>
    <mergeCell ref="B91:B92"/>
    <mergeCell ref="H100:H101"/>
    <mergeCell ref="I100:I101"/>
    <mergeCell ref="J69:J70"/>
    <mergeCell ref="L58:L59"/>
    <mergeCell ref="J58:J59"/>
    <mergeCell ref="B53:B54"/>
    <mergeCell ref="H82:H83"/>
    <mergeCell ref="F82:F83"/>
    <mergeCell ref="N67:N68"/>
    <mergeCell ref="L84:L85"/>
    <mergeCell ref="A62:R62"/>
    <mergeCell ref="P75:P76"/>
    <mergeCell ref="Q75:Q76"/>
    <mergeCell ref="R75:R76"/>
    <mergeCell ref="A73:A74"/>
    <mergeCell ref="P84:P85"/>
    <mergeCell ref="L33:L35"/>
    <mergeCell ref="M33:M35"/>
    <mergeCell ref="P46:P47"/>
    <mergeCell ref="F36:F38"/>
    <mergeCell ref="H36:H38"/>
    <mergeCell ref="M69:M70"/>
    <mergeCell ref="N69:N70"/>
    <mergeCell ref="P69:P70"/>
    <mergeCell ref="J63:J64"/>
    <mergeCell ref="J65:J66"/>
    <mergeCell ref="L69:L70"/>
    <mergeCell ref="A55:R55"/>
    <mergeCell ref="A56:R56"/>
    <mergeCell ref="J67:J68"/>
    <mergeCell ref="H34:H35"/>
    <mergeCell ref="L65:L66"/>
    <mergeCell ref="N41:N42"/>
    <mergeCell ref="Q58:Q59"/>
    <mergeCell ref="L41:L42"/>
    <mergeCell ref="M41:M42"/>
    <mergeCell ref="Q33:Q35"/>
    <mergeCell ref="A39:A40"/>
    <mergeCell ref="B39:B40"/>
    <mergeCell ref="N58:N59"/>
    <mergeCell ref="J39:J40"/>
    <mergeCell ref="K39:K40"/>
    <mergeCell ref="L39:L40"/>
    <mergeCell ref="J41:J42"/>
    <mergeCell ref="Q41:Q42"/>
    <mergeCell ref="M46:M47"/>
    <mergeCell ref="N46:N47"/>
    <mergeCell ref="P41:P42"/>
    <mergeCell ref="I36:I38"/>
    <mergeCell ref="J33:J35"/>
    <mergeCell ref="K33:K35"/>
    <mergeCell ref="Q46:Q47"/>
    <mergeCell ref="K41:K42"/>
    <mergeCell ref="R69:R70"/>
    <mergeCell ref="A48:R48"/>
    <mergeCell ref="R46:R47"/>
    <mergeCell ref="P60:P61"/>
    <mergeCell ref="R51:R54"/>
    <mergeCell ref="A63:A64"/>
    <mergeCell ref="B63:B64"/>
    <mergeCell ref="J49:J50"/>
    <mergeCell ref="K46:K47"/>
    <mergeCell ref="L46:L47"/>
    <mergeCell ref="K58:K59"/>
    <mergeCell ref="B58:B59"/>
    <mergeCell ref="Q69:Q70"/>
    <mergeCell ref="M60:M61"/>
    <mergeCell ref="N60:N61"/>
    <mergeCell ref="M63:M64"/>
    <mergeCell ref="A69:A70"/>
    <mergeCell ref="A67:A68"/>
    <mergeCell ref="B67:B68"/>
    <mergeCell ref="A53:A54"/>
    <mergeCell ref="R41:R42"/>
    <mergeCell ref="A120:A122"/>
    <mergeCell ref="B118:B119"/>
    <mergeCell ref="B120:B122"/>
    <mergeCell ref="M116:M117"/>
    <mergeCell ref="J116:J117"/>
    <mergeCell ref="K116:K117"/>
    <mergeCell ref="A41:A42"/>
    <mergeCell ref="B41:B42"/>
    <mergeCell ref="K81:K82"/>
    <mergeCell ref="J71:J72"/>
    <mergeCell ref="A71:A72"/>
    <mergeCell ref="K102:K104"/>
    <mergeCell ref="L102:L104"/>
    <mergeCell ref="P116:P117"/>
    <mergeCell ref="A77:A79"/>
    <mergeCell ref="B77:B79"/>
    <mergeCell ref="A98:R98"/>
    <mergeCell ref="A99:A101"/>
    <mergeCell ref="C82:C83"/>
    <mergeCell ref="I82:I83"/>
    <mergeCell ref="A58:A59"/>
    <mergeCell ref="J73:J74"/>
    <mergeCell ref="B69:B70"/>
    <mergeCell ref="R39:R40"/>
    <mergeCell ref="M84:M85"/>
    <mergeCell ref="L89:L90"/>
    <mergeCell ref="N89:N90"/>
    <mergeCell ref="A96:R96"/>
    <mergeCell ref="A97:R97"/>
    <mergeCell ref="R89:R90"/>
    <mergeCell ref="P93:P95"/>
    <mergeCell ref="Q93:Q95"/>
    <mergeCell ref="R93:R95"/>
    <mergeCell ref="J91:J92"/>
    <mergeCell ref="R86:R87"/>
    <mergeCell ref="R91:R92"/>
    <mergeCell ref="Q91:Q92"/>
    <mergeCell ref="Q89:Q90"/>
    <mergeCell ref="J93:J95"/>
    <mergeCell ref="K93:K95"/>
    <mergeCell ref="M89:M90"/>
    <mergeCell ref="A86:A87"/>
    <mergeCell ref="A89:A90"/>
    <mergeCell ref="B89:B90"/>
    <mergeCell ref="K89:K90"/>
    <mergeCell ref="A65:A66"/>
    <mergeCell ref="B65:B66"/>
    <mergeCell ref="A2:R2"/>
    <mergeCell ref="A4:A6"/>
    <mergeCell ref="B4:B6"/>
    <mergeCell ref="C4:C6"/>
    <mergeCell ref="D4:I4"/>
    <mergeCell ref="J4:J6"/>
    <mergeCell ref="K4:K6"/>
    <mergeCell ref="R36:R37"/>
    <mergeCell ref="D26:D27"/>
    <mergeCell ref="C26:C27"/>
    <mergeCell ref="L4:Q4"/>
    <mergeCell ref="A25:A27"/>
    <mergeCell ref="B25:B27"/>
    <mergeCell ref="C34:C35"/>
    <mergeCell ref="R4:R6"/>
    <mergeCell ref="D5:D6"/>
    <mergeCell ref="M5:M6"/>
    <mergeCell ref="L5:L6"/>
    <mergeCell ref="P36:P37"/>
    <mergeCell ref="Q36:Q37"/>
    <mergeCell ref="F34:F35"/>
    <mergeCell ref="H26:H27"/>
    <mergeCell ref="F26:F27"/>
    <mergeCell ref="A22:R22"/>
    <mergeCell ref="P33:P35"/>
    <mergeCell ref="Q86:Q87"/>
    <mergeCell ref="P89:P90"/>
    <mergeCell ref="K36:K37"/>
    <mergeCell ref="J25:J27"/>
    <mergeCell ref="I26:I27"/>
    <mergeCell ref="J36:J38"/>
    <mergeCell ref="A7:R7"/>
    <mergeCell ref="D34:D35"/>
    <mergeCell ref="N84:N85"/>
    <mergeCell ref="J86:J87"/>
    <mergeCell ref="K86:K87"/>
    <mergeCell ref="L86:L87"/>
    <mergeCell ref="M86:M87"/>
    <mergeCell ref="N86:N87"/>
    <mergeCell ref="G82:G83"/>
    <mergeCell ref="A80:R80"/>
    <mergeCell ref="P81:P82"/>
    <mergeCell ref="N81:N82"/>
    <mergeCell ref="M81:M82"/>
    <mergeCell ref="L81:L82"/>
    <mergeCell ref="B81:B83"/>
    <mergeCell ref="P77:P79"/>
    <mergeCell ref="Q77:Q79"/>
    <mergeCell ref="P5:Q5"/>
    <mergeCell ref="E5:E6"/>
    <mergeCell ref="R77:R79"/>
    <mergeCell ref="F5:F6"/>
    <mergeCell ref="H5:I5"/>
    <mergeCell ref="A36:A38"/>
    <mergeCell ref="B36:B38"/>
    <mergeCell ref="I34:I35"/>
    <mergeCell ref="R33:R35"/>
    <mergeCell ref="B33:B35"/>
    <mergeCell ref="Q39:Q40"/>
    <mergeCell ref="M39:M40"/>
    <mergeCell ref="P39:P40"/>
    <mergeCell ref="A17:J21"/>
    <mergeCell ref="E26:E27"/>
    <mergeCell ref="N33:N35"/>
    <mergeCell ref="N75:N76"/>
    <mergeCell ref="N77:N79"/>
    <mergeCell ref="A75:A76"/>
    <mergeCell ref="B75:B76"/>
    <mergeCell ref="J77:J79"/>
    <mergeCell ref="K77:K79"/>
    <mergeCell ref="M77:M79"/>
    <mergeCell ref="L77:L79"/>
    <mergeCell ref="B84:B85"/>
    <mergeCell ref="K84:K85"/>
    <mergeCell ref="R84:R85"/>
    <mergeCell ref="A81:A83"/>
    <mergeCell ref="J81:J83"/>
    <mergeCell ref="B71:B74"/>
    <mergeCell ref="K71:K74"/>
    <mergeCell ref="L71:L74"/>
    <mergeCell ref="M71:M74"/>
    <mergeCell ref="N71:N74"/>
    <mergeCell ref="P71:P74"/>
    <mergeCell ref="L75:L76"/>
    <mergeCell ref="M75:M76"/>
    <mergeCell ref="Q84:Q85"/>
    <mergeCell ref="L63:L64"/>
    <mergeCell ref="N63:N64"/>
    <mergeCell ref="J84:J85"/>
    <mergeCell ref="E82:E83"/>
    <mergeCell ref="Q105:Q106"/>
    <mergeCell ref="R81:R82"/>
    <mergeCell ref="Q81:Q82"/>
    <mergeCell ref="P58:P59"/>
    <mergeCell ref="P67:P68"/>
    <mergeCell ref="J60:J61"/>
    <mergeCell ref="K60:K61"/>
    <mergeCell ref="L60:L61"/>
    <mergeCell ref="P65:P66"/>
    <mergeCell ref="K67:K68"/>
    <mergeCell ref="Q60:Q61"/>
    <mergeCell ref="Q67:Q68"/>
    <mergeCell ref="K63:K64"/>
    <mergeCell ref="P63:P64"/>
    <mergeCell ref="Q63:Q64"/>
    <mergeCell ref="R60:R61"/>
    <mergeCell ref="Q65:Q66"/>
    <mergeCell ref="M58:M59"/>
    <mergeCell ref="K75:K76"/>
    <mergeCell ref="J75:J76"/>
    <mergeCell ref="R71:R74"/>
    <mergeCell ref="J113:J114"/>
    <mergeCell ref="K113:K114"/>
    <mergeCell ref="L113:L114"/>
    <mergeCell ref="M113:M114"/>
    <mergeCell ref="A109:R109"/>
    <mergeCell ref="A107:A108"/>
    <mergeCell ref="B107:B108"/>
    <mergeCell ref="J107:J108"/>
    <mergeCell ref="K107:K108"/>
    <mergeCell ref="L107:L108"/>
    <mergeCell ref="M107:M108"/>
    <mergeCell ref="R110:R111"/>
    <mergeCell ref="N110:N111"/>
    <mergeCell ref="P110:P111"/>
    <mergeCell ref="Q110:Q111"/>
    <mergeCell ref="Q107:Q108"/>
    <mergeCell ref="Q113:Q114"/>
    <mergeCell ref="R113:R114"/>
    <mergeCell ref="P107:P108"/>
    <mergeCell ref="K110:K111"/>
    <mergeCell ref="L110:L111"/>
    <mergeCell ref="R99:R101"/>
    <mergeCell ref="A84:A85"/>
    <mergeCell ref="L123:L124"/>
    <mergeCell ref="M123:M124"/>
    <mergeCell ref="N123:N124"/>
    <mergeCell ref="P123:P124"/>
    <mergeCell ref="O110:O111"/>
    <mergeCell ref="O113:O114"/>
    <mergeCell ref="O116:O117"/>
    <mergeCell ref="O118:O119"/>
    <mergeCell ref="O120:O122"/>
    <mergeCell ref="O123:O124"/>
    <mergeCell ref="N113:N114"/>
    <mergeCell ref="P113:P114"/>
    <mergeCell ref="N120:N122"/>
    <mergeCell ref="A115:R115"/>
    <mergeCell ref="A116:A117"/>
    <mergeCell ref="R118:R119"/>
    <mergeCell ref="J118:J119"/>
    <mergeCell ref="J120:J122"/>
    <mergeCell ref="K120:K122"/>
    <mergeCell ref="L120:L122"/>
    <mergeCell ref="M120:M122"/>
    <mergeCell ref="K118:K119"/>
    <mergeCell ref="L118:L119"/>
    <mergeCell ref="M118:M119"/>
    <mergeCell ref="N118:N119"/>
    <mergeCell ref="P118:P119"/>
    <mergeCell ref="P120:P122"/>
    <mergeCell ref="Q120:Q122"/>
    <mergeCell ref="A105:A106"/>
    <mergeCell ref="B105:B106"/>
    <mergeCell ref="R123:R124"/>
    <mergeCell ref="Q118:Q119"/>
    <mergeCell ref="J28:J32"/>
    <mergeCell ref="A112:R112"/>
    <mergeCell ref="P102:P104"/>
    <mergeCell ref="P99:P101"/>
    <mergeCell ref="Q99:Q101"/>
    <mergeCell ref="B99:B101"/>
    <mergeCell ref="M102:M104"/>
    <mergeCell ref="N102:N104"/>
    <mergeCell ref="Q102:Q104"/>
    <mergeCell ref="R102:R104"/>
    <mergeCell ref="C103:C104"/>
    <mergeCell ref="D103:D104"/>
    <mergeCell ref="E103:E104"/>
    <mergeCell ref="K99:K101"/>
    <mergeCell ref="L99:L101"/>
    <mergeCell ref="M99:M101"/>
    <mergeCell ref="C100:C101"/>
    <mergeCell ref="D100:D101"/>
    <mergeCell ref="E100:E101"/>
    <mergeCell ref="F100:F101"/>
    <mergeCell ref="K105:K106"/>
    <mergeCell ref="R67:R68"/>
    <mergeCell ref="R63:R64"/>
    <mergeCell ref="R58:R59"/>
    <mergeCell ref="M67:M68"/>
    <mergeCell ref="M65:M66"/>
    <mergeCell ref="G100:G101"/>
    <mergeCell ref="O89:O90"/>
    <mergeCell ref="O93:O95"/>
    <mergeCell ref="O91:O92"/>
    <mergeCell ref="O99:O101"/>
    <mergeCell ref="O102:O104"/>
    <mergeCell ref="O105:O106"/>
    <mergeCell ref="L67:L68"/>
    <mergeCell ref="P91:P92"/>
    <mergeCell ref="N99:N101"/>
    <mergeCell ref="J99:J101"/>
    <mergeCell ref="Q71:Q74"/>
    <mergeCell ref="P105:P106"/>
    <mergeCell ref="P86:P87"/>
    <mergeCell ref="J51:J54"/>
    <mergeCell ref="K51:K54"/>
    <mergeCell ref="A43:R43"/>
    <mergeCell ref="A44:A45"/>
    <mergeCell ref="B44:B45"/>
    <mergeCell ref="J44:J45"/>
    <mergeCell ref="A60:A61"/>
    <mergeCell ref="B60:B61"/>
    <mergeCell ref="B49:B50"/>
    <mergeCell ref="A46:A47"/>
    <mergeCell ref="A49:A50"/>
    <mergeCell ref="B46:B47"/>
    <mergeCell ref="A51:A52"/>
    <mergeCell ref="B51:B52"/>
    <mergeCell ref="A57:R57"/>
    <mergeCell ref="D30:D32"/>
    <mergeCell ref="E30:E32"/>
    <mergeCell ref="C36:C38"/>
    <mergeCell ref="D36:D38"/>
    <mergeCell ref="E36:E38"/>
    <mergeCell ref="F30:F32"/>
    <mergeCell ref="A28:A32"/>
    <mergeCell ref="B28:B32"/>
    <mergeCell ref="C28:C29"/>
    <mergeCell ref="C30:C32"/>
    <mergeCell ref="D28:D29"/>
    <mergeCell ref="E28:E29"/>
    <mergeCell ref="F28:F29"/>
    <mergeCell ref="A33:A35"/>
    <mergeCell ref="E34:E35"/>
    <mergeCell ref="A125:A126"/>
    <mergeCell ref="A127:A128"/>
    <mergeCell ref="A129:A130"/>
    <mergeCell ref="A131:A133"/>
    <mergeCell ref="A134:A135"/>
    <mergeCell ref="A136:A137"/>
    <mergeCell ref="F103:F104"/>
    <mergeCell ref="H103:H104"/>
    <mergeCell ref="I103:I104"/>
    <mergeCell ref="B116:B117"/>
    <mergeCell ref="A110:A111"/>
    <mergeCell ref="B113:B114"/>
    <mergeCell ref="G103:G104"/>
    <mergeCell ref="B102:B104"/>
    <mergeCell ref="B125:B126"/>
    <mergeCell ref="B127:B128"/>
    <mergeCell ref="B129:B130"/>
    <mergeCell ref="B131:B133"/>
    <mergeCell ref="B134:B135"/>
    <mergeCell ref="B136:B137"/>
    <mergeCell ref="N131:N133"/>
    <mergeCell ref="P131:P133"/>
    <mergeCell ref="R120:R122"/>
    <mergeCell ref="J123:J124"/>
    <mergeCell ref="K123:K124"/>
    <mergeCell ref="R107:R108"/>
    <mergeCell ref="Q123:Q124"/>
    <mergeCell ref="L51:L54"/>
    <mergeCell ref="M51:M54"/>
    <mergeCell ref="N51:N54"/>
    <mergeCell ref="P51:P54"/>
    <mergeCell ref="Q51:Q54"/>
    <mergeCell ref="O58:O59"/>
    <mergeCell ref="O63:O64"/>
    <mergeCell ref="O65:O66"/>
    <mergeCell ref="O67:O68"/>
    <mergeCell ref="O69:O70"/>
    <mergeCell ref="O71:O74"/>
    <mergeCell ref="O75:O76"/>
    <mergeCell ref="O77:O79"/>
    <mergeCell ref="O81:O82"/>
    <mergeCell ref="O84:O85"/>
    <mergeCell ref="O86:O87"/>
    <mergeCell ref="R65:R66"/>
    <mergeCell ref="K127:K128"/>
    <mergeCell ref="L127:L128"/>
    <mergeCell ref="M127:M128"/>
    <mergeCell ref="J125:J126"/>
    <mergeCell ref="J127:J128"/>
    <mergeCell ref="J129:J130"/>
    <mergeCell ref="J131:J133"/>
    <mergeCell ref="K131:K133"/>
    <mergeCell ref="L131:L133"/>
    <mergeCell ref="M131:M133"/>
    <mergeCell ref="R134:R135"/>
    <mergeCell ref="R136:R137"/>
    <mergeCell ref="K134:K135"/>
    <mergeCell ref="L134:L135"/>
    <mergeCell ref="M134:M135"/>
    <mergeCell ref="N134:N135"/>
    <mergeCell ref="P134:P135"/>
    <mergeCell ref="Q134:Q135"/>
    <mergeCell ref="J134:J135"/>
    <mergeCell ref="J136:J137"/>
    <mergeCell ref="K136:K137"/>
    <mergeCell ref="L136:L137"/>
    <mergeCell ref="M136:M137"/>
    <mergeCell ref="N136:N137"/>
    <mergeCell ref="P136:P137"/>
    <mergeCell ref="Q136:Q137"/>
    <mergeCell ref="O134:O135"/>
    <mergeCell ref="O136:O137"/>
    <mergeCell ref="R125:R126"/>
    <mergeCell ref="R127:R128"/>
    <mergeCell ref="R129:R130"/>
    <mergeCell ref="R131:R133"/>
    <mergeCell ref="N127:N128"/>
    <mergeCell ref="P127:P128"/>
    <mergeCell ref="Q127:Q128"/>
    <mergeCell ref="K125:K126"/>
    <mergeCell ref="L125:L126"/>
    <mergeCell ref="M125:M126"/>
    <mergeCell ref="N125:N126"/>
    <mergeCell ref="P125:P126"/>
    <mergeCell ref="Q125:Q126"/>
    <mergeCell ref="O125:O126"/>
    <mergeCell ref="O127:O128"/>
    <mergeCell ref="O129:O130"/>
    <mergeCell ref="O131:O133"/>
    <mergeCell ref="Q131:Q133"/>
    <mergeCell ref="K129:K130"/>
    <mergeCell ref="L129:L130"/>
    <mergeCell ref="M129:M130"/>
    <mergeCell ref="N129:N130"/>
    <mergeCell ref="P129:P130"/>
    <mergeCell ref="Q129:Q130"/>
    <mergeCell ref="O5:O6"/>
    <mergeCell ref="G5:G6"/>
    <mergeCell ref="O33:O35"/>
    <mergeCell ref="O36:O37"/>
    <mergeCell ref="O39:O40"/>
    <mergeCell ref="O41:O42"/>
    <mergeCell ref="O46:O47"/>
    <mergeCell ref="O51:O54"/>
    <mergeCell ref="G26:G27"/>
    <mergeCell ref="G28:G29"/>
    <mergeCell ref="G30:G32"/>
    <mergeCell ref="G34:G35"/>
    <mergeCell ref="H30:H32"/>
    <mergeCell ref="I30:I32"/>
    <mergeCell ref="H28:H29"/>
    <mergeCell ref="I28:I29"/>
    <mergeCell ref="N5:N6"/>
    <mergeCell ref="N39:N40"/>
    <mergeCell ref="L36:L37"/>
    <mergeCell ref="A23:R23"/>
    <mergeCell ref="A24:R24"/>
    <mergeCell ref="M36:M37"/>
    <mergeCell ref="N36:N37"/>
    <mergeCell ref="A8:J16"/>
    <mergeCell ref="O107:O108"/>
    <mergeCell ref="M91:M92"/>
    <mergeCell ref="N91:N92"/>
    <mergeCell ref="J105:J106"/>
    <mergeCell ref="N107:N108"/>
    <mergeCell ref="L105:L106"/>
    <mergeCell ref="M105:M106"/>
    <mergeCell ref="N105:N106"/>
    <mergeCell ref="J89:J90"/>
    <mergeCell ref="K91:K92"/>
    <mergeCell ref="L91:L92"/>
    <mergeCell ref="N93:N95"/>
  </mergeCells>
  <pageMargins left="0.70866141732283472" right="0.70866141732283472" top="0.59055118110236227" bottom="0.74803149606299213" header="0.31496062992125984" footer="0.31496062992125984"/>
  <pageSetup paperSize="256" scale="40" fitToHeight="0" orientation="landscape" r:id="rId1"/>
  <rowBreaks count="1" manualBreakCount="1">
    <brk id="17" max="17"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K48"/>
  <sheetViews>
    <sheetView showGridLines="0" view="pageBreakPreview" zoomScaleNormal="100" zoomScaleSheetLayoutView="100" workbookViewId="0">
      <selection activeCell="K33" activeCellId="1" sqref="K40 K33"/>
    </sheetView>
  </sheetViews>
  <sheetFormatPr defaultRowHeight="12.75" customHeight="1" x14ac:dyDescent="0.2"/>
  <cols>
    <col min="1" max="1" width="9" style="362" customWidth="1"/>
    <col min="2" max="2" width="18.125" style="362" customWidth="1"/>
    <col min="3" max="7" width="9" style="362" customWidth="1"/>
    <col min="8" max="11" width="13.5" style="362" customWidth="1"/>
    <col min="12" max="256" width="9" style="362"/>
    <col min="257" max="257" width="9" style="362" customWidth="1"/>
    <col min="258" max="258" width="18.125" style="362" customWidth="1"/>
    <col min="259" max="263" width="9" style="362" customWidth="1"/>
    <col min="264" max="267" width="13.5" style="362" customWidth="1"/>
    <col min="268" max="512" width="9" style="362"/>
    <col min="513" max="513" width="9" style="362" customWidth="1"/>
    <col min="514" max="514" width="18.125" style="362" customWidth="1"/>
    <col min="515" max="519" width="9" style="362" customWidth="1"/>
    <col min="520" max="523" width="13.5" style="362" customWidth="1"/>
    <col min="524" max="768" width="9" style="362"/>
    <col min="769" max="769" width="9" style="362" customWidth="1"/>
    <col min="770" max="770" width="18.125" style="362" customWidth="1"/>
    <col min="771" max="775" width="9" style="362" customWidth="1"/>
    <col min="776" max="779" width="13.5" style="362" customWidth="1"/>
    <col min="780" max="1024" width="9" style="362"/>
    <col min="1025" max="1025" width="9" style="362" customWidth="1"/>
    <col min="1026" max="1026" width="18.125" style="362" customWidth="1"/>
    <col min="1027" max="1031" width="9" style="362" customWidth="1"/>
    <col min="1032" max="1035" width="13.5" style="362" customWidth="1"/>
    <col min="1036" max="1280" width="9" style="362"/>
    <col min="1281" max="1281" width="9" style="362" customWidth="1"/>
    <col min="1282" max="1282" width="18.125" style="362" customWidth="1"/>
    <col min="1283" max="1287" width="9" style="362" customWidth="1"/>
    <col min="1288" max="1291" width="13.5" style="362" customWidth="1"/>
    <col min="1292" max="1536" width="9" style="362"/>
    <col min="1537" max="1537" width="9" style="362" customWidth="1"/>
    <col min="1538" max="1538" width="18.125" style="362" customWidth="1"/>
    <col min="1539" max="1543" width="9" style="362" customWidth="1"/>
    <col min="1544" max="1547" width="13.5" style="362" customWidth="1"/>
    <col min="1548" max="1792" width="9" style="362"/>
    <col min="1793" max="1793" width="9" style="362" customWidth="1"/>
    <col min="1794" max="1794" width="18.125" style="362" customWidth="1"/>
    <col min="1795" max="1799" width="9" style="362" customWidth="1"/>
    <col min="1800" max="1803" width="13.5" style="362" customWidth="1"/>
    <col min="1804" max="2048" width="9" style="362"/>
    <col min="2049" max="2049" width="9" style="362" customWidth="1"/>
    <col min="2050" max="2050" width="18.125" style="362" customWidth="1"/>
    <col min="2051" max="2055" width="9" style="362" customWidth="1"/>
    <col min="2056" max="2059" width="13.5" style="362" customWidth="1"/>
    <col min="2060" max="2304" width="9" style="362"/>
    <col min="2305" max="2305" width="9" style="362" customWidth="1"/>
    <col min="2306" max="2306" width="18.125" style="362" customWidth="1"/>
    <col min="2307" max="2311" width="9" style="362" customWidth="1"/>
    <col min="2312" max="2315" width="13.5" style="362" customWidth="1"/>
    <col min="2316" max="2560" width="9" style="362"/>
    <col min="2561" max="2561" width="9" style="362" customWidth="1"/>
    <col min="2562" max="2562" width="18.125" style="362" customWidth="1"/>
    <col min="2563" max="2567" width="9" style="362" customWidth="1"/>
    <col min="2568" max="2571" width="13.5" style="362" customWidth="1"/>
    <col min="2572" max="2816" width="9" style="362"/>
    <col min="2817" max="2817" width="9" style="362" customWidth="1"/>
    <col min="2818" max="2818" width="18.125" style="362" customWidth="1"/>
    <col min="2819" max="2823" width="9" style="362" customWidth="1"/>
    <col min="2824" max="2827" width="13.5" style="362" customWidth="1"/>
    <col min="2828" max="3072" width="9" style="362"/>
    <col min="3073" max="3073" width="9" style="362" customWidth="1"/>
    <col min="3074" max="3074" width="18.125" style="362" customWidth="1"/>
    <col min="3075" max="3079" width="9" style="362" customWidth="1"/>
    <col min="3080" max="3083" width="13.5" style="362" customWidth="1"/>
    <col min="3084" max="3328" width="9" style="362"/>
    <col min="3329" max="3329" width="9" style="362" customWidth="1"/>
    <col min="3330" max="3330" width="18.125" style="362" customWidth="1"/>
    <col min="3331" max="3335" width="9" style="362" customWidth="1"/>
    <col min="3336" max="3339" width="13.5" style="362" customWidth="1"/>
    <col min="3340" max="3584" width="9" style="362"/>
    <col min="3585" max="3585" width="9" style="362" customWidth="1"/>
    <col min="3586" max="3586" width="18.125" style="362" customWidth="1"/>
    <col min="3587" max="3591" width="9" style="362" customWidth="1"/>
    <col min="3592" max="3595" width="13.5" style="362" customWidth="1"/>
    <col min="3596" max="3840" width="9" style="362"/>
    <col min="3841" max="3841" width="9" style="362" customWidth="1"/>
    <col min="3842" max="3842" width="18.125" style="362" customWidth="1"/>
    <col min="3843" max="3847" width="9" style="362" customWidth="1"/>
    <col min="3848" max="3851" width="13.5" style="362" customWidth="1"/>
    <col min="3852" max="4096" width="9" style="362"/>
    <col min="4097" max="4097" width="9" style="362" customWidth="1"/>
    <col min="4098" max="4098" width="18.125" style="362" customWidth="1"/>
    <col min="4099" max="4103" width="9" style="362" customWidth="1"/>
    <col min="4104" max="4107" width="13.5" style="362" customWidth="1"/>
    <col min="4108" max="4352" width="9" style="362"/>
    <col min="4353" max="4353" width="9" style="362" customWidth="1"/>
    <col min="4354" max="4354" width="18.125" style="362" customWidth="1"/>
    <col min="4355" max="4359" width="9" style="362" customWidth="1"/>
    <col min="4360" max="4363" width="13.5" style="362" customWidth="1"/>
    <col min="4364" max="4608" width="9" style="362"/>
    <col min="4609" max="4609" width="9" style="362" customWidth="1"/>
    <col min="4610" max="4610" width="18.125" style="362" customWidth="1"/>
    <col min="4611" max="4615" width="9" style="362" customWidth="1"/>
    <col min="4616" max="4619" width="13.5" style="362" customWidth="1"/>
    <col min="4620" max="4864" width="9" style="362"/>
    <col min="4865" max="4865" width="9" style="362" customWidth="1"/>
    <col min="4866" max="4866" width="18.125" style="362" customWidth="1"/>
    <col min="4867" max="4871" width="9" style="362" customWidth="1"/>
    <col min="4872" max="4875" width="13.5" style="362" customWidth="1"/>
    <col min="4876" max="5120" width="9" style="362"/>
    <col min="5121" max="5121" width="9" style="362" customWidth="1"/>
    <col min="5122" max="5122" width="18.125" style="362" customWidth="1"/>
    <col min="5123" max="5127" width="9" style="362" customWidth="1"/>
    <col min="5128" max="5131" width="13.5" style="362" customWidth="1"/>
    <col min="5132" max="5376" width="9" style="362"/>
    <col min="5377" max="5377" width="9" style="362" customWidth="1"/>
    <col min="5378" max="5378" width="18.125" style="362" customWidth="1"/>
    <col min="5379" max="5383" width="9" style="362" customWidth="1"/>
    <col min="5384" max="5387" width="13.5" style="362" customWidth="1"/>
    <col min="5388" max="5632" width="9" style="362"/>
    <col min="5633" max="5633" width="9" style="362" customWidth="1"/>
    <col min="5634" max="5634" width="18.125" style="362" customWidth="1"/>
    <col min="5635" max="5639" width="9" style="362" customWidth="1"/>
    <col min="5640" max="5643" width="13.5" style="362" customWidth="1"/>
    <col min="5644" max="5888" width="9" style="362"/>
    <col min="5889" max="5889" width="9" style="362" customWidth="1"/>
    <col min="5890" max="5890" width="18.125" style="362" customWidth="1"/>
    <col min="5891" max="5895" width="9" style="362" customWidth="1"/>
    <col min="5896" max="5899" width="13.5" style="362" customWidth="1"/>
    <col min="5900" max="6144" width="9" style="362"/>
    <col min="6145" max="6145" width="9" style="362" customWidth="1"/>
    <col min="6146" max="6146" width="18.125" style="362" customWidth="1"/>
    <col min="6147" max="6151" width="9" style="362" customWidth="1"/>
    <col min="6152" max="6155" width="13.5" style="362" customWidth="1"/>
    <col min="6156" max="6400" width="9" style="362"/>
    <col min="6401" max="6401" width="9" style="362" customWidth="1"/>
    <col min="6402" max="6402" width="18.125" style="362" customWidth="1"/>
    <col min="6403" max="6407" width="9" style="362" customWidth="1"/>
    <col min="6408" max="6411" width="13.5" style="362" customWidth="1"/>
    <col min="6412" max="6656" width="9" style="362"/>
    <col min="6657" max="6657" width="9" style="362" customWidth="1"/>
    <col min="6658" max="6658" width="18.125" style="362" customWidth="1"/>
    <col min="6659" max="6663" width="9" style="362" customWidth="1"/>
    <col min="6664" max="6667" width="13.5" style="362" customWidth="1"/>
    <col min="6668" max="6912" width="9" style="362"/>
    <col min="6913" max="6913" width="9" style="362" customWidth="1"/>
    <col min="6914" max="6914" width="18.125" style="362" customWidth="1"/>
    <col min="6915" max="6919" width="9" style="362" customWidth="1"/>
    <col min="6920" max="6923" width="13.5" style="362" customWidth="1"/>
    <col min="6924" max="7168" width="9" style="362"/>
    <col min="7169" max="7169" width="9" style="362" customWidth="1"/>
    <col min="7170" max="7170" width="18.125" style="362" customWidth="1"/>
    <col min="7171" max="7175" width="9" style="362" customWidth="1"/>
    <col min="7176" max="7179" width="13.5" style="362" customWidth="1"/>
    <col min="7180" max="7424" width="9" style="362"/>
    <col min="7425" max="7425" width="9" style="362" customWidth="1"/>
    <col min="7426" max="7426" width="18.125" style="362" customWidth="1"/>
    <col min="7427" max="7431" width="9" style="362" customWidth="1"/>
    <col min="7432" max="7435" width="13.5" style="362" customWidth="1"/>
    <col min="7436" max="7680" width="9" style="362"/>
    <col min="7681" max="7681" width="9" style="362" customWidth="1"/>
    <col min="7682" max="7682" width="18.125" style="362" customWidth="1"/>
    <col min="7683" max="7687" width="9" style="362" customWidth="1"/>
    <col min="7688" max="7691" width="13.5" style="362" customWidth="1"/>
    <col min="7692" max="7936" width="9" style="362"/>
    <col min="7937" max="7937" width="9" style="362" customWidth="1"/>
    <col min="7938" max="7938" width="18.125" style="362" customWidth="1"/>
    <col min="7939" max="7943" width="9" style="362" customWidth="1"/>
    <col min="7944" max="7947" width="13.5" style="362" customWidth="1"/>
    <col min="7948" max="8192" width="9" style="362"/>
    <col min="8193" max="8193" width="9" style="362" customWidth="1"/>
    <col min="8194" max="8194" width="18.125" style="362" customWidth="1"/>
    <col min="8195" max="8199" width="9" style="362" customWidth="1"/>
    <col min="8200" max="8203" width="13.5" style="362" customWidth="1"/>
    <col min="8204" max="8448" width="9" style="362"/>
    <col min="8449" max="8449" width="9" style="362" customWidth="1"/>
    <col min="8450" max="8450" width="18.125" style="362" customWidth="1"/>
    <col min="8451" max="8455" width="9" style="362" customWidth="1"/>
    <col min="8456" max="8459" width="13.5" style="362" customWidth="1"/>
    <col min="8460" max="8704" width="9" style="362"/>
    <col min="8705" max="8705" width="9" style="362" customWidth="1"/>
    <col min="8706" max="8706" width="18.125" style="362" customWidth="1"/>
    <col min="8707" max="8711" width="9" style="362" customWidth="1"/>
    <col min="8712" max="8715" width="13.5" style="362" customWidth="1"/>
    <col min="8716" max="8960" width="9" style="362"/>
    <col min="8961" max="8961" width="9" style="362" customWidth="1"/>
    <col min="8962" max="8962" width="18.125" style="362" customWidth="1"/>
    <col min="8963" max="8967" width="9" style="362" customWidth="1"/>
    <col min="8968" max="8971" width="13.5" style="362" customWidth="1"/>
    <col min="8972" max="9216" width="9" style="362"/>
    <col min="9217" max="9217" width="9" style="362" customWidth="1"/>
    <col min="9218" max="9218" width="18.125" style="362" customWidth="1"/>
    <col min="9219" max="9223" width="9" style="362" customWidth="1"/>
    <col min="9224" max="9227" width="13.5" style="362" customWidth="1"/>
    <col min="9228" max="9472" width="9" style="362"/>
    <col min="9473" max="9473" width="9" style="362" customWidth="1"/>
    <col min="9474" max="9474" width="18.125" style="362" customWidth="1"/>
    <col min="9475" max="9479" width="9" style="362" customWidth="1"/>
    <col min="9480" max="9483" width="13.5" style="362" customWidth="1"/>
    <col min="9484" max="9728" width="9" style="362"/>
    <col min="9729" max="9729" width="9" style="362" customWidth="1"/>
    <col min="9730" max="9730" width="18.125" style="362" customWidth="1"/>
    <col min="9731" max="9735" width="9" style="362" customWidth="1"/>
    <col min="9736" max="9739" width="13.5" style="362" customWidth="1"/>
    <col min="9740" max="9984" width="9" style="362"/>
    <col min="9985" max="9985" width="9" style="362" customWidth="1"/>
    <col min="9986" max="9986" width="18.125" style="362" customWidth="1"/>
    <col min="9987" max="9991" width="9" style="362" customWidth="1"/>
    <col min="9992" max="9995" width="13.5" style="362" customWidth="1"/>
    <col min="9996" max="10240" width="9" style="362"/>
    <col min="10241" max="10241" width="9" style="362" customWidth="1"/>
    <col min="10242" max="10242" width="18.125" style="362" customWidth="1"/>
    <col min="10243" max="10247" width="9" style="362" customWidth="1"/>
    <col min="10248" max="10251" width="13.5" style="362" customWidth="1"/>
    <col min="10252" max="10496" width="9" style="362"/>
    <col min="10497" max="10497" width="9" style="362" customWidth="1"/>
    <col min="10498" max="10498" width="18.125" style="362" customWidth="1"/>
    <col min="10499" max="10503" width="9" style="362" customWidth="1"/>
    <col min="10504" max="10507" width="13.5" style="362" customWidth="1"/>
    <col min="10508" max="10752" width="9" style="362"/>
    <col min="10753" max="10753" width="9" style="362" customWidth="1"/>
    <col min="10754" max="10754" width="18.125" style="362" customWidth="1"/>
    <col min="10755" max="10759" width="9" style="362" customWidth="1"/>
    <col min="10760" max="10763" width="13.5" style="362" customWidth="1"/>
    <col min="10764" max="11008" width="9" style="362"/>
    <col min="11009" max="11009" width="9" style="362" customWidth="1"/>
    <col min="11010" max="11010" width="18.125" style="362" customWidth="1"/>
    <col min="11011" max="11015" width="9" style="362" customWidth="1"/>
    <col min="11016" max="11019" width="13.5" style="362" customWidth="1"/>
    <col min="11020" max="11264" width="9" style="362"/>
    <col min="11265" max="11265" width="9" style="362" customWidth="1"/>
    <col min="11266" max="11266" width="18.125" style="362" customWidth="1"/>
    <col min="11267" max="11271" width="9" style="362" customWidth="1"/>
    <col min="11272" max="11275" width="13.5" style="362" customWidth="1"/>
    <col min="11276" max="11520" width="9" style="362"/>
    <col min="11521" max="11521" width="9" style="362" customWidth="1"/>
    <col min="11522" max="11522" width="18.125" style="362" customWidth="1"/>
    <col min="11523" max="11527" width="9" style="362" customWidth="1"/>
    <col min="11528" max="11531" width="13.5" style="362" customWidth="1"/>
    <col min="11532" max="11776" width="9" style="362"/>
    <col min="11777" max="11777" width="9" style="362" customWidth="1"/>
    <col min="11778" max="11778" width="18.125" style="362" customWidth="1"/>
    <col min="11779" max="11783" width="9" style="362" customWidth="1"/>
    <col min="11784" max="11787" width="13.5" style="362" customWidth="1"/>
    <col min="11788" max="12032" width="9" style="362"/>
    <col min="12033" max="12033" width="9" style="362" customWidth="1"/>
    <col min="12034" max="12034" width="18.125" style="362" customWidth="1"/>
    <col min="12035" max="12039" width="9" style="362" customWidth="1"/>
    <col min="12040" max="12043" width="13.5" style="362" customWidth="1"/>
    <col min="12044" max="12288" width="9" style="362"/>
    <col min="12289" max="12289" width="9" style="362" customWidth="1"/>
    <col min="12290" max="12290" width="18.125" style="362" customWidth="1"/>
    <col min="12291" max="12295" width="9" style="362" customWidth="1"/>
    <col min="12296" max="12299" width="13.5" style="362" customWidth="1"/>
    <col min="12300" max="12544" width="9" style="362"/>
    <col min="12545" max="12545" width="9" style="362" customWidth="1"/>
    <col min="12546" max="12546" width="18.125" style="362" customWidth="1"/>
    <col min="12547" max="12551" width="9" style="362" customWidth="1"/>
    <col min="12552" max="12555" width="13.5" style="362" customWidth="1"/>
    <col min="12556" max="12800" width="9" style="362"/>
    <col min="12801" max="12801" width="9" style="362" customWidth="1"/>
    <col min="12802" max="12802" width="18.125" style="362" customWidth="1"/>
    <col min="12803" max="12807" width="9" style="362" customWidth="1"/>
    <col min="12808" max="12811" width="13.5" style="362" customWidth="1"/>
    <col min="12812" max="13056" width="9" style="362"/>
    <col min="13057" max="13057" width="9" style="362" customWidth="1"/>
    <col min="13058" max="13058" width="18.125" style="362" customWidth="1"/>
    <col min="13059" max="13063" width="9" style="362" customWidth="1"/>
    <col min="13064" max="13067" width="13.5" style="362" customWidth="1"/>
    <col min="13068" max="13312" width="9" style="362"/>
    <col min="13313" max="13313" width="9" style="362" customWidth="1"/>
    <col min="13314" max="13314" width="18.125" style="362" customWidth="1"/>
    <col min="13315" max="13319" width="9" style="362" customWidth="1"/>
    <col min="13320" max="13323" width="13.5" style="362" customWidth="1"/>
    <col min="13324" max="13568" width="9" style="362"/>
    <col min="13569" max="13569" width="9" style="362" customWidth="1"/>
    <col min="13570" max="13570" width="18.125" style="362" customWidth="1"/>
    <col min="13571" max="13575" width="9" style="362" customWidth="1"/>
    <col min="13576" max="13579" width="13.5" style="362" customWidth="1"/>
    <col min="13580" max="13824" width="9" style="362"/>
    <col min="13825" max="13825" width="9" style="362" customWidth="1"/>
    <col min="13826" max="13826" width="18.125" style="362" customWidth="1"/>
    <col min="13827" max="13831" width="9" style="362" customWidth="1"/>
    <col min="13832" max="13835" width="13.5" style="362" customWidth="1"/>
    <col min="13836" max="14080" width="9" style="362"/>
    <col min="14081" max="14081" width="9" style="362" customWidth="1"/>
    <col min="14082" max="14082" width="18.125" style="362" customWidth="1"/>
    <col min="14083" max="14087" width="9" style="362" customWidth="1"/>
    <col min="14088" max="14091" width="13.5" style="362" customWidth="1"/>
    <col min="14092" max="14336" width="9" style="362"/>
    <col min="14337" max="14337" width="9" style="362" customWidth="1"/>
    <col min="14338" max="14338" width="18.125" style="362" customWidth="1"/>
    <col min="14339" max="14343" width="9" style="362" customWidth="1"/>
    <col min="14344" max="14347" width="13.5" style="362" customWidth="1"/>
    <col min="14348" max="14592" width="9" style="362"/>
    <col min="14593" max="14593" width="9" style="362" customWidth="1"/>
    <col min="14594" max="14594" width="18.125" style="362" customWidth="1"/>
    <col min="14595" max="14599" width="9" style="362" customWidth="1"/>
    <col min="14600" max="14603" width="13.5" style="362" customWidth="1"/>
    <col min="14604" max="14848" width="9" style="362"/>
    <col min="14849" max="14849" width="9" style="362" customWidth="1"/>
    <col min="14850" max="14850" width="18.125" style="362" customWidth="1"/>
    <col min="14851" max="14855" width="9" style="362" customWidth="1"/>
    <col min="14856" max="14859" width="13.5" style="362" customWidth="1"/>
    <col min="14860" max="15104" width="9" style="362"/>
    <col min="15105" max="15105" width="9" style="362" customWidth="1"/>
    <col min="15106" max="15106" width="18.125" style="362" customWidth="1"/>
    <col min="15107" max="15111" width="9" style="362" customWidth="1"/>
    <col min="15112" max="15115" width="13.5" style="362" customWidth="1"/>
    <col min="15116" max="15360" width="9" style="362"/>
    <col min="15361" max="15361" width="9" style="362" customWidth="1"/>
    <col min="15362" max="15362" width="18.125" style="362" customWidth="1"/>
    <col min="15363" max="15367" width="9" style="362" customWidth="1"/>
    <col min="15368" max="15371" width="13.5" style="362" customWidth="1"/>
    <col min="15372" max="15616" width="9" style="362"/>
    <col min="15617" max="15617" width="9" style="362" customWidth="1"/>
    <col min="15618" max="15618" width="18.125" style="362" customWidth="1"/>
    <col min="15619" max="15623" width="9" style="362" customWidth="1"/>
    <col min="15624" max="15627" width="13.5" style="362" customWidth="1"/>
    <col min="15628" max="15872" width="9" style="362"/>
    <col min="15873" max="15873" width="9" style="362" customWidth="1"/>
    <col min="15874" max="15874" width="18.125" style="362" customWidth="1"/>
    <col min="15875" max="15879" width="9" style="362" customWidth="1"/>
    <col min="15880" max="15883" width="13.5" style="362" customWidth="1"/>
    <col min="15884" max="16128" width="9" style="362"/>
    <col min="16129" max="16129" width="9" style="362" customWidth="1"/>
    <col min="16130" max="16130" width="18.125" style="362" customWidth="1"/>
    <col min="16131" max="16135" width="9" style="362" customWidth="1"/>
    <col min="16136" max="16139" width="13.5" style="362" customWidth="1"/>
    <col min="16140" max="16384" width="9" style="362"/>
  </cols>
  <sheetData>
    <row r="1" spans="1:11" x14ac:dyDescent="0.2">
      <c r="A1" s="523" t="s">
        <v>271</v>
      </c>
      <c r="B1" s="523"/>
      <c r="C1" s="523"/>
      <c r="D1" s="523"/>
      <c r="E1" s="523"/>
      <c r="F1" s="523"/>
      <c r="G1" s="524"/>
      <c r="H1" s="524"/>
      <c r="I1" s="524"/>
      <c r="J1" s="524"/>
    </row>
    <row r="2" spans="1:11" x14ac:dyDescent="0.2">
      <c r="A2" s="525" t="s">
        <v>272</v>
      </c>
      <c r="B2" s="524"/>
      <c r="C2" s="524"/>
      <c r="D2" s="524"/>
      <c r="E2" s="524"/>
      <c r="F2" s="524"/>
      <c r="G2" s="524"/>
      <c r="H2" s="524"/>
      <c r="I2" s="524"/>
      <c r="J2" s="524"/>
    </row>
    <row r="3" spans="1:11" ht="14.25" x14ac:dyDescent="0.2">
      <c r="A3" s="526"/>
      <c r="B3" s="527"/>
      <c r="C3" s="527"/>
      <c r="D3" s="527"/>
      <c r="E3" s="527"/>
      <c r="F3" s="527"/>
      <c r="G3" s="527"/>
      <c r="H3" s="527"/>
      <c r="I3" s="527"/>
      <c r="J3" s="527"/>
    </row>
    <row r="4" spans="1:11" ht="14.25" x14ac:dyDescent="0.2">
      <c r="A4" s="526" t="s">
        <v>600</v>
      </c>
      <c r="B4" s="527"/>
      <c r="C4" s="527"/>
      <c r="D4" s="527"/>
      <c r="E4" s="528"/>
      <c r="F4" s="527"/>
      <c r="G4" s="528"/>
      <c r="H4" s="527"/>
      <c r="I4" s="527"/>
      <c r="J4" s="528"/>
    </row>
    <row r="5" spans="1:11" x14ac:dyDescent="0.2">
      <c r="A5" s="524" t="s">
        <v>601</v>
      </c>
      <c r="B5" s="524"/>
      <c r="C5" s="524"/>
      <c r="D5" s="524"/>
      <c r="E5" s="524"/>
      <c r="F5" s="524"/>
      <c r="G5" s="524"/>
      <c r="H5" s="524"/>
      <c r="I5" s="524"/>
      <c r="J5" s="524"/>
    </row>
    <row r="6" spans="1:11" x14ac:dyDescent="0.2">
      <c r="A6" s="529"/>
      <c r="B6" s="530"/>
      <c r="C6" s="530"/>
      <c r="D6" s="530"/>
      <c r="E6" s="530"/>
      <c r="F6" s="530"/>
      <c r="G6" s="530"/>
      <c r="H6" s="529"/>
      <c r="I6" s="529"/>
      <c r="J6" s="530"/>
    </row>
    <row r="7" spans="1:11" ht="12.75" customHeight="1" x14ac:dyDescent="0.2">
      <c r="A7" s="529" t="s">
        <v>275</v>
      </c>
      <c r="B7" s="530"/>
      <c r="C7" s="530"/>
      <c r="D7" s="530"/>
      <c r="E7" s="530"/>
      <c r="F7" s="530"/>
      <c r="G7" s="530"/>
    </row>
    <row r="8" spans="1:11" ht="12.75" customHeight="1" x14ac:dyDescent="0.2">
      <c r="A8" s="529" t="s">
        <v>276</v>
      </c>
      <c r="B8" s="530"/>
      <c r="C8" s="530"/>
      <c r="D8" s="530"/>
      <c r="E8" s="530"/>
      <c r="F8" s="530"/>
      <c r="G8" s="530"/>
    </row>
    <row r="9" spans="1:11" x14ac:dyDescent="0.2">
      <c r="A9" s="529"/>
      <c r="B9" s="530"/>
      <c r="C9" s="530"/>
      <c r="D9" s="530"/>
      <c r="E9" s="530"/>
      <c r="F9" s="530"/>
      <c r="G9" s="530"/>
    </row>
    <row r="10" spans="1:11" x14ac:dyDescent="0.2">
      <c r="A10" s="531" t="s">
        <v>277</v>
      </c>
      <c r="B10" s="531"/>
      <c r="C10" s="531"/>
      <c r="D10" s="531"/>
      <c r="E10" s="531"/>
      <c r="F10" s="531"/>
      <c r="G10" s="531"/>
      <c r="H10" s="524"/>
      <c r="I10" s="524"/>
      <c r="J10" s="531"/>
    </row>
    <row r="11" spans="1:11" ht="42" x14ac:dyDescent="0.2">
      <c r="A11" s="532" t="s">
        <v>278</v>
      </c>
      <c r="B11" s="532" t="s">
        <v>279</v>
      </c>
      <c r="C11" s="532" t="s">
        <v>280</v>
      </c>
      <c r="D11" s="532" t="s">
        <v>281</v>
      </c>
      <c r="E11" s="532" t="s">
        <v>284</v>
      </c>
      <c r="F11" s="532" t="s">
        <v>285</v>
      </c>
      <c r="G11" s="532" t="s">
        <v>448</v>
      </c>
      <c r="H11" s="532" t="s">
        <v>603</v>
      </c>
      <c r="I11" s="532" t="s">
        <v>602</v>
      </c>
      <c r="J11" s="532" t="s">
        <v>287</v>
      </c>
      <c r="K11" s="532"/>
    </row>
    <row r="12" spans="1:11" x14ac:dyDescent="0.2">
      <c r="A12" s="533" t="s">
        <v>289</v>
      </c>
      <c r="B12" s="533" t="s">
        <v>604</v>
      </c>
      <c r="C12" s="533" t="s">
        <v>291</v>
      </c>
      <c r="D12" s="533" t="s">
        <v>292</v>
      </c>
      <c r="E12" s="533" t="s">
        <v>295</v>
      </c>
      <c r="F12" s="533" t="s">
        <v>605</v>
      </c>
      <c r="G12" s="534" t="s">
        <v>606</v>
      </c>
      <c r="H12" s="535">
        <v>21420300</v>
      </c>
      <c r="I12" s="535">
        <v>22488925.420000002</v>
      </c>
      <c r="J12" s="535">
        <v>22449205.879999999</v>
      </c>
      <c r="K12" s="535">
        <f t="shared" ref="K12:K32" si="0">I12-J12</f>
        <v>39719.54</v>
      </c>
    </row>
    <row r="13" spans="1:11" x14ac:dyDescent="0.2">
      <c r="A13" s="533" t="s">
        <v>289</v>
      </c>
      <c r="B13" s="533" t="s">
        <v>604</v>
      </c>
      <c r="C13" s="533" t="s">
        <v>298</v>
      </c>
      <c r="D13" s="533" t="s">
        <v>299</v>
      </c>
      <c r="E13" s="533" t="s">
        <v>295</v>
      </c>
      <c r="F13" s="533" t="s">
        <v>605</v>
      </c>
      <c r="G13" s="534" t="s">
        <v>606</v>
      </c>
      <c r="H13" s="535">
        <v>986500</v>
      </c>
      <c r="I13" s="535">
        <v>1063299.23</v>
      </c>
      <c r="J13" s="535">
        <v>1057530.6399999999</v>
      </c>
      <c r="K13" s="535">
        <f t="shared" si="0"/>
        <v>5768.59</v>
      </c>
    </row>
    <row r="14" spans="1:11" x14ac:dyDescent="0.2">
      <c r="A14" s="533" t="s">
        <v>289</v>
      </c>
      <c r="B14" s="533" t="s">
        <v>604</v>
      </c>
      <c r="C14" s="533" t="s">
        <v>607</v>
      </c>
      <c r="D14" s="533" t="s">
        <v>297</v>
      </c>
      <c r="E14" s="533" t="s">
        <v>295</v>
      </c>
      <c r="F14" s="533" t="s">
        <v>605</v>
      </c>
      <c r="G14" s="534" t="s">
        <v>606</v>
      </c>
      <c r="H14" s="535">
        <v>6256951</v>
      </c>
      <c r="I14" s="535">
        <v>6582617.9900000002</v>
      </c>
      <c r="J14" s="535">
        <v>6582617.9900000002</v>
      </c>
      <c r="K14" s="535">
        <f t="shared" si="0"/>
        <v>0</v>
      </c>
    </row>
    <row r="15" spans="1:11" x14ac:dyDescent="0.2">
      <c r="A15" s="533" t="s">
        <v>289</v>
      </c>
      <c r="B15" s="533" t="s">
        <v>604</v>
      </c>
      <c r="C15" s="533" t="s">
        <v>304</v>
      </c>
      <c r="D15" s="533" t="s">
        <v>305</v>
      </c>
      <c r="E15" s="533" t="s">
        <v>295</v>
      </c>
      <c r="F15" s="533" t="s">
        <v>605</v>
      </c>
      <c r="G15" s="534" t="s">
        <v>606</v>
      </c>
      <c r="H15" s="535">
        <v>556300</v>
      </c>
      <c r="I15" s="535">
        <v>548491.48</v>
      </c>
      <c r="J15" s="535">
        <v>526026.68999999994</v>
      </c>
      <c r="K15" s="535">
        <f t="shared" si="0"/>
        <v>22464.79</v>
      </c>
    </row>
    <row r="16" spans="1:11" x14ac:dyDescent="0.2">
      <c r="A16" s="533" t="s">
        <v>289</v>
      </c>
      <c r="B16" s="533" t="s">
        <v>604</v>
      </c>
      <c r="C16" s="533" t="s">
        <v>304</v>
      </c>
      <c r="D16" s="533" t="s">
        <v>300</v>
      </c>
      <c r="E16" s="533" t="s">
        <v>295</v>
      </c>
      <c r="F16" s="533" t="s">
        <v>605</v>
      </c>
      <c r="G16" s="534" t="s">
        <v>606</v>
      </c>
      <c r="H16" s="535">
        <v>480343.5</v>
      </c>
      <c r="I16" s="535">
        <v>480343.5</v>
      </c>
      <c r="J16" s="535">
        <v>480343.5</v>
      </c>
      <c r="K16" s="535">
        <f t="shared" si="0"/>
        <v>0</v>
      </c>
    </row>
    <row r="17" spans="1:11" x14ac:dyDescent="0.2">
      <c r="A17" s="533" t="s">
        <v>289</v>
      </c>
      <c r="B17" s="533" t="s">
        <v>604</v>
      </c>
      <c r="C17" s="533" t="s">
        <v>304</v>
      </c>
      <c r="D17" s="533" t="s">
        <v>306</v>
      </c>
      <c r="E17" s="533" t="s">
        <v>295</v>
      </c>
      <c r="F17" s="533" t="s">
        <v>605</v>
      </c>
      <c r="G17" s="534" t="s">
        <v>606</v>
      </c>
      <c r="H17" s="535">
        <v>224835.5</v>
      </c>
      <c r="I17" s="535">
        <v>374495.55</v>
      </c>
      <c r="J17" s="535">
        <v>371659.58</v>
      </c>
      <c r="K17" s="535">
        <f t="shared" si="0"/>
        <v>2835.97</v>
      </c>
    </row>
    <row r="18" spans="1:11" x14ac:dyDescent="0.2">
      <c r="A18" s="533" t="s">
        <v>289</v>
      </c>
      <c r="B18" s="533" t="s">
        <v>604</v>
      </c>
      <c r="C18" s="533" t="s">
        <v>304</v>
      </c>
      <c r="D18" s="533" t="s">
        <v>306</v>
      </c>
      <c r="E18" s="533" t="s">
        <v>308</v>
      </c>
      <c r="F18" s="533" t="s">
        <v>605</v>
      </c>
      <c r="G18" s="534" t="s">
        <v>606</v>
      </c>
      <c r="H18" s="535">
        <v>1116000</v>
      </c>
      <c r="I18" s="535">
        <v>874556.08</v>
      </c>
      <c r="J18" s="535">
        <v>874556.08</v>
      </c>
      <c r="K18" s="535">
        <f t="shared" si="0"/>
        <v>0</v>
      </c>
    </row>
    <row r="19" spans="1:11" x14ac:dyDescent="0.2">
      <c r="A19" s="533" t="s">
        <v>289</v>
      </c>
      <c r="B19" s="533" t="s">
        <v>604</v>
      </c>
      <c r="C19" s="533" t="s">
        <v>304</v>
      </c>
      <c r="D19" s="533" t="s">
        <v>306</v>
      </c>
      <c r="E19" s="533" t="s">
        <v>608</v>
      </c>
      <c r="F19" s="533" t="s">
        <v>605</v>
      </c>
      <c r="G19" s="534" t="s">
        <v>606</v>
      </c>
      <c r="H19" s="535">
        <v>0</v>
      </c>
      <c r="I19" s="535">
        <v>115235.26</v>
      </c>
      <c r="J19" s="535">
        <v>115235.26</v>
      </c>
      <c r="K19" s="535">
        <f t="shared" si="0"/>
        <v>0</v>
      </c>
    </row>
    <row r="20" spans="1:11" x14ac:dyDescent="0.2">
      <c r="A20" s="533" t="s">
        <v>289</v>
      </c>
      <c r="B20" s="533" t="s">
        <v>604</v>
      </c>
      <c r="C20" s="533" t="s">
        <v>304</v>
      </c>
      <c r="D20" s="533" t="s">
        <v>301</v>
      </c>
      <c r="E20" s="533" t="s">
        <v>295</v>
      </c>
      <c r="F20" s="533" t="s">
        <v>605</v>
      </c>
      <c r="G20" s="534" t="s">
        <v>606</v>
      </c>
      <c r="H20" s="535">
        <v>209609</v>
      </c>
      <c r="I20" s="535">
        <v>182855</v>
      </c>
      <c r="J20" s="535">
        <v>182855</v>
      </c>
      <c r="K20" s="535">
        <f t="shared" si="0"/>
        <v>0</v>
      </c>
    </row>
    <row r="21" spans="1:11" x14ac:dyDescent="0.2">
      <c r="A21" s="533" t="s">
        <v>289</v>
      </c>
      <c r="B21" s="533" t="s">
        <v>604</v>
      </c>
      <c r="C21" s="533" t="s">
        <v>304</v>
      </c>
      <c r="D21" s="533" t="s">
        <v>301</v>
      </c>
      <c r="E21" s="533" t="s">
        <v>309</v>
      </c>
      <c r="F21" s="533" t="s">
        <v>605</v>
      </c>
      <c r="G21" s="534" t="s">
        <v>609</v>
      </c>
      <c r="H21" s="535">
        <v>15000</v>
      </c>
      <c r="I21" s="535">
        <v>0</v>
      </c>
      <c r="J21" s="535">
        <v>0</v>
      </c>
      <c r="K21" s="535">
        <f t="shared" si="0"/>
        <v>0</v>
      </c>
    </row>
    <row r="22" spans="1:11" x14ac:dyDescent="0.2">
      <c r="A22" s="533" t="s">
        <v>289</v>
      </c>
      <c r="B22" s="533" t="s">
        <v>604</v>
      </c>
      <c r="C22" s="533" t="s">
        <v>304</v>
      </c>
      <c r="D22" s="533" t="s">
        <v>301</v>
      </c>
      <c r="E22" s="533" t="s">
        <v>353</v>
      </c>
      <c r="F22" s="533" t="s">
        <v>605</v>
      </c>
      <c r="G22" s="534" t="s">
        <v>606</v>
      </c>
      <c r="H22" s="535">
        <v>0</v>
      </c>
      <c r="I22" s="535">
        <v>52910.400000000001</v>
      </c>
      <c r="J22" s="535">
        <v>52910.400000000001</v>
      </c>
      <c r="K22" s="535">
        <f t="shared" si="0"/>
        <v>0</v>
      </c>
    </row>
    <row r="23" spans="1:11" x14ac:dyDescent="0.2">
      <c r="A23" s="533" t="s">
        <v>289</v>
      </c>
      <c r="B23" s="533" t="s">
        <v>604</v>
      </c>
      <c r="C23" s="533" t="s">
        <v>304</v>
      </c>
      <c r="D23" s="533" t="s">
        <v>301</v>
      </c>
      <c r="E23" s="533" t="s">
        <v>310</v>
      </c>
      <c r="F23" s="533" t="s">
        <v>605</v>
      </c>
      <c r="G23" s="534" t="s">
        <v>606</v>
      </c>
      <c r="H23" s="535">
        <v>277873.49</v>
      </c>
      <c r="I23" s="535">
        <v>276530.27</v>
      </c>
      <c r="J23" s="535">
        <v>276530.27</v>
      </c>
      <c r="K23" s="535">
        <f t="shared" si="0"/>
        <v>0</v>
      </c>
    </row>
    <row r="24" spans="1:11" x14ac:dyDescent="0.2">
      <c r="A24" s="533" t="s">
        <v>289</v>
      </c>
      <c r="B24" s="533" t="s">
        <v>604</v>
      </c>
      <c r="C24" s="533" t="s">
        <v>304</v>
      </c>
      <c r="D24" s="533" t="s">
        <v>301</v>
      </c>
      <c r="E24" s="533" t="s">
        <v>303</v>
      </c>
      <c r="F24" s="533" t="s">
        <v>605</v>
      </c>
      <c r="G24" s="534" t="s">
        <v>606</v>
      </c>
      <c r="H24" s="535">
        <v>0</v>
      </c>
      <c r="I24" s="535">
        <v>4000</v>
      </c>
      <c r="J24" s="535">
        <v>4000</v>
      </c>
      <c r="K24" s="535">
        <f t="shared" si="0"/>
        <v>0</v>
      </c>
    </row>
    <row r="25" spans="1:11" x14ac:dyDescent="0.2">
      <c r="A25" s="533" t="s">
        <v>289</v>
      </c>
      <c r="B25" s="533" t="s">
        <v>604</v>
      </c>
      <c r="C25" s="533" t="s">
        <v>304</v>
      </c>
      <c r="D25" s="533" t="s">
        <v>301</v>
      </c>
      <c r="E25" s="533" t="s">
        <v>311</v>
      </c>
      <c r="F25" s="533" t="s">
        <v>605</v>
      </c>
      <c r="G25" s="534" t="s">
        <v>606</v>
      </c>
      <c r="H25" s="535">
        <v>43170</v>
      </c>
      <c r="I25" s="535">
        <v>30434.85</v>
      </c>
      <c r="J25" s="535">
        <v>30434.85</v>
      </c>
      <c r="K25" s="535">
        <f t="shared" si="0"/>
        <v>0</v>
      </c>
    </row>
    <row r="26" spans="1:11" x14ac:dyDescent="0.2">
      <c r="A26" s="533" t="s">
        <v>289</v>
      </c>
      <c r="B26" s="533" t="s">
        <v>604</v>
      </c>
      <c r="C26" s="533" t="s">
        <v>304</v>
      </c>
      <c r="D26" s="533" t="s">
        <v>312</v>
      </c>
      <c r="E26" s="533" t="s">
        <v>295</v>
      </c>
      <c r="F26" s="533" t="s">
        <v>605</v>
      </c>
      <c r="G26" s="534" t="s">
        <v>606</v>
      </c>
      <c r="H26" s="535">
        <v>129500</v>
      </c>
      <c r="I26" s="535">
        <v>133796</v>
      </c>
      <c r="J26" s="535">
        <v>133796</v>
      </c>
      <c r="K26" s="535">
        <f t="shared" si="0"/>
        <v>0</v>
      </c>
    </row>
    <row r="27" spans="1:11" x14ac:dyDescent="0.2">
      <c r="A27" s="533" t="s">
        <v>289</v>
      </c>
      <c r="B27" s="533" t="s">
        <v>604</v>
      </c>
      <c r="C27" s="533" t="s">
        <v>304</v>
      </c>
      <c r="D27" s="533" t="s">
        <v>313</v>
      </c>
      <c r="E27" s="533" t="s">
        <v>295</v>
      </c>
      <c r="F27" s="533" t="s">
        <v>605</v>
      </c>
      <c r="G27" s="534" t="s">
        <v>606</v>
      </c>
      <c r="H27" s="535">
        <v>423674.33</v>
      </c>
      <c r="I27" s="535">
        <v>276899.43</v>
      </c>
      <c r="J27" s="535">
        <v>276899.43</v>
      </c>
      <c r="K27" s="535">
        <f t="shared" si="0"/>
        <v>0</v>
      </c>
    </row>
    <row r="28" spans="1:11" x14ac:dyDescent="0.2">
      <c r="A28" s="533" t="s">
        <v>289</v>
      </c>
      <c r="B28" s="533" t="s">
        <v>604</v>
      </c>
      <c r="C28" s="533" t="s">
        <v>304</v>
      </c>
      <c r="D28" s="533" t="s">
        <v>314</v>
      </c>
      <c r="E28" s="533" t="s">
        <v>295</v>
      </c>
      <c r="F28" s="533" t="s">
        <v>605</v>
      </c>
      <c r="G28" s="534" t="s">
        <v>606</v>
      </c>
      <c r="H28" s="535">
        <v>808460.81</v>
      </c>
      <c r="I28" s="535">
        <v>659506.79</v>
      </c>
      <c r="J28" s="535">
        <v>659501.79</v>
      </c>
      <c r="K28" s="535">
        <f t="shared" si="0"/>
        <v>5</v>
      </c>
    </row>
    <row r="29" spans="1:11" x14ac:dyDescent="0.2">
      <c r="A29" s="533" t="s">
        <v>289</v>
      </c>
      <c r="B29" s="533" t="s">
        <v>604</v>
      </c>
      <c r="C29" s="533" t="s">
        <v>304</v>
      </c>
      <c r="D29" s="533" t="s">
        <v>314</v>
      </c>
      <c r="E29" s="533" t="s">
        <v>315</v>
      </c>
      <c r="F29" s="533" t="s">
        <v>605</v>
      </c>
      <c r="G29" s="534" t="s">
        <v>606</v>
      </c>
      <c r="H29" s="535">
        <v>54000</v>
      </c>
      <c r="I29" s="535">
        <v>53200</v>
      </c>
      <c r="J29" s="535">
        <v>53200</v>
      </c>
      <c r="K29" s="535">
        <f t="shared" si="0"/>
        <v>0</v>
      </c>
    </row>
    <row r="30" spans="1:11" x14ac:dyDescent="0.2">
      <c r="A30" s="533" t="s">
        <v>289</v>
      </c>
      <c r="B30" s="533" t="s">
        <v>604</v>
      </c>
      <c r="C30" s="533" t="s">
        <v>316</v>
      </c>
      <c r="D30" s="533" t="s">
        <v>312</v>
      </c>
      <c r="E30" s="533" t="s">
        <v>317</v>
      </c>
      <c r="F30" s="533" t="s">
        <v>605</v>
      </c>
      <c r="G30" s="534" t="s">
        <v>606</v>
      </c>
      <c r="H30" s="535">
        <v>394400</v>
      </c>
      <c r="I30" s="535">
        <v>414036.51</v>
      </c>
      <c r="J30" s="535">
        <v>414036.51</v>
      </c>
      <c r="K30" s="535">
        <f t="shared" si="0"/>
        <v>0</v>
      </c>
    </row>
    <row r="31" spans="1:11" x14ac:dyDescent="0.2">
      <c r="A31" s="533" t="s">
        <v>289</v>
      </c>
      <c r="B31" s="533" t="s">
        <v>604</v>
      </c>
      <c r="C31" s="533" t="s">
        <v>366</v>
      </c>
      <c r="D31" s="533" t="s">
        <v>312</v>
      </c>
      <c r="E31" s="533" t="s">
        <v>317</v>
      </c>
      <c r="F31" s="533" t="s">
        <v>605</v>
      </c>
      <c r="G31" s="534" t="s">
        <v>606</v>
      </c>
      <c r="H31" s="535">
        <v>0</v>
      </c>
      <c r="I31" s="535">
        <v>13740</v>
      </c>
      <c r="J31" s="535">
        <v>13740</v>
      </c>
      <c r="K31" s="535">
        <f t="shared" si="0"/>
        <v>0</v>
      </c>
    </row>
    <row r="32" spans="1:11" x14ac:dyDescent="0.2">
      <c r="A32" s="533" t="s">
        <v>289</v>
      </c>
      <c r="B32" s="533" t="s">
        <v>604</v>
      </c>
      <c r="C32" s="533" t="s">
        <v>318</v>
      </c>
      <c r="D32" s="533" t="s">
        <v>312</v>
      </c>
      <c r="E32" s="533" t="s">
        <v>319</v>
      </c>
      <c r="F32" s="533" t="s">
        <v>605</v>
      </c>
      <c r="G32" s="534" t="s">
        <v>606</v>
      </c>
      <c r="H32" s="535">
        <v>32000</v>
      </c>
      <c r="I32" s="535">
        <v>32000</v>
      </c>
      <c r="J32" s="535">
        <v>32000</v>
      </c>
      <c r="K32" s="535">
        <f t="shared" si="0"/>
        <v>0</v>
      </c>
    </row>
    <row r="33" spans="1:11" x14ac:dyDescent="0.2">
      <c r="A33" s="533"/>
      <c r="B33" s="533"/>
      <c r="C33" s="533"/>
      <c r="D33" s="533"/>
      <c r="E33" s="533"/>
      <c r="F33" s="533"/>
      <c r="G33" s="534"/>
      <c r="H33" s="536">
        <v>33428917.629999999</v>
      </c>
      <c r="I33" s="536">
        <v>34657873.759999998</v>
      </c>
      <c r="J33" s="536">
        <v>34587079.869999997</v>
      </c>
      <c r="K33" s="536">
        <v>70793.89</v>
      </c>
    </row>
    <row r="34" spans="1:11" x14ac:dyDescent="0.2">
      <c r="A34" s="533" t="s">
        <v>289</v>
      </c>
      <c r="B34" s="533" t="s">
        <v>610</v>
      </c>
      <c r="C34" s="533" t="s">
        <v>304</v>
      </c>
      <c r="D34" s="533" t="s">
        <v>301</v>
      </c>
      <c r="E34" s="533" t="s">
        <v>295</v>
      </c>
      <c r="F34" s="533" t="s">
        <v>605</v>
      </c>
      <c r="G34" s="534" t="s">
        <v>611</v>
      </c>
      <c r="H34" s="536">
        <v>408991.67</v>
      </c>
      <c r="I34" s="536">
        <v>403791.66</v>
      </c>
      <c r="J34" s="536">
        <v>403791.66</v>
      </c>
      <c r="K34" s="536">
        <f t="shared" ref="K34:K39" si="1">I34-J34</f>
        <v>0</v>
      </c>
    </row>
    <row r="35" spans="1:11" x14ac:dyDescent="0.2">
      <c r="A35" s="533" t="s">
        <v>289</v>
      </c>
      <c r="B35" s="533" t="s">
        <v>612</v>
      </c>
      <c r="C35" s="533" t="s">
        <v>304</v>
      </c>
      <c r="D35" s="533" t="s">
        <v>325</v>
      </c>
      <c r="E35" s="533" t="s">
        <v>295</v>
      </c>
      <c r="F35" s="533" t="s">
        <v>605</v>
      </c>
      <c r="G35" s="534" t="s">
        <v>606</v>
      </c>
      <c r="H35" s="535">
        <v>1719150</v>
      </c>
      <c r="I35" s="535">
        <v>1719150</v>
      </c>
      <c r="J35" s="535">
        <v>1719130.8</v>
      </c>
      <c r="K35" s="535">
        <f t="shared" si="1"/>
        <v>19.2</v>
      </c>
    </row>
    <row r="36" spans="1:11" x14ac:dyDescent="0.2">
      <c r="A36" s="533" t="s">
        <v>289</v>
      </c>
      <c r="B36" s="533" t="s">
        <v>612</v>
      </c>
      <c r="C36" s="533" t="s">
        <v>304</v>
      </c>
      <c r="D36" s="533" t="s">
        <v>301</v>
      </c>
      <c r="E36" s="533" t="s">
        <v>295</v>
      </c>
      <c r="F36" s="533" t="s">
        <v>605</v>
      </c>
      <c r="G36" s="534" t="s">
        <v>606</v>
      </c>
      <c r="H36" s="535">
        <v>26900</v>
      </c>
      <c r="I36" s="535">
        <v>0</v>
      </c>
      <c r="J36" s="535">
        <v>0</v>
      </c>
      <c r="K36" s="535">
        <f t="shared" si="1"/>
        <v>0</v>
      </c>
    </row>
    <row r="37" spans="1:11" x14ac:dyDescent="0.2">
      <c r="A37" s="533" t="s">
        <v>289</v>
      </c>
      <c r="B37" s="533" t="s">
        <v>612</v>
      </c>
      <c r="C37" s="533" t="s">
        <v>304</v>
      </c>
      <c r="D37" s="533" t="s">
        <v>312</v>
      </c>
      <c r="E37" s="533" t="s">
        <v>295</v>
      </c>
      <c r="F37" s="533" t="s">
        <v>605</v>
      </c>
      <c r="G37" s="534" t="s">
        <v>606</v>
      </c>
      <c r="H37" s="535">
        <v>650</v>
      </c>
      <c r="I37" s="535">
        <v>0</v>
      </c>
      <c r="J37" s="535">
        <v>0</v>
      </c>
      <c r="K37" s="535">
        <f t="shared" si="1"/>
        <v>0</v>
      </c>
    </row>
    <row r="38" spans="1:11" x14ac:dyDescent="0.2">
      <c r="A38" s="533" t="s">
        <v>289</v>
      </c>
      <c r="B38" s="533" t="s">
        <v>612</v>
      </c>
      <c r="C38" s="533" t="s">
        <v>304</v>
      </c>
      <c r="D38" s="533" t="s">
        <v>314</v>
      </c>
      <c r="E38" s="533" t="s">
        <v>295</v>
      </c>
      <c r="F38" s="533" t="s">
        <v>605</v>
      </c>
      <c r="G38" s="534" t="s">
        <v>606</v>
      </c>
      <c r="H38" s="535">
        <v>9400</v>
      </c>
      <c r="I38" s="535">
        <v>0</v>
      </c>
      <c r="J38" s="535">
        <v>0</v>
      </c>
      <c r="K38" s="535">
        <f t="shared" si="1"/>
        <v>0</v>
      </c>
    </row>
    <row r="39" spans="1:11" x14ac:dyDescent="0.2">
      <c r="A39" s="533" t="s">
        <v>289</v>
      </c>
      <c r="B39" s="533" t="s">
        <v>613</v>
      </c>
      <c r="C39" s="533" t="s">
        <v>328</v>
      </c>
      <c r="D39" s="533" t="s">
        <v>329</v>
      </c>
      <c r="E39" s="533" t="s">
        <v>295</v>
      </c>
      <c r="F39" s="533" t="s">
        <v>605</v>
      </c>
      <c r="G39" s="534" t="s">
        <v>606</v>
      </c>
      <c r="H39" s="535">
        <v>19368250</v>
      </c>
      <c r="I39" s="535">
        <v>19368250</v>
      </c>
      <c r="J39" s="535">
        <v>18591163.120000001</v>
      </c>
      <c r="K39" s="535">
        <f t="shared" si="1"/>
        <v>777086.88</v>
      </c>
    </row>
    <row r="40" spans="1:11" x14ac:dyDescent="0.2">
      <c r="A40" s="533"/>
      <c r="B40" s="533"/>
      <c r="C40" s="533"/>
      <c r="D40" s="533"/>
      <c r="E40" s="533"/>
      <c r="F40" s="533"/>
      <c r="G40" s="534"/>
      <c r="H40" s="536">
        <v>21124350</v>
      </c>
      <c r="I40" s="536">
        <v>21087400</v>
      </c>
      <c r="J40" s="536">
        <v>20310293.920000002</v>
      </c>
      <c r="K40" s="536">
        <v>777106.08</v>
      </c>
    </row>
    <row r="41" spans="1:11" x14ac:dyDescent="0.2">
      <c r="A41" s="533" t="s">
        <v>289</v>
      </c>
      <c r="B41" s="533" t="s">
        <v>614</v>
      </c>
      <c r="C41" s="533" t="s">
        <v>304</v>
      </c>
      <c r="D41" s="533" t="s">
        <v>314</v>
      </c>
      <c r="E41" s="533" t="s">
        <v>295</v>
      </c>
      <c r="F41" s="533" t="s">
        <v>615</v>
      </c>
      <c r="G41" s="534" t="s">
        <v>606</v>
      </c>
      <c r="H41" s="535">
        <v>9250</v>
      </c>
      <c r="I41" s="535">
        <v>9250</v>
      </c>
      <c r="J41" s="535">
        <v>9250</v>
      </c>
      <c r="K41" s="535">
        <f t="shared" ref="K41:K48" si="2">I41-J41</f>
        <v>0</v>
      </c>
    </row>
    <row r="42" spans="1:11" x14ac:dyDescent="0.2">
      <c r="A42" s="533" t="s">
        <v>332</v>
      </c>
      <c r="B42" s="533" t="s">
        <v>616</v>
      </c>
      <c r="C42" s="533" t="s">
        <v>334</v>
      </c>
      <c r="D42" s="533" t="s">
        <v>312</v>
      </c>
      <c r="E42" s="533" t="s">
        <v>295</v>
      </c>
      <c r="F42" s="533" t="s">
        <v>617</v>
      </c>
      <c r="G42" s="534" t="s">
        <v>618</v>
      </c>
      <c r="H42" s="535">
        <v>603210</v>
      </c>
      <c r="I42" s="535">
        <v>603210</v>
      </c>
      <c r="J42" s="535">
        <v>603210</v>
      </c>
      <c r="K42" s="535">
        <f t="shared" si="2"/>
        <v>0</v>
      </c>
    </row>
    <row r="43" spans="1:11" x14ac:dyDescent="0.2">
      <c r="A43" s="533" t="s">
        <v>332</v>
      </c>
      <c r="B43" s="533" t="s">
        <v>616</v>
      </c>
      <c r="C43" s="533" t="s">
        <v>304</v>
      </c>
      <c r="D43" s="533" t="s">
        <v>301</v>
      </c>
      <c r="E43" s="533" t="s">
        <v>442</v>
      </c>
      <c r="F43" s="533" t="s">
        <v>617</v>
      </c>
      <c r="G43" s="534" t="s">
        <v>618</v>
      </c>
      <c r="H43" s="535">
        <v>35190</v>
      </c>
      <c r="I43" s="535">
        <v>35190</v>
      </c>
      <c r="J43" s="535">
        <v>35190</v>
      </c>
      <c r="K43" s="535">
        <f t="shared" si="2"/>
        <v>0</v>
      </c>
    </row>
    <row r="44" spans="1:11" x14ac:dyDescent="0.2">
      <c r="A44" s="533" t="s">
        <v>332</v>
      </c>
      <c r="B44" s="533" t="s">
        <v>619</v>
      </c>
      <c r="C44" s="533" t="s">
        <v>334</v>
      </c>
      <c r="D44" s="533" t="s">
        <v>312</v>
      </c>
      <c r="E44" s="533" t="s">
        <v>295</v>
      </c>
      <c r="F44" s="533" t="s">
        <v>617</v>
      </c>
      <c r="G44" s="534" t="s">
        <v>618</v>
      </c>
      <c r="H44" s="535">
        <v>200000</v>
      </c>
      <c r="I44" s="535">
        <v>200000</v>
      </c>
      <c r="J44" s="535">
        <v>200000</v>
      </c>
      <c r="K44" s="535">
        <f t="shared" si="2"/>
        <v>0</v>
      </c>
    </row>
    <row r="45" spans="1:11" x14ac:dyDescent="0.2">
      <c r="A45" s="533" t="s">
        <v>332</v>
      </c>
      <c r="B45" s="533" t="s">
        <v>620</v>
      </c>
      <c r="C45" s="533" t="s">
        <v>334</v>
      </c>
      <c r="D45" s="533" t="s">
        <v>312</v>
      </c>
      <c r="E45" s="533" t="s">
        <v>295</v>
      </c>
      <c r="F45" s="533" t="s">
        <v>617</v>
      </c>
      <c r="G45" s="534" t="s">
        <v>618</v>
      </c>
      <c r="H45" s="535">
        <v>143600</v>
      </c>
      <c r="I45" s="535">
        <v>143600</v>
      </c>
      <c r="J45" s="535">
        <v>143600</v>
      </c>
      <c r="K45" s="535">
        <f t="shared" si="2"/>
        <v>0</v>
      </c>
    </row>
    <row r="46" spans="1:11" x14ac:dyDescent="0.2">
      <c r="A46" s="533" t="s">
        <v>332</v>
      </c>
      <c r="B46" s="533" t="s">
        <v>620</v>
      </c>
      <c r="C46" s="533" t="s">
        <v>304</v>
      </c>
      <c r="D46" s="533" t="s">
        <v>314</v>
      </c>
      <c r="E46" s="533" t="s">
        <v>295</v>
      </c>
      <c r="F46" s="533" t="s">
        <v>617</v>
      </c>
      <c r="G46" s="534" t="s">
        <v>618</v>
      </c>
      <c r="H46" s="535">
        <v>130000</v>
      </c>
      <c r="I46" s="535">
        <v>130000</v>
      </c>
      <c r="J46" s="535">
        <v>130000</v>
      </c>
      <c r="K46" s="535">
        <f t="shared" si="2"/>
        <v>0</v>
      </c>
    </row>
    <row r="47" spans="1:11" x14ac:dyDescent="0.2">
      <c r="A47" s="533" t="s">
        <v>332</v>
      </c>
      <c r="B47" s="533" t="s">
        <v>621</v>
      </c>
      <c r="C47" s="533" t="s">
        <v>334</v>
      </c>
      <c r="D47" s="533" t="s">
        <v>312</v>
      </c>
      <c r="E47" s="533" t="s">
        <v>295</v>
      </c>
      <c r="F47" s="533" t="s">
        <v>622</v>
      </c>
      <c r="G47" s="534" t="s">
        <v>618</v>
      </c>
      <c r="H47" s="535">
        <v>2448000</v>
      </c>
      <c r="I47" s="535">
        <v>2448000</v>
      </c>
      <c r="J47" s="535">
        <v>2448000</v>
      </c>
      <c r="K47" s="535">
        <f t="shared" si="2"/>
        <v>0</v>
      </c>
    </row>
    <row r="48" spans="1:11" x14ac:dyDescent="0.2">
      <c r="A48" s="537" t="s">
        <v>342</v>
      </c>
      <c r="B48" s="538"/>
      <c r="C48" s="538"/>
      <c r="D48" s="538"/>
      <c r="E48" s="538"/>
      <c r="F48" s="538"/>
      <c r="G48" s="539"/>
      <c r="H48" s="540">
        <v>58531509.299999997</v>
      </c>
      <c r="I48" s="540">
        <v>59718315.420000002</v>
      </c>
      <c r="J48" s="540">
        <v>58870415.450000003</v>
      </c>
      <c r="K48" s="535">
        <f t="shared" si="2"/>
        <v>847899.97</v>
      </c>
    </row>
  </sheetData>
  <pageMargins left="0.74803149606299213" right="0.74803149606299213" top="0.98425196850393704" bottom="0.98425196850393704" header="0.51181102362204722" footer="0.51181102362204722"/>
  <pageSetup paperSize="9" scale="92"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Q202"/>
  <sheetViews>
    <sheetView showZeros="0" view="pageBreakPreview" zoomScale="70" zoomScaleNormal="50" zoomScaleSheetLayoutView="70" zoomScalePageLayoutView="40" workbookViewId="0">
      <pane xSplit="2" ySplit="9" topLeftCell="D10" activePane="bottomRight" state="frozen"/>
      <selection pane="topRight" activeCell="C1" sqref="C1"/>
      <selection pane="bottomLeft" activeCell="A13" sqref="A13"/>
      <selection pane="bottomRight" activeCell="D63" sqref="D63"/>
    </sheetView>
  </sheetViews>
  <sheetFormatPr defaultRowHeight="18.75" outlineLevelCol="2" x14ac:dyDescent="0.3"/>
  <cols>
    <col min="1" max="1" width="12.625" style="265" customWidth="1"/>
    <col min="2" max="2" width="72.125" style="266" customWidth="1"/>
    <col min="3" max="3" width="34.25" style="266" customWidth="1"/>
    <col min="4" max="4" width="19" style="296" customWidth="1"/>
    <col min="5" max="5" width="17.5" style="296" customWidth="1"/>
    <col min="6" max="6" width="19.25" style="296" customWidth="1" outlineLevel="2"/>
    <col min="7" max="7" width="16" style="267" customWidth="1" outlineLevel="2"/>
    <col min="8" max="9" width="17.375" style="296" customWidth="1" outlineLevel="2"/>
    <col min="10" max="10" width="15" style="267" customWidth="1" outlineLevel="2"/>
    <col min="11" max="11" width="17.375" style="267" customWidth="1" outlineLevel="2"/>
    <col min="12" max="12" width="17.375" style="268" customWidth="1" outlineLevel="2"/>
    <col min="13" max="13" width="16.5" style="268" customWidth="1" outlineLevel="2"/>
    <col min="14" max="14" width="67.625" style="271" customWidth="1"/>
    <col min="15" max="15" width="14.75" style="235" hidden="1" customWidth="1"/>
    <col min="16" max="16" width="17.625" style="235" customWidth="1"/>
    <col min="17" max="17" width="12.375" style="235" bestFit="1" customWidth="1"/>
    <col min="18" max="16384" width="9" style="235"/>
  </cols>
  <sheetData>
    <row r="1" spans="1:17" ht="20.25" x14ac:dyDescent="0.3">
      <c r="A1" s="872" t="s">
        <v>463</v>
      </c>
      <c r="B1" s="872"/>
      <c r="C1" s="872"/>
      <c r="D1" s="872"/>
      <c r="E1" s="872"/>
      <c r="F1" s="872"/>
      <c r="G1" s="872"/>
      <c r="H1" s="872"/>
      <c r="I1" s="872"/>
      <c r="J1" s="872"/>
      <c r="K1" s="872"/>
      <c r="L1" s="872"/>
      <c r="M1" s="872"/>
      <c r="N1" s="872"/>
    </row>
    <row r="2" spans="1:17" ht="60.75" hidden="1" x14ac:dyDescent="0.3">
      <c r="A2" s="415"/>
      <c r="B2" s="236"/>
      <c r="C2" s="415"/>
      <c r="D2" s="415" t="s">
        <v>120</v>
      </c>
      <c r="E2" s="415" t="s">
        <v>121</v>
      </c>
      <c r="F2" s="415" t="s">
        <v>102</v>
      </c>
      <c r="G2" s="415"/>
      <c r="H2" s="415" t="s">
        <v>70</v>
      </c>
      <c r="I2" s="199"/>
      <c r="J2" s="199"/>
      <c r="K2" s="415"/>
      <c r="L2" s="415" t="s">
        <v>118</v>
      </c>
      <c r="M2" s="415"/>
      <c r="N2" s="415"/>
    </row>
    <row r="3" spans="1:17" ht="20.25" hidden="1" x14ac:dyDescent="0.3">
      <c r="A3" s="415"/>
      <c r="B3" s="236"/>
      <c r="C3" s="201" t="s">
        <v>65</v>
      </c>
      <c r="D3" s="202" t="e">
        <f>#REF!-'[1]на 01.07.2014'!$G$12</f>
        <v>#REF!</v>
      </c>
      <c r="E3" s="202" t="e">
        <f>#REF!-'[1]на 01.07.2014'!$H$12</f>
        <v>#REF!</v>
      </c>
      <c r="F3" s="202" t="e">
        <f>#REF!-'[1]на 01.07.2014'!$I$12</f>
        <v>#REF!</v>
      </c>
      <c r="G3" s="203"/>
      <c r="H3" s="202" t="e">
        <f>#REF!-'[1]на 01.07.2014'!$K$12</f>
        <v>#REF!</v>
      </c>
      <c r="I3" s="200"/>
      <c r="J3" s="199"/>
      <c r="K3" s="415"/>
      <c r="L3" s="415"/>
      <c r="M3" s="415"/>
      <c r="N3" s="415"/>
    </row>
    <row r="4" spans="1:17" ht="20.25" hidden="1" x14ac:dyDescent="0.3">
      <c r="A4" s="415"/>
      <c r="B4" s="236"/>
      <c r="C4" s="201" t="s">
        <v>64</v>
      </c>
      <c r="D4" s="202" t="e">
        <f>#REF!-'[1]на 01.07.2014'!$G$13</f>
        <v>#REF!</v>
      </c>
      <c r="E4" s="202" t="e">
        <f>#REF!-'[1]на 01.07.2014'!$H$13</f>
        <v>#REF!</v>
      </c>
      <c r="F4" s="202" t="e">
        <f>#REF!-'[1]на 01.07.2014'!$I$13</f>
        <v>#REF!</v>
      </c>
      <c r="G4" s="203"/>
      <c r="H4" s="202" t="e">
        <f>#REF!-'[1]на 01.07.2014'!$K$13</f>
        <v>#REF!</v>
      </c>
      <c r="I4" s="200"/>
      <c r="J4" s="199"/>
      <c r="K4" s="415"/>
      <c r="L4" s="237" t="e">
        <f>#REF!-'[1]на 01.07.2014'!$O$13</f>
        <v>#REF!</v>
      </c>
      <c r="M4" s="415"/>
      <c r="N4" s="415"/>
    </row>
    <row r="5" spans="1:17" s="242" customFormat="1" ht="19.5" thickBot="1" x14ac:dyDescent="0.35">
      <c r="A5" s="873"/>
      <c r="B5" s="873"/>
      <c r="C5" s="873"/>
      <c r="D5" s="873"/>
      <c r="E5" s="295"/>
      <c r="F5" s="295"/>
      <c r="G5" s="238"/>
      <c r="H5" s="295"/>
      <c r="I5" s="295"/>
      <c r="J5" s="239"/>
      <c r="K5" s="239"/>
      <c r="L5" s="240"/>
      <c r="M5" s="240"/>
      <c r="N5" s="241" t="s">
        <v>197</v>
      </c>
    </row>
    <row r="6" spans="1:17" s="243" customFormat="1" ht="40.5" customHeight="1" x14ac:dyDescent="0.25">
      <c r="A6" s="874" t="s">
        <v>62</v>
      </c>
      <c r="B6" s="877" t="s">
        <v>69</v>
      </c>
      <c r="C6" s="877" t="s">
        <v>63</v>
      </c>
      <c r="D6" s="880" t="s">
        <v>260</v>
      </c>
      <c r="E6" s="880"/>
      <c r="F6" s="881" t="s">
        <v>389</v>
      </c>
      <c r="G6" s="881"/>
      <c r="H6" s="881"/>
      <c r="I6" s="881"/>
      <c r="J6" s="881"/>
      <c r="K6" s="880" t="s">
        <v>122</v>
      </c>
      <c r="L6" s="884" t="s">
        <v>259</v>
      </c>
      <c r="M6" s="884" t="s">
        <v>119</v>
      </c>
      <c r="N6" s="887" t="s">
        <v>57</v>
      </c>
    </row>
    <row r="7" spans="1:17" s="243" customFormat="1" x14ac:dyDescent="0.25">
      <c r="A7" s="875"/>
      <c r="B7" s="878"/>
      <c r="C7" s="878"/>
      <c r="D7" s="889" t="s">
        <v>261</v>
      </c>
      <c r="E7" s="882" t="s">
        <v>262</v>
      </c>
      <c r="F7" s="891" t="s">
        <v>68</v>
      </c>
      <c r="G7" s="891"/>
      <c r="H7" s="891" t="s">
        <v>67</v>
      </c>
      <c r="I7" s="891"/>
      <c r="J7" s="891"/>
      <c r="K7" s="882"/>
      <c r="L7" s="885"/>
      <c r="M7" s="885"/>
      <c r="N7" s="888"/>
    </row>
    <row r="8" spans="1:17" s="243" customFormat="1" ht="64.5" customHeight="1" thickBot="1" x14ac:dyDescent="0.3">
      <c r="A8" s="876"/>
      <c r="B8" s="879"/>
      <c r="C8" s="879"/>
      <c r="D8" s="890"/>
      <c r="E8" s="883"/>
      <c r="F8" s="417" t="s">
        <v>102</v>
      </c>
      <c r="G8" s="206" t="s">
        <v>104</v>
      </c>
      <c r="H8" s="417" t="s">
        <v>70</v>
      </c>
      <c r="I8" s="417" t="s">
        <v>104</v>
      </c>
      <c r="J8" s="206" t="s">
        <v>105</v>
      </c>
      <c r="K8" s="883"/>
      <c r="L8" s="886"/>
      <c r="M8" s="886"/>
      <c r="N8" s="888"/>
    </row>
    <row r="9" spans="1:17" s="247" customFormat="1" ht="42" customHeight="1" x14ac:dyDescent="0.25">
      <c r="A9" s="244">
        <v>1</v>
      </c>
      <c r="B9" s="204">
        <v>2</v>
      </c>
      <c r="C9" s="204">
        <v>3</v>
      </c>
      <c r="D9" s="204">
        <v>4</v>
      </c>
      <c r="E9" s="204">
        <v>5</v>
      </c>
      <c r="F9" s="204">
        <v>6</v>
      </c>
      <c r="G9" s="245">
        <v>7</v>
      </c>
      <c r="H9" s="204">
        <v>8</v>
      </c>
      <c r="I9" s="204">
        <v>9</v>
      </c>
      <c r="J9" s="204">
        <v>10</v>
      </c>
      <c r="K9" s="204">
        <v>11</v>
      </c>
      <c r="L9" s="204">
        <v>12</v>
      </c>
      <c r="M9" s="204">
        <v>13</v>
      </c>
      <c r="N9" s="246">
        <v>14</v>
      </c>
    </row>
    <row r="10" spans="1:17" s="243" customFormat="1" ht="81.75" customHeight="1" x14ac:dyDescent="0.25">
      <c r="A10" s="871" t="s">
        <v>161</v>
      </c>
      <c r="B10" s="314" t="s">
        <v>258</v>
      </c>
      <c r="C10" s="315" t="s">
        <v>124</v>
      </c>
      <c r="D10" s="316" t="e">
        <f>SUM(D11:D14)</f>
        <v>#REF!</v>
      </c>
      <c r="E10" s="316" t="e">
        <f>SUM(E11:E14)</f>
        <v>#REF!</v>
      </c>
      <c r="F10" s="316" t="e">
        <f>SUM(F11:F14)</f>
        <v>#REF!</v>
      </c>
      <c r="G10" s="317" t="e">
        <f>F10/E10</f>
        <v>#REF!</v>
      </c>
      <c r="H10" s="316" t="e">
        <f>SUM(H11:H14)</f>
        <v>#REF!</v>
      </c>
      <c r="I10" s="317" t="e">
        <f t="shared" ref="I10:I75" si="0">H10/E10</f>
        <v>#REF!</v>
      </c>
      <c r="J10" s="317" t="e">
        <f>H10/F10</f>
        <v>#REF!</v>
      </c>
      <c r="K10" s="316" t="e">
        <f>SUM(K11:K14)</f>
        <v>#REF!</v>
      </c>
      <c r="L10" s="316" t="e">
        <f>SUM(L11:L14)</f>
        <v>#REF!</v>
      </c>
      <c r="M10" s="318" t="e">
        <f t="shared" ref="M10:M64" si="1">K10/E10</f>
        <v>#REF!</v>
      </c>
      <c r="N10" s="853"/>
      <c r="O10" s="248"/>
      <c r="P10" s="248" t="b">
        <f t="shared" ref="P10:P73" si="2">E50=D50</f>
        <v>0</v>
      </c>
      <c r="Q10" s="249" t="e">
        <f t="shared" ref="Q10:Q73" si="3">IF(F50=H50,TRUE,FALSE)</f>
        <v>#REF!</v>
      </c>
    </row>
    <row r="11" spans="1:17" s="243" customFormat="1" ht="24.75" customHeight="1" x14ac:dyDescent="0.25">
      <c r="A11" s="871"/>
      <c r="B11" s="299" t="s">
        <v>65</v>
      </c>
      <c r="C11" s="299"/>
      <c r="D11" s="416">
        <f t="shared" ref="D11:F14" si="4">D16+D66+D141</f>
        <v>0</v>
      </c>
      <c r="E11" s="416">
        <f t="shared" si="4"/>
        <v>0</v>
      </c>
      <c r="F11" s="416">
        <f t="shared" si="4"/>
        <v>0</v>
      </c>
      <c r="G11" s="319" t="e">
        <f t="shared" ref="G11:G74" si="5">F11/E11</f>
        <v>#DIV/0!</v>
      </c>
      <c r="H11" s="316">
        <f>H16+H66+H141</f>
        <v>0</v>
      </c>
      <c r="I11" s="319" t="e">
        <f t="shared" si="0"/>
        <v>#DIV/0!</v>
      </c>
      <c r="J11" s="320" t="e">
        <f>H11/F11</f>
        <v>#DIV/0!</v>
      </c>
      <c r="K11" s="416">
        <f t="shared" ref="K11:L14" si="6">K16+K66+K141</f>
        <v>0</v>
      </c>
      <c r="L11" s="416">
        <f t="shared" si="6"/>
        <v>0</v>
      </c>
      <c r="M11" s="321" t="e">
        <f t="shared" si="1"/>
        <v>#DIV/0!</v>
      </c>
      <c r="N11" s="853"/>
      <c r="O11" s="248"/>
      <c r="P11" s="248" t="b">
        <f t="shared" si="2"/>
        <v>1</v>
      </c>
      <c r="Q11" s="249" t="b">
        <f t="shared" si="3"/>
        <v>1</v>
      </c>
    </row>
    <row r="12" spans="1:17" s="243" customFormat="1" ht="21.75" customHeight="1" x14ac:dyDescent="0.25">
      <c r="A12" s="871"/>
      <c r="B12" s="299" t="s">
        <v>64</v>
      </c>
      <c r="C12" s="299"/>
      <c r="D12" s="316">
        <f t="shared" si="4"/>
        <v>0</v>
      </c>
      <c r="E12" s="316">
        <f t="shared" si="4"/>
        <v>0</v>
      </c>
      <c r="F12" s="316">
        <f t="shared" si="4"/>
        <v>0</v>
      </c>
      <c r="G12" s="320" t="e">
        <f t="shared" si="5"/>
        <v>#DIV/0!</v>
      </c>
      <c r="H12" s="322">
        <f>H17+H67+H142</f>
        <v>0</v>
      </c>
      <c r="I12" s="319" t="e">
        <f t="shared" si="0"/>
        <v>#DIV/0!</v>
      </c>
      <c r="J12" s="320" t="e">
        <f>H12/F12</f>
        <v>#DIV/0!</v>
      </c>
      <c r="K12" s="416">
        <f t="shared" si="6"/>
        <v>0</v>
      </c>
      <c r="L12" s="416">
        <f t="shared" si="6"/>
        <v>0</v>
      </c>
      <c r="M12" s="321" t="e">
        <f t="shared" si="1"/>
        <v>#DIV/0!</v>
      </c>
      <c r="N12" s="853"/>
      <c r="O12" s="248"/>
      <c r="P12" s="248" t="b">
        <f t="shared" si="2"/>
        <v>1</v>
      </c>
      <c r="Q12" s="249" t="b">
        <f t="shared" si="3"/>
        <v>1</v>
      </c>
    </row>
    <row r="13" spans="1:17" s="243" customFormat="1" ht="24.75" customHeight="1" x14ac:dyDescent="0.25">
      <c r="A13" s="871"/>
      <c r="B13" s="299" t="s">
        <v>89</v>
      </c>
      <c r="C13" s="299"/>
      <c r="D13" s="416" t="e">
        <f t="shared" si="4"/>
        <v>#REF!</v>
      </c>
      <c r="E13" s="416" t="e">
        <f t="shared" si="4"/>
        <v>#REF!</v>
      </c>
      <c r="F13" s="416" t="e">
        <f t="shared" si="4"/>
        <v>#REF!</v>
      </c>
      <c r="G13" s="298" t="e">
        <f>F13/E13</f>
        <v>#REF!</v>
      </c>
      <c r="H13" s="416" t="e">
        <f>H15+H65+H140</f>
        <v>#REF!</v>
      </c>
      <c r="I13" s="298" t="e">
        <f>H13/E13</f>
        <v>#REF!</v>
      </c>
      <c r="J13" s="298" t="e">
        <f>H13/F13</f>
        <v>#REF!</v>
      </c>
      <c r="K13" s="416" t="e">
        <f t="shared" si="6"/>
        <v>#REF!</v>
      </c>
      <c r="L13" s="416" t="e">
        <f t="shared" si="6"/>
        <v>#REF!</v>
      </c>
      <c r="M13" s="250" t="e">
        <f t="shared" si="1"/>
        <v>#REF!</v>
      </c>
      <c r="N13" s="853"/>
      <c r="O13" s="248"/>
      <c r="P13" s="248" t="b">
        <f t="shared" si="2"/>
        <v>0</v>
      </c>
      <c r="Q13" s="249" t="e">
        <f t="shared" si="3"/>
        <v>#REF!</v>
      </c>
    </row>
    <row r="14" spans="1:17" s="243" customFormat="1" ht="27.75" customHeight="1" x14ac:dyDescent="0.25">
      <c r="A14" s="871"/>
      <c r="B14" s="299" t="s">
        <v>66</v>
      </c>
      <c r="C14" s="299"/>
      <c r="D14" s="323">
        <f t="shared" si="4"/>
        <v>0</v>
      </c>
      <c r="E14" s="323">
        <f t="shared" si="4"/>
        <v>0</v>
      </c>
      <c r="F14" s="324">
        <f t="shared" si="4"/>
        <v>0</v>
      </c>
      <c r="G14" s="319" t="e">
        <f t="shared" si="5"/>
        <v>#DIV/0!</v>
      </c>
      <c r="H14" s="325">
        <f>H19+H69+H144</f>
        <v>0</v>
      </c>
      <c r="I14" s="319" t="e">
        <f t="shared" si="0"/>
        <v>#DIV/0!</v>
      </c>
      <c r="J14" s="326" t="e">
        <f>H14/F14</f>
        <v>#DIV/0!</v>
      </c>
      <c r="K14" s="416">
        <f t="shared" si="6"/>
        <v>0</v>
      </c>
      <c r="L14" s="416">
        <f t="shared" si="6"/>
        <v>0</v>
      </c>
      <c r="M14" s="321" t="e">
        <f t="shared" si="1"/>
        <v>#DIV/0!</v>
      </c>
      <c r="N14" s="853"/>
      <c r="O14" s="248"/>
      <c r="P14" s="248" t="b">
        <f t="shared" si="2"/>
        <v>1</v>
      </c>
      <c r="Q14" s="249" t="b">
        <f t="shared" si="3"/>
        <v>1</v>
      </c>
    </row>
    <row r="15" spans="1:17" s="243" customFormat="1" ht="78.75" customHeight="1" x14ac:dyDescent="0.25">
      <c r="A15" s="869" t="s">
        <v>126</v>
      </c>
      <c r="B15" s="251" t="s">
        <v>369</v>
      </c>
      <c r="C15" s="251" t="s">
        <v>188</v>
      </c>
      <c r="D15" s="252" t="e">
        <f>SUM(D16:D19)</f>
        <v>#REF!</v>
      </c>
      <c r="E15" s="252" t="e">
        <f>SUM(E16:E19)</f>
        <v>#REF!</v>
      </c>
      <c r="F15" s="327" t="e">
        <f>SUM(F16:F19)</f>
        <v>#REF!</v>
      </c>
      <c r="G15" s="311" t="e">
        <f t="shared" si="5"/>
        <v>#REF!</v>
      </c>
      <c r="H15" s="252" t="e">
        <f>H20+H45+H55</f>
        <v>#REF!</v>
      </c>
      <c r="I15" s="311" t="e">
        <f t="shared" si="0"/>
        <v>#REF!</v>
      </c>
      <c r="J15" s="253" t="e">
        <f>IF(H15&gt;0,H15/F15,0)</f>
        <v>#REF!</v>
      </c>
      <c r="K15" s="297" t="e">
        <f>SUM(K16:K19)</f>
        <v>#REF!</v>
      </c>
      <c r="L15" s="297" t="e">
        <f>SUM(L16:L19)</f>
        <v>#REF!</v>
      </c>
      <c r="M15" s="254" t="e">
        <f t="shared" si="1"/>
        <v>#REF!</v>
      </c>
      <c r="N15" s="853"/>
      <c r="O15" s="248"/>
      <c r="P15" s="248" t="e">
        <f t="shared" si="2"/>
        <v>#REF!</v>
      </c>
      <c r="Q15" s="249" t="e">
        <f t="shared" si="3"/>
        <v>#REF!</v>
      </c>
    </row>
    <row r="16" spans="1:17" s="243" customFormat="1" ht="18.75" customHeight="1" x14ac:dyDescent="0.25">
      <c r="A16" s="869"/>
      <c r="B16" s="255" t="s">
        <v>65</v>
      </c>
      <c r="C16" s="255"/>
      <c r="D16" s="256">
        <f t="shared" ref="D16:F19" si="7">D21+D46+D56</f>
        <v>0</v>
      </c>
      <c r="E16" s="256">
        <f t="shared" si="7"/>
        <v>0</v>
      </c>
      <c r="F16" s="328">
        <f t="shared" si="7"/>
        <v>0</v>
      </c>
      <c r="G16" s="329" t="e">
        <f t="shared" si="5"/>
        <v>#DIV/0!</v>
      </c>
      <c r="H16" s="330">
        <f>H21+H46+H56</f>
        <v>0</v>
      </c>
      <c r="I16" s="329" t="e">
        <f t="shared" si="0"/>
        <v>#DIV/0!</v>
      </c>
      <c r="J16" s="257">
        <f>IF(H16&gt;0,H16/F16,0)</f>
        <v>0</v>
      </c>
      <c r="K16" s="330">
        <f t="shared" ref="K16:L19" si="8">K21+K46+K56</f>
        <v>0</v>
      </c>
      <c r="L16" s="330">
        <f t="shared" si="8"/>
        <v>0</v>
      </c>
      <c r="M16" s="331" t="e">
        <f t="shared" si="1"/>
        <v>#DIV/0!</v>
      </c>
      <c r="N16" s="853"/>
      <c r="O16" s="248"/>
      <c r="P16" s="248" t="b">
        <f t="shared" si="2"/>
        <v>1</v>
      </c>
      <c r="Q16" s="249" t="b">
        <f t="shared" si="3"/>
        <v>1</v>
      </c>
    </row>
    <row r="17" spans="1:17" s="243" customFormat="1" ht="18.75" customHeight="1" x14ac:dyDescent="0.25">
      <c r="A17" s="869"/>
      <c r="B17" s="255" t="s">
        <v>64</v>
      </c>
      <c r="C17" s="255"/>
      <c r="D17" s="256">
        <f t="shared" si="7"/>
        <v>0</v>
      </c>
      <c r="E17" s="256">
        <f t="shared" si="7"/>
        <v>0</v>
      </c>
      <c r="F17" s="328">
        <f t="shared" si="7"/>
        <v>0</v>
      </c>
      <c r="G17" s="329" t="e">
        <f t="shared" si="5"/>
        <v>#DIV/0!</v>
      </c>
      <c r="H17" s="330">
        <f>H22+H47+H57</f>
        <v>0</v>
      </c>
      <c r="I17" s="329" t="e">
        <f t="shared" si="0"/>
        <v>#DIV/0!</v>
      </c>
      <c r="J17" s="257">
        <f>IF(H17&gt;0,H17/F17,0)</f>
        <v>0</v>
      </c>
      <c r="K17" s="330">
        <f t="shared" si="8"/>
        <v>0</v>
      </c>
      <c r="L17" s="330">
        <f t="shared" si="8"/>
        <v>0</v>
      </c>
      <c r="M17" s="331" t="e">
        <f t="shared" si="1"/>
        <v>#DIV/0!</v>
      </c>
      <c r="N17" s="853"/>
      <c r="O17" s="248"/>
      <c r="P17" s="248" t="b">
        <f t="shared" si="2"/>
        <v>1</v>
      </c>
      <c r="Q17" s="249" t="b">
        <f t="shared" si="3"/>
        <v>1</v>
      </c>
    </row>
    <row r="18" spans="1:17" s="243" customFormat="1" ht="18.75" customHeight="1" x14ac:dyDescent="0.25">
      <c r="A18" s="869"/>
      <c r="B18" s="255" t="s">
        <v>89</v>
      </c>
      <c r="C18" s="255"/>
      <c r="D18" s="256" t="e">
        <f>D23+D48+D58</f>
        <v>#REF!</v>
      </c>
      <c r="E18" s="256" t="e">
        <f>E23+E48+E58</f>
        <v>#REF!</v>
      </c>
      <c r="F18" s="328" t="e">
        <f>F23+F48+F58</f>
        <v>#REF!</v>
      </c>
      <c r="G18" s="298" t="e">
        <f>F18/E18</f>
        <v>#REF!</v>
      </c>
      <c r="H18" s="256" t="e">
        <f>H23+H48+H58</f>
        <v>#REF!</v>
      </c>
      <c r="I18" s="298" t="e">
        <f>H18/E18</f>
        <v>#REF!</v>
      </c>
      <c r="J18" s="257" t="e">
        <f>IF(H18&gt;0,H18/F18,0)</f>
        <v>#REF!</v>
      </c>
      <c r="K18" s="256" t="e">
        <f>K23+K48+K58</f>
        <v>#REF!</v>
      </c>
      <c r="L18" s="332" t="e">
        <f>L23+L48+L58</f>
        <v>#REF!</v>
      </c>
      <c r="M18" s="250" t="e">
        <f t="shared" si="1"/>
        <v>#REF!</v>
      </c>
      <c r="N18" s="853"/>
      <c r="O18" s="248"/>
      <c r="P18" s="248" t="e">
        <f t="shared" si="2"/>
        <v>#REF!</v>
      </c>
      <c r="Q18" s="249" t="e">
        <f t="shared" si="3"/>
        <v>#REF!</v>
      </c>
    </row>
    <row r="19" spans="1:17" s="243" customFormat="1" ht="18.75" customHeight="1" x14ac:dyDescent="0.25">
      <c r="A19" s="869"/>
      <c r="B19" s="255" t="s">
        <v>66</v>
      </c>
      <c r="C19" s="255"/>
      <c r="D19" s="256">
        <f t="shared" si="7"/>
        <v>0</v>
      </c>
      <c r="E19" s="256">
        <f t="shared" si="7"/>
        <v>0</v>
      </c>
      <c r="F19" s="328">
        <f t="shared" si="7"/>
        <v>0</v>
      </c>
      <c r="G19" s="329" t="e">
        <f t="shared" si="5"/>
        <v>#DIV/0!</v>
      </c>
      <c r="H19" s="333">
        <f>H24+H49+H59</f>
        <v>0</v>
      </c>
      <c r="I19" s="329" t="e">
        <f t="shared" si="0"/>
        <v>#DIV/0!</v>
      </c>
      <c r="J19" s="257">
        <f>IF(H19&gt;0,H19/F19,0)</f>
        <v>0</v>
      </c>
      <c r="K19" s="330">
        <f t="shared" si="8"/>
        <v>0</v>
      </c>
      <c r="L19" s="330">
        <f t="shared" si="8"/>
        <v>0</v>
      </c>
      <c r="M19" s="331" t="e">
        <f t="shared" si="1"/>
        <v>#DIV/0!</v>
      </c>
      <c r="N19" s="853"/>
      <c r="O19" s="248"/>
      <c r="P19" s="248" t="b">
        <f t="shared" si="2"/>
        <v>1</v>
      </c>
      <c r="Q19" s="249" t="b">
        <f t="shared" si="3"/>
        <v>1</v>
      </c>
    </row>
    <row r="20" spans="1:17" s="243" customFormat="1" ht="73.5" customHeight="1" x14ac:dyDescent="0.25">
      <c r="A20" s="870" t="s">
        <v>226</v>
      </c>
      <c r="B20" s="255" t="s">
        <v>140</v>
      </c>
      <c r="C20" s="255" t="s">
        <v>189</v>
      </c>
      <c r="D20" s="256" t="e">
        <f>SUM(D21:D24)</f>
        <v>#REF!</v>
      </c>
      <c r="E20" s="256" t="e">
        <f>SUM(E21:E24)</f>
        <v>#REF!</v>
      </c>
      <c r="F20" s="328" t="e">
        <f>SUM(F21:F24)</f>
        <v>#REF!</v>
      </c>
      <c r="G20" s="298" t="e">
        <f t="shared" si="5"/>
        <v>#REF!</v>
      </c>
      <c r="H20" s="256" t="e">
        <f>H23</f>
        <v>#REF!</v>
      </c>
      <c r="I20" s="298" t="e">
        <f>H20/E20</f>
        <v>#REF!</v>
      </c>
      <c r="J20" s="257" t="e">
        <f t="shared" ref="J20:J74" si="9">IF(H20&gt;0,H20/F20,0)</f>
        <v>#REF!</v>
      </c>
      <c r="K20" s="416" t="e">
        <f>SUM(K21:K24)</f>
        <v>#REF!</v>
      </c>
      <c r="L20" s="416" t="e">
        <f>SUM(L21:L24)</f>
        <v>#REF!</v>
      </c>
      <c r="M20" s="250" t="e">
        <f t="shared" si="1"/>
        <v>#REF!</v>
      </c>
      <c r="N20" s="853"/>
      <c r="O20" s="248"/>
      <c r="P20" s="248" t="e">
        <f t="shared" si="2"/>
        <v>#REF!</v>
      </c>
      <c r="Q20" s="249" t="e">
        <f t="shared" si="3"/>
        <v>#REF!</v>
      </c>
    </row>
    <row r="21" spans="1:17" s="243" customFormat="1" ht="18.75" customHeight="1" x14ac:dyDescent="0.25">
      <c r="A21" s="870"/>
      <c r="B21" s="255" t="s">
        <v>65</v>
      </c>
      <c r="C21" s="255"/>
      <c r="D21" s="256">
        <f t="shared" ref="D21:F24" si="10">D26+D31+D36+D41</f>
        <v>0</v>
      </c>
      <c r="E21" s="256">
        <f t="shared" si="10"/>
        <v>0</v>
      </c>
      <c r="F21" s="256">
        <f t="shared" si="10"/>
        <v>0</v>
      </c>
      <c r="G21" s="329" t="e">
        <f t="shared" si="5"/>
        <v>#DIV/0!</v>
      </c>
      <c r="H21" s="330">
        <f>H26+H31+H36+H41</f>
        <v>0</v>
      </c>
      <c r="I21" s="329" t="e">
        <f t="shared" si="0"/>
        <v>#DIV/0!</v>
      </c>
      <c r="J21" s="257">
        <f t="shared" si="9"/>
        <v>0</v>
      </c>
      <c r="K21" s="330">
        <f>K26+K31+K36+K41</f>
        <v>0</v>
      </c>
      <c r="L21" s="416">
        <f t="shared" ref="L21:L74" si="11">E21-K21</f>
        <v>0</v>
      </c>
      <c r="M21" s="331" t="e">
        <f t="shared" si="1"/>
        <v>#DIV/0!</v>
      </c>
      <c r="N21" s="853"/>
      <c r="O21" s="248"/>
      <c r="P21" s="248" t="b">
        <f t="shared" si="2"/>
        <v>1</v>
      </c>
      <c r="Q21" s="249" t="b">
        <f t="shared" si="3"/>
        <v>1</v>
      </c>
    </row>
    <row r="22" spans="1:17" s="243" customFormat="1" ht="18.75" customHeight="1" x14ac:dyDescent="0.25">
      <c r="A22" s="870"/>
      <c r="B22" s="255" t="s">
        <v>64</v>
      </c>
      <c r="C22" s="255"/>
      <c r="D22" s="256">
        <f t="shared" si="10"/>
        <v>0</v>
      </c>
      <c r="E22" s="256">
        <f t="shared" si="10"/>
        <v>0</v>
      </c>
      <c r="F22" s="256">
        <f t="shared" si="10"/>
        <v>0</v>
      </c>
      <c r="G22" s="329" t="e">
        <f t="shared" si="5"/>
        <v>#DIV/0!</v>
      </c>
      <c r="H22" s="330">
        <f>H27+H32+H37+H42</f>
        <v>0</v>
      </c>
      <c r="I22" s="329" t="e">
        <f t="shared" si="0"/>
        <v>#DIV/0!</v>
      </c>
      <c r="J22" s="257">
        <f t="shared" si="9"/>
        <v>0</v>
      </c>
      <c r="K22" s="330">
        <f>K27+K32+K37+K42</f>
        <v>0</v>
      </c>
      <c r="L22" s="416">
        <f t="shared" si="11"/>
        <v>0</v>
      </c>
      <c r="M22" s="331" t="e">
        <f t="shared" si="1"/>
        <v>#DIV/0!</v>
      </c>
      <c r="N22" s="853"/>
      <c r="O22" s="248"/>
      <c r="P22" s="248" t="b">
        <f t="shared" si="2"/>
        <v>1</v>
      </c>
      <c r="Q22" s="249" t="b">
        <f t="shared" si="3"/>
        <v>1</v>
      </c>
    </row>
    <row r="23" spans="1:17" s="243" customFormat="1" ht="18.75" customHeight="1" x14ac:dyDescent="0.25">
      <c r="A23" s="870"/>
      <c r="B23" s="255" t="s">
        <v>89</v>
      </c>
      <c r="C23" s="255"/>
      <c r="D23" s="256" t="e">
        <f>D28+D33+D38+D43</f>
        <v>#REF!</v>
      </c>
      <c r="E23" s="256" t="e">
        <f>E28+E33+E38+E43</f>
        <v>#REF!</v>
      </c>
      <c r="F23" s="256" t="e">
        <f t="shared" si="10"/>
        <v>#REF!</v>
      </c>
      <c r="G23" s="298" t="e">
        <f t="shared" si="5"/>
        <v>#REF!</v>
      </c>
      <c r="H23" s="256" t="e">
        <f>H28+H33+H38+H43</f>
        <v>#REF!</v>
      </c>
      <c r="I23" s="298" t="e">
        <f t="shared" si="0"/>
        <v>#REF!</v>
      </c>
      <c r="J23" s="257" t="e">
        <f t="shared" si="9"/>
        <v>#REF!</v>
      </c>
      <c r="K23" s="256" t="e">
        <f>K28+K33+K38+K43</f>
        <v>#REF!</v>
      </c>
      <c r="L23" s="416" t="e">
        <f t="shared" si="11"/>
        <v>#REF!</v>
      </c>
      <c r="M23" s="250" t="e">
        <f t="shared" si="1"/>
        <v>#REF!</v>
      </c>
      <c r="N23" s="853"/>
      <c r="O23" s="248"/>
      <c r="P23" s="248" t="e">
        <f t="shared" si="2"/>
        <v>#REF!</v>
      </c>
      <c r="Q23" s="249" t="e">
        <f t="shared" si="3"/>
        <v>#REF!</v>
      </c>
    </row>
    <row r="24" spans="1:17" s="243" customFormat="1" ht="18.75" customHeight="1" x14ac:dyDescent="0.25">
      <c r="A24" s="870"/>
      <c r="B24" s="255" t="s">
        <v>66</v>
      </c>
      <c r="C24" s="255"/>
      <c r="D24" s="256">
        <f t="shared" si="10"/>
        <v>0</v>
      </c>
      <c r="E24" s="256">
        <f t="shared" si="10"/>
        <v>0</v>
      </c>
      <c r="F24" s="256">
        <f t="shared" si="10"/>
        <v>0</v>
      </c>
      <c r="G24" s="329" t="e">
        <f t="shared" si="5"/>
        <v>#DIV/0!</v>
      </c>
      <c r="H24" s="330">
        <f>H29+H34+H39+H44</f>
        <v>0</v>
      </c>
      <c r="I24" s="329" t="e">
        <f t="shared" si="0"/>
        <v>#DIV/0!</v>
      </c>
      <c r="J24" s="257">
        <f t="shared" si="9"/>
        <v>0</v>
      </c>
      <c r="K24" s="330">
        <f>K29+K34+K39+K44</f>
        <v>0</v>
      </c>
      <c r="L24" s="416">
        <f t="shared" si="11"/>
        <v>0</v>
      </c>
      <c r="M24" s="331" t="e">
        <f t="shared" si="1"/>
        <v>#DIV/0!</v>
      </c>
      <c r="N24" s="853"/>
      <c r="O24" s="248"/>
      <c r="P24" s="248" t="b">
        <f t="shared" si="2"/>
        <v>1</v>
      </c>
      <c r="Q24" s="249" t="b">
        <f t="shared" si="3"/>
        <v>1</v>
      </c>
    </row>
    <row r="25" spans="1:17" s="243" customFormat="1" ht="51.75" customHeight="1" x14ac:dyDescent="0.25">
      <c r="A25" s="864" t="s">
        <v>227</v>
      </c>
      <c r="B25" s="258" t="s">
        <v>141</v>
      </c>
      <c r="C25" s="258" t="s">
        <v>130</v>
      </c>
      <c r="D25" s="259" t="e">
        <f>SUM(D26:D29)</f>
        <v>#REF!</v>
      </c>
      <c r="E25" s="259" t="e">
        <f>SUM(E26:E29)</f>
        <v>#REF!</v>
      </c>
      <c r="F25" s="259" t="e">
        <f>SUM(F26:F29)</f>
        <v>#REF!</v>
      </c>
      <c r="G25" s="334" t="e">
        <f t="shared" si="5"/>
        <v>#REF!</v>
      </c>
      <c r="H25" s="335" t="e">
        <f>SUM(H26:H29)</f>
        <v>#REF!</v>
      </c>
      <c r="I25" s="298" t="e">
        <f t="shared" si="0"/>
        <v>#REF!</v>
      </c>
      <c r="J25" s="336" t="e">
        <f t="shared" si="9"/>
        <v>#REF!</v>
      </c>
      <c r="K25" s="416" t="e">
        <f>E25</f>
        <v>#REF!</v>
      </c>
      <c r="L25" s="416" t="e">
        <f t="shared" si="11"/>
        <v>#REF!</v>
      </c>
      <c r="M25" s="250" t="e">
        <f t="shared" si="1"/>
        <v>#REF!</v>
      </c>
      <c r="N25" s="855" t="s">
        <v>139</v>
      </c>
      <c r="O25" s="248"/>
      <c r="P25" s="248" t="b">
        <f t="shared" si="2"/>
        <v>0</v>
      </c>
      <c r="Q25" s="249" t="b">
        <f t="shared" si="3"/>
        <v>0</v>
      </c>
    </row>
    <row r="26" spans="1:17" s="243" customFormat="1" x14ac:dyDescent="0.25">
      <c r="A26" s="864"/>
      <c r="B26" s="255" t="s">
        <v>65</v>
      </c>
      <c r="C26" s="255"/>
      <c r="D26" s="256"/>
      <c r="E26" s="256"/>
      <c r="F26" s="256"/>
      <c r="G26" s="329" t="e">
        <f t="shared" si="5"/>
        <v>#DIV/0!</v>
      </c>
      <c r="H26" s="337">
        <f t="shared" ref="H26:H44" si="12">F26</f>
        <v>0</v>
      </c>
      <c r="I26" s="329" t="e">
        <f t="shared" si="0"/>
        <v>#DIV/0!</v>
      </c>
      <c r="J26" s="257">
        <f t="shared" si="9"/>
        <v>0</v>
      </c>
      <c r="K26" s="416">
        <f t="shared" ref="K26:K74" si="13">E26</f>
        <v>0</v>
      </c>
      <c r="L26" s="416">
        <f t="shared" si="11"/>
        <v>0</v>
      </c>
      <c r="M26" s="331" t="e">
        <f t="shared" si="1"/>
        <v>#DIV/0!</v>
      </c>
      <c r="N26" s="855"/>
      <c r="O26" s="248"/>
      <c r="P26" s="248" t="b">
        <f t="shared" si="2"/>
        <v>1</v>
      </c>
      <c r="Q26" s="249" t="b">
        <f t="shared" si="3"/>
        <v>1</v>
      </c>
    </row>
    <row r="27" spans="1:17" s="243" customFormat="1" x14ac:dyDescent="0.25">
      <c r="A27" s="864"/>
      <c r="B27" s="255" t="s">
        <v>64</v>
      </c>
      <c r="C27" s="255"/>
      <c r="D27" s="256"/>
      <c r="E27" s="256"/>
      <c r="F27" s="256"/>
      <c r="G27" s="329" t="e">
        <f t="shared" si="5"/>
        <v>#DIV/0!</v>
      </c>
      <c r="H27" s="337">
        <f t="shared" si="12"/>
        <v>0</v>
      </c>
      <c r="I27" s="329" t="e">
        <f t="shared" si="0"/>
        <v>#DIV/0!</v>
      </c>
      <c r="J27" s="257">
        <f t="shared" si="9"/>
        <v>0</v>
      </c>
      <c r="K27" s="416">
        <f t="shared" si="13"/>
        <v>0</v>
      </c>
      <c r="L27" s="416">
        <f t="shared" si="11"/>
        <v>0</v>
      </c>
      <c r="M27" s="331" t="e">
        <f t="shared" si="1"/>
        <v>#DIV/0!</v>
      </c>
      <c r="N27" s="855"/>
      <c r="O27" s="248"/>
      <c r="P27" s="248" t="b">
        <f t="shared" si="2"/>
        <v>1</v>
      </c>
      <c r="Q27" s="249" t="b">
        <f t="shared" si="3"/>
        <v>1</v>
      </c>
    </row>
    <row r="28" spans="1:17" s="243" customFormat="1" x14ac:dyDescent="0.25">
      <c r="A28" s="864"/>
      <c r="B28" s="255" t="s">
        <v>89</v>
      </c>
      <c r="C28" s="255"/>
      <c r="D28" s="256" t="e">
        <f>#REF!/1000</f>
        <v>#REF!</v>
      </c>
      <c r="E28" s="256" t="e">
        <f>#REF!/1000</f>
        <v>#REF!</v>
      </c>
      <c r="F28" s="256" t="e">
        <f>#REF!/1000</f>
        <v>#REF!</v>
      </c>
      <c r="G28" s="298" t="e">
        <f t="shared" si="5"/>
        <v>#REF!</v>
      </c>
      <c r="H28" s="256" t="e">
        <f>#REF!/1000</f>
        <v>#REF!</v>
      </c>
      <c r="I28" s="298" t="e">
        <f>H28/E28</f>
        <v>#REF!</v>
      </c>
      <c r="J28" s="257" t="e">
        <f t="shared" si="9"/>
        <v>#REF!</v>
      </c>
      <c r="K28" s="416" t="e">
        <f>E28</f>
        <v>#REF!</v>
      </c>
      <c r="L28" s="416" t="e">
        <f t="shared" si="11"/>
        <v>#REF!</v>
      </c>
      <c r="M28" s="250" t="e">
        <f t="shared" si="1"/>
        <v>#REF!</v>
      </c>
      <c r="N28" s="855"/>
      <c r="O28" s="248"/>
      <c r="P28" s="248" t="b">
        <f t="shared" si="2"/>
        <v>0</v>
      </c>
      <c r="Q28" s="249" t="b">
        <f t="shared" si="3"/>
        <v>0</v>
      </c>
    </row>
    <row r="29" spans="1:17" s="243" customFormat="1" x14ac:dyDescent="0.25">
      <c r="A29" s="864"/>
      <c r="B29" s="299" t="s">
        <v>66</v>
      </c>
      <c r="C29" s="255"/>
      <c r="D29" s="256"/>
      <c r="E29" s="256"/>
      <c r="F29" s="256"/>
      <c r="G29" s="329" t="e">
        <f t="shared" si="5"/>
        <v>#DIV/0!</v>
      </c>
      <c r="H29" s="338">
        <f t="shared" si="12"/>
        <v>0</v>
      </c>
      <c r="I29" s="329" t="e">
        <f t="shared" si="0"/>
        <v>#DIV/0!</v>
      </c>
      <c r="J29" s="257">
        <f t="shared" si="9"/>
        <v>0</v>
      </c>
      <c r="K29" s="416">
        <f t="shared" si="13"/>
        <v>0</v>
      </c>
      <c r="L29" s="416">
        <f t="shared" si="11"/>
        <v>0</v>
      </c>
      <c r="M29" s="331" t="e">
        <f t="shared" si="1"/>
        <v>#DIV/0!</v>
      </c>
      <c r="N29" s="855"/>
      <c r="O29" s="248"/>
      <c r="P29" s="248" t="b">
        <f t="shared" si="2"/>
        <v>1</v>
      </c>
      <c r="Q29" s="249" t="b">
        <f t="shared" si="3"/>
        <v>1</v>
      </c>
    </row>
    <row r="30" spans="1:17" s="243" customFormat="1" ht="102.75" customHeight="1" x14ac:dyDescent="0.25">
      <c r="A30" s="864" t="s">
        <v>228</v>
      </c>
      <c r="B30" s="339" t="s">
        <v>162</v>
      </c>
      <c r="C30" s="258" t="s">
        <v>130</v>
      </c>
      <c r="D30" s="259">
        <f>SUM(D31:D34)</f>
        <v>0</v>
      </c>
      <c r="E30" s="259">
        <f>SUM(E31:E34)</f>
        <v>0</v>
      </c>
      <c r="F30" s="259">
        <f>SUM(F31:F34)</f>
        <v>0</v>
      </c>
      <c r="G30" s="329" t="e">
        <f t="shared" si="5"/>
        <v>#DIV/0!</v>
      </c>
      <c r="H30" s="410">
        <f t="shared" si="12"/>
        <v>0</v>
      </c>
      <c r="I30" s="329" t="e">
        <f t="shared" si="0"/>
        <v>#DIV/0!</v>
      </c>
      <c r="J30" s="340">
        <f t="shared" si="9"/>
        <v>0</v>
      </c>
      <c r="K30" s="341">
        <f>SUM(K31:K34)</f>
        <v>0</v>
      </c>
      <c r="L30" s="341">
        <f>SUM(L31:L34)</f>
        <v>0</v>
      </c>
      <c r="M30" s="331" t="e">
        <f t="shared" si="1"/>
        <v>#DIV/0!</v>
      </c>
      <c r="N30" s="855" t="s">
        <v>387</v>
      </c>
      <c r="O30" s="248"/>
      <c r="P30" s="248" t="b">
        <f>E70=D70</f>
        <v>0</v>
      </c>
      <c r="Q30" s="249" t="b">
        <f>IF(F70=H70,TRUE,FALSE)</f>
        <v>1</v>
      </c>
    </row>
    <row r="31" spans="1:17" s="243" customFormat="1" ht="18.75" customHeight="1" x14ac:dyDescent="0.25">
      <c r="A31" s="864"/>
      <c r="B31" s="255" t="s">
        <v>65</v>
      </c>
      <c r="C31" s="255"/>
      <c r="D31" s="256"/>
      <c r="E31" s="256"/>
      <c r="F31" s="256"/>
      <c r="G31" s="329" t="e">
        <f t="shared" si="5"/>
        <v>#DIV/0!</v>
      </c>
      <c r="H31" s="330">
        <f t="shared" si="12"/>
        <v>0</v>
      </c>
      <c r="I31" s="329" t="e">
        <f t="shared" si="0"/>
        <v>#DIV/0!</v>
      </c>
      <c r="J31" s="340">
        <f t="shared" si="9"/>
        <v>0</v>
      </c>
      <c r="K31" s="341">
        <f t="shared" si="13"/>
        <v>0</v>
      </c>
      <c r="L31" s="341">
        <f t="shared" si="11"/>
        <v>0</v>
      </c>
      <c r="M31" s="331" t="e">
        <f t="shared" si="1"/>
        <v>#DIV/0!</v>
      </c>
      <c r="N31" s="855"/>
      <c r="O31" s="248"/>
      <c r="P31" s="248" t="b">
        <f>E71=D71</f>
        <v>1</v>
      </c>
      <c r="Q31" s="249" t="b">
        <f>IF(F71=H71,TRUE,FALSE)</f>
        <v>1</v>
      </c>
    </row>
    <row r="32" spans="1:17" s="243" customFormat="1" ht="18.75" customHeight="1" x14ac:dyDescent="0.25">
      <c r="A32" s="864"/>
      <c r="B32" s="255" t="s">
        <v>64</v>
      </c>
      <c r="C32" s="255"/>
      <c r="D32" s="256"/>
      <c r="E32" s="256"/>
      <c r="F32" s="256"/>
      <c r="G32" s="329" t="e">
        <f t="shared" si="5"/>
        <v>#DIV/0!</v>
      </c>
      <c r="H32" s="330">
        <f t="shared" si="12"/>
        <v>0</v>
      </c>
      <c r="I32" s="329" t="e">
        <f t="shared" si="0"/>
        <v>#DIV/0!</v>
      </c>
      <c r="J32" s="340">
        <f t="shared" si="9"/>
        <v>0</v>
      </c>
      <c r="K32" s="341">
        <f t="shared" si="13"/>
        <v>0</v>
      </c>
      <c r="L32" s="341">
        <f t="shared" si="11"/>
        <v>0</v>
      </c>
      <c r="M32" s="331" t="e">
        <f t="shared" si="1"/>
        <v>#DIV/0!</v>
      </c>
      <c r="N32" s="855"/>
      <c r="O32" s="248"/>
      <c r="P32" s="248" t="b">
        <f>E72=D72</f>
        <v>1</v>
      </c>
      <c r="Q32" s="249" t="b">
        <f>IF(F72=H72,TRUE,FALSE)</f>
        <v>1</v>
      </c>
    </row>
    <row r="33" spans="1:17" s="243" customFormat="1" ht="18.75" customHeight="1" x14ac:dyDescent="0.25">
      <c r="A33" s="864"/>
      <c r="B33" s="255" t="s">
        <v>89</v>
      </c>
      <c r="C33" s="255"/>
      <c r="D33" s="256">
        <v>0</v>
      </c>
      <c r="E33" s="256">
        <v>0</v>
      </c>
      <c r="F33" s="256">
        <v>0</v>
      </c>
      <c r="G33" s="329" t="e">
        <f t="shared" si="5"/>
        <v>#DIV/0!</v>
      </c>
      <c r="H33" s="330"/>
      <c r="I33" s="329" t="e">
        <f t="shared" si="0"/>
        <v>#DIV/0!</v>
      </c>
      <c r="J33" s="340">
        <f t="shared" si="9"/>
        <v>0</v>
      </c>
      <c r="K33" s="330">
        <v>0</v>
      </c>
      <c r="L33" s="341">
        <f t="shared" si="11"/>
        <v>0</v>
      </c>
      <c r="M33" s="331" t="e">
        <f t="shared" si="1"/>
        <v>#DIV/0!</v>
      </c>
      <c r="N33" s="855"/>
      <c r="O33" s="248"/>
      <c r="P33" s="248" t="b">
        <f>E73=D73</f>
        <v>0</v>
      </c>
      <c r="Q33" s="249" t="b">
        <f>IF(F73=H73,TRUE,FALSE)</f>
        <v>1</v>
      </c>
    </row>
    <row r="34" spans="1:17" s="243" customFormat="1" ht="162.75" customHeight="1" x14ac:dyDescent="0.25">
      <c r="A34" s="864"/>
      <c r="B34" s="299" t="s">
        <v>66</v>
      </c>
      <c r="C34" s="255"/>
      <c r="D34" s="256"/>
      <c r="E34" s="256"/>
      <c r="F34" s="256"/>
      <c r="G34" s="329" t="e">
        <f t="shared" si="5"/>
        <v>#DIV/0!</v>
      </c>
      <c r="H34" s="330">
        <f t="shared" si="12"/>
        <v>0</v>
      </c>
      <c r="I34" s="329" t="e">
        <f t="shared" si="0"/>
        <v>#DIV/0!</v>
      </c>
      <c r="J34" s="340">
        <f t="shared" si="9"/>
        <v>0</v>
      </c>
      <c r="K34" s="341">
        <f t="shared" si="13"/>
        <v>0</v>
      </c>
      <c r="L34" s="341">
        <f t="shared" si="11"/>
        <v>0</v>
      </c>
      <c r="M34" s="331" t="e">
        <f t="shared" si="1"/>
        <v>#DIV/0!</v>
      </c>
      <c r="N34" s="855"/>
      <c r="O34" s="248"/>
      <c r="P34" s="248" t="b">
        <f>E74=D74</f>
        <v>1</v>
      </c>
      <c r="Q34" s="249" t="b">
        <f>IF(F74=H74,TRUE,FALSE)</f>
        <v>1</v>
      </c>
    </row>
    <row r="35" spans="1:17" s="243" customFormat="1" ht="75" customHeight="1" x14ac:dyDescent="0.25">
      <c r="A35" s="865" t="s">
        <v>229</v>
      </c>
      <c r="B35" s="492" t="s">
        <v>350</v>
      </c>
      <c r="C35" s="492" t="s">
        <v>130</v>
      </c>
      <c r="D35" s="493">
        <f>SUM(D36:D39)</f>
        <v>200</v>
      </c>
      <c r="E35" s="493">
        <f>SUM(E36:E39)</f>
        <v>200</v>
      </c>
      <c r="F35" s="493">
        <f>SUM(F36:F39)</f>
        <v>200</v>
      </c>
      <c r="G35" s="494">
        <f t="shared" si="5"/>
        <v>1</v>
      </c>
      <c r="H35" s="493">
        <f>H38</f>
        <v>159.30000000000001</v>
      </c>
      <c r="I35" s="494">
        <v>0.79700000000000004</v>
      </c>
      <c r="J35" s="495">
        <v>0.79700000000000004</v>
      </c>
      <c r="K35" s="496">
        <f t="shared" si="13"/>
        <v>200</v>
      </c>
      <c r="L35" s="496">
        <f t="shared" si="11"/>
        <v>0</v>
      </c>
      <c r="M35" s="497">
        <f t="shared" si="1"/>
        <v>1</v>
      </c>
      <c r="N35" s="866" t="s">
        <v>474</v>
      </c>
      <c r="O35" s="248"/>
      <c r="P35" s="248" t="b">
        <f t="shared" si="2"/>
        <v>0</v>
      </c>
      <c r="Q35" s="249" t="b">
        <f t="shared" si="3"/>
        <v>1</v>
      </c>
    </row>
    <row r="36" spans="1:17" s="243" customFormat="1" ht="24.95" customHeight="1" x14ac:dyDescent="0.25">
      <c r="A36" s="865"/>
      <c r="B36" s="498" t="s">
        <v>65</v>
      </c>
      <c r="C36" s="498"/>
      <c r="D36" s="499"/>
      <c r="E36" s="499"/>
      <c r="F36" s="499"/>
      <c r="G36" s="500" t="e">
        <f t="shared" si="5"/>
        <v>#DIV/0!</v>
      </c>
      <c r="H36" s="501">
        <f t="shared" si="12"/>
        <v>0</v>
      </c>
      <c r="I36" s="500" t="e">
        <f t="shared" si="0"/>
        <v>#DIV/0!</v>
      </c>
      <c r="J36" s="495">
        <f>IF(H36&gt;0,H36/F36,0)</f>
        <v>0</v>
      </c>
      <c r="K36" s="496">
        <f t="shared" si="13"/>
        <v>0</v>
      </c>
      <c r="L36" s="496">
        <f t="shared" si="11"/>
        <v>0</v>
      </c>
      <c r="M36" s="502" t="e">
        <f t="shared" si="1"/>
        <v>#DIV/0!</v>
      </c>
      <c r="N36" s="867"/>
      <c r="O36" s="248"/>
      <c r="P36" s="248" t="b">
        <f t="shared" si="2"/>
        <v>1</v>
      </c>
      <c r="Q36" s="249" t="b">
        <f t="shared" si="3"/>
        <v>1</v>
      </c>
    </row>
    <row r="37" spans="1:17" s="243" customFormat="1" ht="24.95" customHeight="1" x14ac:dyDescent="0.25">
      <c r="A37" s="865"/>
      <c r="B37" s="498" t="s">
        <v>64</v>
      </c>
      <c r="C37" s="498"/>
      <c r="D37" s="499"/>
      <c r="E37" s="499"/>
      <c r="F37" s="499"/>
      <c r="G37" s="500" t="e">
        <f t="shared" si="5"/>
        <v>#DIV/0!</v>
      </c>
      <c r="H37" s="501">
        <f t="shared" si="12"/>
        <v>0</v>
      </c>
      <c r="I37" s="500" t="e">
        <f t="shared" si="0"/>
        <v>#DIV/0!</v>
      </c>
      <c r="J37" s="495">
        <f>IF(H37&gt;0,H37/F37,0)</f>
        <v>0</v>
      </c>
      <c r="K37" s="496">
        <f t="shared" si="13"/>
        <v>0</v>
      </c>
      <c r="L37" s="496">
        <f t="shared" si="11"/>
        <v>0</v>
      </c>
      <c r="M37" s="502" t="e">
        <f t="shared" si="1"/>
        <v>#DIV/0!</v>
      </c>
      <c r="N37" s="867"/>
      <c r="O37" s="248"/>
      <c r="P37" s="248" t="b">
        <f t="shared" si="2"/>
        <v>1</v>
      </c>
      <c r="Q37" s="249" t="b">
        <f t="shared" si="3"/>
        <v>1</v>
      </c>
    </row>
    <row r="38" spans="1:17" s="243" customFormat="1" ht="24.95" customHeight="1" x14ac:dyDescent="0.25">
      <c r="A38" s="865"/>
      <c r="B38" s="498" t="s">
        <v>89</v>
      </c>
      <c r="C38" s="498"/>
      <c r="D38" s="499">
        <v>200</v>
      </c>
      <c r="E38" s="499">
        <f>D38</f>
        <v>200</v>
      </c>
      <c r="F38" s="499">
        <v>200</v>
      </c>
      <c r="G38" s="494">
        <f t="shared" si="5"/>
        <v>1</v>
      </c>
      <c r="H38" s="499">
        <v>159.30000000000001</v>
      </c>
      <c r="I38" s="494">
        <f t="shared" si="0"/>
        <v>0.79700000000000004</v>
      </c>
      <c r="J38" s="495">
        <f>IF(H38&gt;0,H38/F38,0)</f>
        <v>0.79700000000000004</v>
      </c>
      <c r="K38" s="496">
        <f t="shared" si="13"/>
        <v>200</v>
      </c>
      <c r="L38" s="496">
        <f t="shared" si="11"/>
        <v>0</v>
      </c>
      <c r="M38" s="497">
        <f t="shared" si="1"/>
        <v>1</v>
      </c>
      <c r="N38" s="867"/>
      <c r="O38" s="248"/>
      <c r="P38" s="248" t="b">
        <f t="shared" si="2"/>
        <v>0</v>
      </c>
      <c r="Q38" s="249" t="b">
        <f t="shared" si="3"/>
        <v>1</v>
      </c>
    </row>
    <row r="39" spans="1:17" s="243" customFormat="1" ht="246.75" customHeight="1" x14ac:dyDescent="0.25">
      <c r="A39" s="865"/>
      <c r="B39" s="503" t="s">
        <v>66</v>
      </c>
      <c r="C39" s="498"/>
      <c r="D39" s="499"/>
      <c r="E39" s="499"/>
      <c r="F39" s="499"/>
      <c r="G39" s="500" t="e">
        <f t="shared" si="5"/>
        <v>#DIV/0!</v>
      </c>
      <c r="H39" s="501">
        <f t="shared" si="12"/>
        <v>0</v>
      </c>
      <c r="I39" s="500" t="e">
        <f t="shared" si="0"/>
        <v>#DIV/0!</v>
      </c>
      <c r="J39" s="495">
        <f>IF(H39&gt;0,H39/F39,0)</f>
        <v>0</v>
      </c>
      <c r="K39" s="496">
        <f t="shared" si="13"/>
        <v>0</v>
      </c>
      <c r="L39" s="496">
        <f t="shared" si="11"/>
        <v>0</v>
      </c>
      <c r="M39" s="502" t="e">
        <f t="shared" si="1"/>
        <v>#DIV/0!</v>
      </c>
      <c r="N39" s="868"/>
      <c r="O39" s="248"/>
      <c r="P39" s="248" t="b">
        <f t="shared" si="2"/>
        <v>1</v>
      </c>
      <c r="Q39" s="249" t="b">
        <f t="shared" si="3"/>
        <v>1</v>
      </c>
    </row>
    <row r="40" spans="1:17" s="243" customFormat="1" ht="66.75" customHeight="1" x14ac:dyDescent="0.25">
      <c r="A40" s="859" t="s">
        <v>230</v>
      </c>
      <c r="B40" s="475" t="s">
        <v>195</v>
      </c>
      <c r="C40" s="476" t="s">
        <v>130</v>
      </c>
      <c r="D40" s="477">
        <f>SUM(D41:D44)</f>
        <v>4257.32</v>
      </c>
      <c r="E40" s="477">
        <f>SUM(E41:E44)</f>
        <v>4257.32</v>
      </c>
      <c r="F40" s="477">
        <f>SUM(F41:F44)</f>
        <v>3369.54</v>
      </c>
      <c r="G40" s="478">
        <f t="shared" si="5"/>
        <v>0.79100000000000004</v>
      </c>
      <c r="H40" s="477">
        <f t="shared" si="12"/>
        <v>3369.54</v>
      </c>
      <c r="I40" s="478">
        <f t="shared" si="0"/>
        <v>0.79100000000000004</v>
      </c>
      <c r="J40" s="479">
        <f t="shared" si="9"/>
        <v>1</v>
      </c>
      <c r="K40" s="480">
        <f t="shared" si="13"/>
        <v>4257.32</v>
      </c>
      <c r="L40" s="480">
        <f t="shared" si="11"/>
        <v>0</v>
      </c>
      <c r="M40" s="481">
        <f t="shared" si="1"/>
        <v>1</v>
      </c>
      <c r="N40" s="860" t="s">
        <v>469</v>
      </c>
      <c r="O40" s="248"/>
      <c r="P40" s="248" t="b">
        <f t="shared" si="2"/>
        <v>0</v>
      </c>
      <c r="Q40" s="249" t="b">
        <f t="shared" si="3"/>
        <v>1</v>
      </c>
    </row>
    <row r="41" spans="1:17" s="243" customFormat="1" ht="18.75" customHeight="1" x14ac:dyDescent="0.25">
      <c r="A41" s="859"/>
      <c r="B41" s="482" t="s">
        <v>65</v>
      </c>
      <c r="C41" s="482"/>
      <c r="D41" s="483"/>
      <c r="E41" s="483"/>
      <c r="F41" s="483"/>
      <c r="G41" s="484" t="e">
        <f t="shared" si="5"/>
        <v>#DIV/0!</v>
      </c>
      <c r="H41" s="485">
        <f t="shared" si="12"/>
        <v>0</v>
      </c>
      <c r="I41" s="484" t="e">
        <f t="shared" si="0"/>
        <v>#DIV/0!</v>
      </c>
      <c r="J41" s="486">
        <f t="shared" si="9"/>
        <v>0</v>
      </c>
      <c r="K41" s="487">
        <f t="shared" si="13"/>
        <v>0</v>
      </c>
      <c r="L41" s="487">
        <f t="shared" si="11"/>
        <v>0</v>
      </c>
      <c r="M41" s="488" t="e">
        <f t="shared" si="1"/>
        <v>#DIV/0!</v>
      </c>
      <c r="N41" s="860"/>
      <c r="O41" s="248"/>
      <c r="P41" s="248" t="b">
        <f t="shared" si="2"/>
        <v>1</v>
      </c>
      <c r="Q41" s="249" t="b">
        <f t="shared" si="3"/>
        <v>1</v>
      </c>
    </row>
    <row r="42" spans="1:17" s="243" customFormat="1" x14ac:dyDescent="0.25">
      <c r="A42" s="859"/>
      <c r="B42" s="482" t="s">
        <v>64</v>
      </c>
      <c r="C42" s="482"/>
      <c r="D42" s="483"/>
      <c r="E42" s="483"/>
      <c r="F42" s="483"/>
      <c r="G42" s="484" t="e">
        <f t="shared" si="5"/>
        <v>#DIV/0!</v>
      </c>
      <c r="H42" s="485">
        <f t="shared" si="12"/>
        <v>0</v>
      </c>
      <c r="I42" s="484" t="e">
        <f t="shared" si="0"/>
        <v>#DIV/0!</v>
      </c>
      <c r="J42" s="486">
        <f t="shared" si="9"/>
        <v>0</v>
      </c>
      <c r="K42" s="487">
        <f t="shared" si="13"/>
        <v>0</v>
      </c>
      <c r="L42" s="487">
        <f t="shared" si="11"/>
        <v>0</v>
      </c>
      <c r="M42" s="488" t="e">
        <f t="shared" si="1"/>
        <v>#DIV/0!</v>
      </c>
      <c r="N42" s="860"/>
      <c r="O42" s="248"/>
      <c r="P42" s="248" t="b">
        <f t="shared" si="2"/>
        <v>1</v>
      </c>
      <c r="Q42" s="249" t="b">
        <f t="shared" si="3"/>
        <v>1</v>
      </c>
    </row>
    <row r="43" spans="1:17" s="243" customFormat="1" x14ac:dyDescent="0.25">
      <c r="A43" s="859"/>
      <c r="B43" s="482" t="s">
        <v>89</v>
      </c>
      <c r="C43" s="482"/>
      <c r="D43" s="483">
        <v>4257.32</v>
      </c>
      <c r="E43" s="483">
        <v>4257.32</v>
      </c>
      <c r="F43" s="489">
        <v>3369.54</v>
      </c>
      <c r="G43" s="490">
        <f t="shared" si="5"/>
        <v>0.79100000000000004</v>
      </c>
      <c r="H43" s="489">
        <v>3369.54</v>
      </c>
      <c r="I43" s="478">
        <f t="shared" si="0"/>
        <v>0.79100000000000004</v>
      </c>
      <c r="J43" s="479">
        <f t="shared" si="9"/>
        <v>1</v>
      </c>
      <c r="K43" s="480">
        <f>H43</f>
        <v>3369.54</v>
      </c>
      <c r="L43" s="480">
        <f t="shared" si="11"/>
        <v>887.78</v>
      </c>
      <c r="M43" s="481">
        <f t="shared" si="1"/>
        <v>0.79</v>
      </c>
      <c r="N43" s="860"/>
      <c r="O43" s="248"/>
      <c r="P43" s="248" t="b">
        <f t="shared" si="2"/>
        <v>0</v>
      </c>
      <c r="Q43" s="249" t="b">
        <f t="shared" si="3"/>
        <v>0</v>
      </c>
    </row>
    <row r="44" spans="1:17" s="243" customFormat="1" ht="156" customHeight="1" x14ac:dyDescent="0.25">
      <c r="A44" s="859"/>
      <c r="B44" s="491" t="s">
        <v>66</v>
      </c>
      <c r="C44" s="482"/>
      <c r="D44" s="483"/>
      <c r="E44" s="483"/>
      <c r="F44" s="483"/>
      <c r="G44" s="484" t="e">
        <f t="shared" si="5"/>
        <v>#DIV/0!</v>
      </c>
      <c r="H44" s="485">
        <f t="shared" si="12"/>
        <v>0</v>
      </c>
      <c r="I44" s="484" t="e">
        <f t="shared" si="0"/>
        <v>#DIV/0!</v>
      </c>
      <c r="J44" s="486">
        <f t="shared" si="9"/>
        <v>0</v>
      </c>
      <c r="K44" s="487">
        <f t="shared" si="13"/>
        <v>0</v>
      </c>
      <c r="L44" s="487">
        <f t="shared" si="11"/>
        <v>0</v>
      </c>
      <c r="M44" s="488" t="e">
        <f t="shared" si="1"/>
        <v>#DIV/0!</v>
      </c>
      <c r="N44" s="860"/>
      <c r="O44" s="248"/>
      <c r="P44" s="248" t="b">
        <f t="shared" si="2"/>
        <v>1</v>
      </c>
      <c r="Q44" s="249" t="b">
        <f t="shared" si="3"/>
        <v>1</v>
      </c>
    </row>
    <row r="45" spans="1:17" s="243" customFormat="1" ht="99.95" customHeight="1" x14ac:dyDescent="0.25">
      <c r="A45" s="852" t="s">
        <v>231</v>
      </c>
      <c r="B45" s="342" t="s">
        <v>142</v>
      </c>
      <c r="C45" s="255" t="s">
        <v>163</v>
      </c>
      <c r="D45" s="256">
        <f>SUM(D46:D49)</f>
        <v>1524</v>
      </c>
      <c r="E45" s="256">
        <f>SUM(E46:E49)</f>
        <v>569.88</v>
      </c>
      <c r="F45" s="256" t="e">
        <f>SUM(F46:F49)</f>
        <v>#REF!</v>
      </c>
      <c r="G45" s="298" t="e">
        <f t="shared" si="5"/>
        <v>#REF!</v>
      </c>
      <c r="H45" s="260" t="e">
        <f>F45</f>
        <v>#REF!</v>
      </c>
      <c r="I45" s="298" t="e">
        <f t="shared" si="0"/>
        <v>#REF!</v>
      </c>
      <c r="J45" s="257" t="e">
        <f t="shared" si="9"/>
        <v>#REF!</v>
      </c>
      <c r="K45" s="416">
        <f t="shared" si="13"/>
        <v>569.88</v>
      </c>
      <c r="L45" s="416">
        <f t="shared" si="11"/>
        <v>0</v>
      </c>
      <c r="M45" s="250">
        <f t="shared" si="1"/>
        <v>1</v>
      </c>
      <c r="N45" s="853"/>
      <c r="O45" s="248" t="e">
        <f>#REF!=#REF!</f>
        <v>#REF!</v>
      </c>
      <c r="P45" s="248" t="b">
        <f t="shared" si="2"/>
        <v>0</v>
      </c>
      <c r="Q45" s="249" t="b">
        <f t="shared" si="3"/>
        <v>0</v>
      </c>
    </row>
    <row r="46" spans="1:17" s="243" customFormat="1" x14ac:dyDescent="0.25">
      <c r="A46" s="852"/>
      <c r="B46" s="255" t="s">
        <v>65</v>
      </c>
      <c r="C46" s="255"/>
      <c r="D46" s="256">
        <f t="shared" ref="D46:F49" si="14">D51</f>
        <v>0</v>
      </c>
      <c r="E46" s="256">
        <f t="shared" si="14"/>
        <v>0</v>
      </c>
      <c r="F46" s="256">
        <f t="shared" si="14"/>
        <v>0</v>
      </c>
      <c r="G46" s="329" t="e">
        <f t="shared" si="5"/>
        <v>#DIV/0!</v>
      </c>
      <c r="H46" s="338">
        <f>H51</f>
        <v>0</v>
      </c>
      <c r="I46" s="329" t="e">
        <f t="shared" si="0"/>
        <v>#DIV/0!</v>
      </c>
      <c r="J46" s="257">
        <f t="shared" si="9"/>
        <v>0</v>
      </c>
      <c r="K46" s="416">
        <f t="shared" si="13"/>
        <v>0</v>
      </c>
      <c r="L46" s="416">
        <f t="shared" si="11"/>
        <v>0</v>
      </c>
      <c r="M46" s="331" t="e">
        <f t="shared" si="1"/>
        <v>#DIV/0!</v>
      </c>
      <c r="N46" s="853"/>
      <c r="O46" s="248"/>
      <c r="P46" s="248" t="b">
        <f t="shared" si="2"/>
        <v>1</v>
      </c>
      <c r="Q46" s="249" t="b">
        <f t="shared" si="3"/>
        <v>1</v>
      </c>
    </row>
    <row r="47" spans="1:17" s="243" customFormat="1" x14ac:dyDescent="0.25">
      <c r="A47" s="852"/>
      <c r="B47" s="255" t="s">
        <v>64</v>
      </c>
      <c r="C47" s="255"/>
      <c r="D47" s="256">
        <f t="shared" si="14"/>
        <v>0</v>
      </c>
      <c r="E47" s="256">
        <f t="shared" si="14"/>
        <v>0</v>
      </c>
      <c r="F47" s="256">
        <f t="shared" si="14"/>
        <v>0</v>
      </c>
      <c r="G47" s="329" t="e">
        <f t="shared" si="5"/>
        <v>#DIV/0!</v>
      </c>
      <c r="H47" s="338">
        <f>H52</f>
        <v>0</v>
      </c>
      <c r="I47" s="329" t="e">
        <f t="shared" si="0"/>
        <v>#DIV/0!</v>
      </c>
      <c r="J47" s="257">
        <f t="shared" si="9"/>
        <v>0</v>
      </c>
      <c r="K47" s="416">
        <f t="shared" si="13"/>
        <v>0</v>
      </c>
      <c r="L47" s="416">
        <f t="shared" si="11"/>
        <v>0</v>
      </c>
      <c r="M47" s="331" t="e">
        <f t="shared" si="1"/>
        <v>#DIV/0!</v>
      </c>
      <c r="N47" s="853"/>
      <c r="O47" s="248"/>
      <c r="P47" s="248" t="b">
        <f t="shared" si="2"/>
        <v>1</v>
      </c>
      <c r="Q47" s="249" t="b">
        <f t="shared" si="3"/>
        <v>1</v>
      </c>
    </row>
    <row r="48" spans="1:17" s="243" customFormat="1" x14ac:dyDescent="0.25">
      <c r="A48" s="852"/>
      <c r="B48" s="255" t="s">
        <v>89</v>
      </c>
      <c r="C48" s="255"/>
      <c r="D48" s="256">
        <f>D53</f>
        <v>1524</v>
      </c>
      <c r="E48" s="256">
        <f>E53</f>
        <v>569.88</v>
      </c>
      <c r="F48" s="256" t="e">
        <f>F53</f>
        <v>#REF!</v>
      </c>
      <c r="G48" s="298" t="e">
        <f t="shared" si="5"/>
        <v>#REF!</v>
      </c>
      <c r="H48" s="260" t="e">
        <f>H53</f>
        <v>#REF!</v>
      </c>
      <c r="I48" s="298" t="e">
        <f t="shared" si="0"/>
        <v>#REF!</v>
      </c>
      <c r="J48" s="257" t="e">
        <f t="shared" si="9"/>
        <v>#REF!</v>
      </c>
      <c r="K48" s="416">
        <f>E48</f>
        <v>569.88</v>
      </c>
      <c r="L48" s="416">
        <f t="shared" si="11"/>
        <v>0</v>
      </c>
      <c r="M48" s="250">
        <f t="shared" si="1"/>
        <v>1</v>
      </c>
      <c r="N48" s="853"/>
      <c r="O48" s="248" t="e">
        <f>#REF!=#REF!</f>
        <v>#REF!</v>
      </c>
      <c r="P48" s="248" t="b">
        <f t="shared" si="2"/>
        <v>0</v>
      </c>
      <c r="Q48" s="249" t="b">
        <f t="shared" si="3"/>
        <v>0</v>
      </c>
    </row>
    <row r="49" spans="1:17" s="243" customFormat="1" x14ac:dyDescent="0.25">
      <c r="A49" s="852"/>
      <c r="B49" s="299" t="s">
        <v>66</v>
      </c>
      <c r="C49" s="255"/>
      <c r="D49" s="256">
        <f t="shared" si="14"/>
        <v>0</v>
      </c>
      <c r="E49" s="256">
        <f t="shared" si="14"/>
        <v>0</v>
      </c>
      <c r="F49" s="256">
        <f t="shared" si="14"/>
        <v>0</v>
      </c>
      <c r="G49" s="329" t="e">
        <f t="shared" si="5"/>
        <v>#DIV/0!</v>
      </c>
      <c r="H49" s="343">
        <f>H54</f>
        <v>0</v>
      </c>
      <c r="I49" s="329" t="e">
        <f t="shared" si="0"/>
        <v>#DIV/0!</v>
      </c>
      <c r="J49" s="257">
        <f t="shared" si="9"/>
        <v>0</v>
      </c>
      <c r="K49" s="416">
        <f t="shared" si="13"/>
        <v>0</v>
      </c>
      <c r="L49" s="416">
        <f t="shared" si="11"/>
        <v>0</v>
      </c>
      <c r="M49" s="331" t="e">
        <f t="shared" si="1"/>
        <v>#DIV/0!</v>
      </c>
      <c r="N49" s="853"/>
      <c r="O49" s="248"/>
      <c r="P49" s="248" t="b">
        <f t="shared" si="2"/>
        <v>1</v>
      </c>
      <c r="Q49" s="249" t="b">
        <f t="shared" si="3"/>
        <v>1</v>
      </c>
    </row>
    <row r="50" spans="1:17" ht="68.25" customHeight="1" x14ac:dyDescent="0.3">
      <c r="A50" s="854" t="s">
        <v>232</v>
      </c>
      <c r="B50" s="258" t="s">
        <v>143</v>
      </c>
      <c r="C50" s="258" t="s">
        <v>130</v>
      </c>
      <c r="D50" s="259">
        <f>SUM(D51:D54)</f>
        <v>1524</v>
      </c>
      <c r="E50" s="259">
        <f>SUM(E51:E54)</f>
        <v>569.88</v>
      </c>
      <c r="F50" s="259" t="e">
        <f>SUM(F51:F54)</f>
        <v>#REF!</v>
      </c>
      <c r="G50" s="298" t="e">
        <f t="shared" si="5"/>
        <v>#REF!</v>
      </c>
      <c r="H50" s="259" t="e">
        <f>SUM(H51:H54)</f>
        <v>#REF!</v>
      </c>
      <c r="I50" s="298" t="e">
        <f t="shared" si="0"/>
        <v>#REF!</v>
      </c>
      <c r="J50" s="257" t="e">
        <f t="shared" si="9"/>
        <v>#REF!</v>
      </c>
      <c r="K50" s="416">
        <f t="shared" si="13"/>
        <v>569.88</v>
      </c>
      <c r="L50" s="416">
        <f t="shared" si="11"/>
        <v>0</v>
      </c>
      <c r="M50" s="250">
        <f t="shared" si="1"/>
        <v>1</v>
      </c>
      <c r="N50" s="861" t="s">
        <v>368</v>
      </c>
      <c r="P50" s="248" t="b">
        <f t="shared" si="2"/>
        <v>1</v>
      </c>
      <c r="Q50" s="249" t="b">
        <f t="shared" si="3"/>
        <v>1</v>
      </c>
    </row>
    <row r="51" spans="1:17" ht="18.75" customHeight="1" x14ac:dyDescent="0.3">
      <c r="A51" s="854"/>
      <c r="B51" s="255" t="s">
        <v>65</v>
      </c>
      <c r="C51" s="255"/>
      <c r="D51" s="256"/>
      <c r="E51" s="256"/>
      <c r="F51" s="256"/>
      <c r="G51" s="329" t="e">
        <f t="shared" si="5"/>
        <v>#DIV/0!</v>
      </c>
      <c r="H51" s="343">
        <f>F51</f>
        <v>0</v>
      </c>
      <c r="I51" s="329" t="e">
        <f t="shared" si="0"/>
        <v>#DIV/0!</v>
      </c>
      <c r="J51" s="257">
        <f t="shared" si="9"/>
        <v>0</v>
      </c>
      <c r="K51" s="416">
        <f t="shared" si="13"/>
        <v>0</v>
      </c>
      <c r="L51" s="416">
        <f t="shared" si="11"/>
        <v>0</v>
      </c>
      <c r="M51" s="331" t="e">
        <f t="shared" si="1"/>
        <v>#DIV/0!</v>
      </c>
      <c r="N51" s="862"/>
      <c r="P51" s="248" t="b">
        <f t="shared" si="2"/>
        <v>1</v>
      </c>
      <c r="Q51" s="249" t="b">
        <f t="shared" si="3"/>
        <v>1</v>
      </c>
    </row>
    <row r="52" spans="1:17" x14ac:dyDescent="0.3">
      <c r="A52" s="854"/>
      <c r="B52" s="255" t="s">
        <v>64</v>
      </c>
      <c r="C52" s="255"/>
      <c r="D52" s="256"/>
      <c r="E52" s="256"/>
      <c r="F52" s="256"/>
      <c r="G52" s="329" t="e">
        <f t="shared" si="5"/>
        <v>#DIV/0!</v>
      </c>
      <c r="H52" s="343">
        <f>F52</f>
        <v>0</v>
      </c>
      <c r="I52" s="329" t="e">
        <f t="shared" si="0"/>
        <v>#DIV/0!</v>
      </c>
      <c r="J52" s="257">
        <f t="shared" si="9"/>
        <v>0</v>
      </c>
      <c r="K52" s="416">
        <f t="shared" si="13"/>
        <v>0</v>
      </c>
      <c r="L52" s="416">
        <f t="shared" si="11"/>
        <v>0</v>
      </c>
      <c r="M52" s="331" t="e">
        <f t="shared" si="1"/>
        <v>#DIV/0!</v>
      </c>
      <c r="N52" s="862"/>
      <c r="P52" s="248" t="b">
        <f t="shared" si="2"/>
        <v>1</v>
      </c>
      <c r="Q52" s="249" t="b">
        <f t="shared" si="3"/>
        <v>1</v>
      </c>
    </row>
    <row r="53" spans="1:17" x14ac:dyDescent="0.3">
      <c r="A53" s="854"/>
      <c r="B53" s="255" t="s">
        <v>89</v>
      </c>
      <c r="C53" s="255"/>
      <c r="D53" s="256">
        <v>1524</v>
      </c>
      <c r="E53" s="256">
        <f>569876.74/1000</f>
        <v>569.88</v>
      </c>
      <c r="F53" s="256" t="e">
        <f>#REF!/1000</f>
        <v>#REF!</v>
      </c>
      <c r="G53" s="298" t="e">
        <f t="shared" si="5"/>
        <v>#REF!</v>
      </c>
      <c r="H53" s="260" t="e">
        <f>#REF!/1000</f>
        <v>#REF!</v>
      </c>
      <c r="I53" s="298" t="e">
        <f>H53/E53</f>
        <v>#REF!</v>
      </c>
      <c r="J53" s="257" t="e">
        <f>IF(H53&gt;0,H53/F53,0)</f>
        <v>#REF!</v>
      </c>
      <c r="K53" s="416" t="e">
        <f>F53</f>
        <v>#REF!</v>
      </c>
      <c r="L53" s="416" t="e">
        <f t="shared" si="11"/>
        <v>#REF!</v>
      </c>
      <c r="M53" s="250" t="e">
        <f t="shared" si="1"/>
        <v>#REF!</v>
      </c>
      <c r="N53" s="862"/>
      <c r="P53" s="248" t="b">
        <f t="shared" si="2"/>
        <v>0</v>
      </c>
      <c r="Q53" s="249" t="b">
        <f t="shared" si="3"/>
        <v>1</v>
      </c>
    </row>
    <row r="54" spans="1:17" x14ac:dyDescent="0.3">
      <c r="A54" s="854"/>
      <c r="B54" s="299" t="s">
        <v>66</v>
      </c>
      <c r="C54" s="255"/>
      <c r="D54" s="256"/>
      <c r="E54" s="256"/>
      <c r="F54" s="256"/>
      <c r="G54" s="329" t="e">
        <f t="shared" si="5"/>
        <v>#DIV/0!</v>
      </c>
      <c r="H54" s="343">
        <f>F54</f>
        <v>0</v>
      </c>
      <c r="I54" s="329" t="e">
        <f t="shared" si="0"/>
        <v>#DIV/0!</v>
      </c>
      <c r="J54" s="257">
        <f t="shared" si="9"/>
        <v>0</v>
      </c>
      <c r="K54" s="416">
        <f t="shared" si="13"/>
        <v>0</v>
      </c>
      <c r="L54" s="416">
        <f t="shared" si="11"/>
        <v>0</v>
      </c>
      <c r="M54" s="331" t="e">
        <f t="shared" si="1"/>
        <v>#DIV/0!</v>
      </c>
      <c r="N54" s="863"/>
      <c r="P54" s="248" t="b">
        <f t="shared" si="2"/>
        <v>1</v>
      </c>
      <c r="Q54" s="249" t="b">
        <f t="shared" si="3"/>
        <v>1</v>
      </c>
    </row>
    <row r="55" spans="1:17" ht="69.95" customHeight="1" x14ac:dyDescent="0.3">
      <c r="A55" s="852" t="s">
        <v>233</v>
      </c>
      <c r="B55" s="342" t="s">
        <v>144</v>
      </c>
      <c r="C55" s="255" t="s">
        <v>163</v>
      </c>
      <c r="D55" s="256" t="e">
        <f>SUM(D56:D59)</f>
        <v>#REF!</v>
      </c>
      <c r="E55" s="256" t="e">
        <f>SUM(E56:E59)</f>
        <v>#REF!</v>
      </c>
      <c r="F55" s="256" t="e">
        <f>SUM(F56:F59)</f>
        <v>#REF!</v>
      </c>
      <c r="G55" s="298" t="e">
        <f t="shared" si="5"/>
        <v>#REF!</v>
      </c>
      <c r="H55" s="256" t="e">
        <f>F55</f>
        <v>#REF!</v>
      </c>
      <c r="I55" s="298" t="e">
        <f t="shared" si="0"/>
        <v>#REF!</v>
      </c>
      <c r="J55" s="257" t="e">
        <f t="shared" si="9"/>
        <v>#REF!</v>
      </c>
      <c r="K55" s="416" t="e">
        <f>SUM(K56:K59)</f>
        <v>#REF!</v>
      </c>
      <c r="L55" s="416" t="e">
        <f>SUM(L56:L59)</f>
        <v>#REF!</v>
      </c>
      <c r="M55" s="250" t="e">
        <f t="shared" si="1"/>
        <v>#REF!</v>
      </c>
      <c r="N55" s="853"/>
      <c r="P55" s="248" t="b">
        <f t="shared" si="2"/>
        <v>1</v>
      </c>
      <c r="Q55" s="249" t="b">
        <f t="shared" si="3"/>
        <v>1</v>
      </c>
    </row>
    <row r="56" spans="1:17" ht="18.75" customHeight="1" x14ac:dyDescent="0.3">
      <c r="A56" s="852"/>
      <c r="B56" s="255" t="s">
        <v>65</v>
      </c>
      <c r="C56" s="255"/>
      <c r="D56" s="256">
        <f>D61</f>
        <v>0</v>
      </c>
      <c r="E56" s="256">
        <f>E61</f>
        <v>0</v>
      </c>
      <c r="F56" s="256">
        <f>F61</f>
        <v>0</v>
      </c>
      <c r="G56" s="329" t="e">
        <f t="shared" si="5"/>
        <v>#DIV/0!</v>
      </c>
      <c r="H56" s="338">
        <f>H61</f>
        <v>0</v>
      </c>
      <c r="I56" s="329" t="e">
        <f t="shared" si="0"/>
        <v>#DIV/0!</v>
      </c>
      <c r="J56" s="257">
        <f t="shared" si="9"/>
        <v>0</v>
      </c>
      <c r="K56" s="256">
        <f>K61</f>
        <v>0</v>
      </c>
      <c r="L56" s="416">
        <f t="shared" si="11"/>
        <v>0</v>
      </c>
      <c r="M56" s="331" t="e">
        <f t="shared" si="1"/>
        <v>#DIV/0!</v>
      </c>
      <c r="N56" s="853"/>
      <c r="P56" s="248" t="b">
        <f t="shared" si="2"/>
        <v>1</v>
      </c>
      <c r="Q56" s="249" t="b">
        <f t="shared" si="3"/>
        <v>1</v>
      </c>
    </row>
    <row r="57" spans="1:17" x14ac:dyDescent="0.3">
      <c r="A57" s="852"/>
      <c r="B57" s="255" t="s">
        <v>64</v>
      </c>
      <c r="C57" s="255"/>
      <c r="D57" s="256">
        <f t="shared" ref="D57:F59" si="15">D62</f>
        <v>0</v>
      </c>
      <c r="E57" s="256">
        <f t="shared" si="15"/>
        <v>0</v>
      </c>
      <c r="F57" s="256">
        <f t="shared" si="15"/>
        <v>0</v>
      </c>
      <c r="G57" s="329" t="e">
        <f t="shared" si="5"/>
        <v>#DIV/0!</v>
      </c>
      <c r="H57" s="338">
        <f>H62</f>
        <v>0</v>
      </c>
      <c r="I57" s="329" t="e">
        <f t="shared" si="0"/>
        <v>#DIV/0!</v>
      </c>
      <c r="J57" s="257">
        <f t="shared" si="9"/>
        <v>0</v>
      </c>
      <c r="K57" s="256">
        <f>K62</f>
        <v>0</v>
      </c>
      <c r="L57" s="416">
        <f t="shared" si="11"/>
        <v>0</v>
      </c>
      <c r="M57" s="331" t="e">
        <f t="shared" si="1"/>
        <v>#DIV/0!</v>
      </c>
      <c r="N57" s="853"/>
      <c r="P57" s="248" t="b">
        <f t="shared" si="2"/>
        <v>1</v>
      </c>
      <c r="Q57" s="249" t="b">
        <f t="shared" si="3"/>
        <v>1</v>
      </c>
    </row>
    <row r="58" spans="1:17" x14ac:dyDescent="0.3">
      <c r="A58" s="852"/>
      <c r="B58" s="255" t="s">
        <v>89</v>
      </c>
      <c r="C58" s="255"/>
      <c r="D58" s="256" t="e">
        <f>D63</f>
        <v>#REF!</v>
      </c>
      <c r="E58" s="256" t="e">
        <f>E63</f>
        <v>#REF!</v>
      </c>
      <c r="F58" s="256" t="e">
        <f>F63</f>
        <v>#REF!</v>
      </c>
      <c r="G58" s="298" t="e">
        <f t="shared" si="5"/>
        <v>#REF!</v>
      </c>
      <c r="H58" s="338" t="e">
        <f>H63</f>
        <v>#REF!</v>
      </c>
      <c r="I58" s="298" t="e">
        <f t="shared" si="0"/>
        <v>#REF!</v>
      </c>
      <c r="J58" s="257" t="e">
        <f t="shared" si="9"/>
        <v>#REF!</v>
      </c>
      <c r="K58" s="256" t="e">
        <f>K63</f>
        <v>#REF!</v>
      </c>
      <c r="L58" s="416" t="e">
        <f t="shared" si="11"/>
        <v>#REF!</v>
      </c>
      <c r="M58" s="250" t="e">
        <f t="shared" si="1"/>
        <v>#REF!</v>
      </c>
      <c r="N58" s="853"/>
      <c r="P58" s="248" t="b">
        <f t="shared" si="2"/>
        <v>1</v>
      </c>
      <c r="Q58" s="249" t="b">
        <f t="shared" si="3"/>
        <v>1</v>
      </c>
    </row>
    <row r="59" spans="1:17" x14ac:dyDescent="0.3">
      <c r="A59" s="852"/>
      <c r="B59" s="299" t="s">
        <v>66</v>
      </c>
      <c r="C59" s="255"/>
      <c r="D59" s="256">
        <f t="shared" si="15"/>
        <v>0</v>
      </c>
      <c r="E59" s="256">
        <f t="shared" si="15"/>
        <v>0</v>
      </c>
      <c r="F59" s="256">
        <f t="shared" si="15"/>
        <v>0</v>
      </c>
      <c r="G59" s="329" t="e">
        <f t="shared" si="5"/>
        <v>#DIV/0!</v>
      </c>
      <c r="H59" s="338">
        <f>H64</f>
        <v>0</v>
      </c>
      <c r="I59" s="329" t="e">
        <f t="shared" si="0"/>
        <v>#DIV/0!</v>
      </c>
      <c r="J59" s="257">
        <f t="shared" si="9"/>
        <v>0</v>
      </c>
      <c r="K59" s="256">
        <f>K64</f>
        <v>0</v>
      </c>
      <c r="L59" s="416">
        <f t="shared" si="11"/>
        <v>0</v>
      </c>
      <c r="M59" s="331" t="e">
        <f t="shared" si="1"/>
        <v>#DIV/0!</v>
      </c>
      <c r="N59" s="853"/>
      <c r="P59" s="248" t="b">
        <f t="shared" si="2"/>
        <v>1</v>
      </c>
      <c r="Q59" s="249" t="b">
        <f t="shared" si="3"/>
        <v>1</v>
      </c>
    </row>
    <row r="60" spans="1:17" ht="65.099999999999994" customHeight="1" x14ac:dyDescent="0.3">
      <c r="A60" s="854" t="s">
        <v>234</v>
      </c>
      <c r="B60" s="258" t="s">
        <v>145</v>
      </c>
      <c r="C60" s="258" t="s">
        <v>130</v>
      </c>
      <c r="D60" s="259" t="e">
        <f>SUM(D61:D64)</f>
        <v>#REF!</v>
      </c>
      <c r="E60" s="259" t="e">
        <f>SUM(E61:E64)</f>
        <v>#REF!</v>
      </c>
      <c r="F60" s="259" t="e">
        <f>SUM(F61:F64)</f>
        <v>#REF!</v>
      </c>
      <c r="G60" s="334" t="e">
        <f>F60/E60</f>
        <v>#REF!</v>
      </c>
      <c r="H60" s="259" t="e">
        <f>F60</f>
        <v>#REF!</v>
      </c>
      <c r="I60" s="298" t="e">
        <f>H60/E60</f>
        <v>#REF!</v>
      </c>
      <c r="J60" s="336" t="e">
        <f>IF(H60&gt;0,H60/F60,0)</f>
        <v>#REF!</v>
      </c>
      <c r="K60" s="416" t="e">
        <f>SUM(K61:K64)</f>
        <v>#REF!</v>
      </c>
      <c r="L60" s="416" t="e">
        <f>SUM(L61:L64)</f>
        <v>#REF!</v>
      </c>
      <c r="M60" s="250" t="e">
        <f t="shared" si="1"/>
        <v>#REF!</v>
      </c>
      <c r="N60" s="855" t="s">
        <v>359</v>
      </c>
      <c r="P60" s="248" t="b">
        <f t="shared" si="2"/>
        <v>1</v>
      </c>
      <c r="Q60" s="249" t="b">
        <f t="shared" si="3"/>
        <v>0</v>
      </c>
    </row>
    <row r="61" spans="1:17" ht="18.75" customHeight="1" x14ac:dyDescent="0.3">
      <c r="A61" s="854"/>
      <c r="B61" s="255" t="s">
        <v>65</v>
      </c>
      <c r="C61" s="255"/>
      <c r="D61" s="256"/>
      <c r="E61" s="256"/>
      <c r="F61" s="256"/>
      <c r="G61" s="329" t="e">
        <f t="shared" si="5"/>
        <v>#DIV/0!</v>
      </c>
      <c r="H61" s="338">
        <f>F61</f>
        <v>0</v>
      </c>
      <c r="I61" s="329" t="e">
        <f t="shared" si="0"/>
        <v>#DIV/0!</v>
      </c>
      <c r="J61" s="257">
        <f t="shared" si="9"/>
        <v>0</v>
      </c>
      <c r="K61" s="416">
        <f t="shared" si="13"/>
        <v>0</v>
      </c>
      <c r="L61" s="416">
        <f t="shared" si="11"/>
        <v>0</v>
      </c>
      <c r="M61" s="331" t="e">
        <f t="shared" si="1"/>
        <v>#DIV/0!</v>
      </c>
      <c r="N61" s="855"/>
      <c r="P61" s="248" t="b">
        <f t="shared" si="2"/>
        <v>1</v>
      </c>
      <c r="Q61" s="249" t="b">
        <f t="shared" si="3"/>
        <v>1</v>
      </c>
    </row>
    <row r="62" spans="1:17" x14ac:dyDescent="0.3">
      <c r="A62" s="854"/>
      <c r="B62" s="255" t="s">
        <v>64</v>
      </c>
      <c r="C62" s="255"/>
      <c r="D62" s="256"/>
      <c r="E62" s="256"/>
      <c r="F62" s="256"/>
      <c r="G62" s="329" t="e">
        <f t="shared" si="5"/>
        <v>#DIV/0!</v>
      </c>
      <c r="H62" s="338">
        <f>F62</f>
        <v>0</v>
      </c>
      <c r="I62" s="329" t="e">
        <f t="shared" si="0"/>
        <v>#DIV/0!</v>
      </c>
      <c r="J62" s="257">
        <f t="shared" si="9"/>
        <v>0</v>
      </c>
      <c r="K62" s="416">
        <f t="shared" si="13"/>
        <v>0</v>
      </c>
      <c r="L62" s="416">
        <f t="shared" si="11"/>
        <v>0</v>
      </c>
      <c r="M62" s="331" t="e">
        <f t="shared" si="1"/>
        <v>#DIV/0!</v>
      </c>
      <c r="N62" s="855"/>
      <c r="P62" s="248" t="b">
        <f t="shared" si="2"/>
        <v>1</v>
      </c>
      <c r="Q62" s="249" t="b">
        <f t="shared" si="3"/>
        <v>1</v>
      </c>
    </row>
    <row r="63" spans="1:17" x14ac:dyDescent="0.3">
      <c r="A63" s="854"/>
      <c r="B63" s="255" t="s">
        <v>89</v>
      </c>
      <c r="C63" s="255"/>
      <c r="D63" s="256" t="e">
        <f>#REF!/1000</f>
        <v>#REF!</v>
      </c>
      <c r="E63" s="256" t="e">
        <f>#REF!/1000</f>
        <v>#REF!</v>
      </c>
      <c r="F63" s="256" t="e">
        <f>#REF!/1000</f>
        <v>#REF!</v>
      </c>
      <c r="G63" s="334" t="e">
        <f>F63/E63</f>
        <v>#REF!</v>
      </c>
      <c r="H63" s="256" t="e">
        <f>#REF!/1000</f>
        <v>#REF!</v>
      </c>
      <c r="I63" s="298" t="e">
        <f t="shared" si="0"/>
        <v>#REF!</v>
      </c>
      <c r="J63" s="257" t="e">
        <f t="shared" si="9"/>
        <v>#REF!</v>
      </c>
      <c r="K63" s="256" t="e">
        <f>H63</f>
        <v>#REF!</v>
      </c>
      <c r="L63" s="416" t="e">
        <f t="shared" si="11"/>
        <v>#REF!</v>
      </c>
      <c r="M63" s="250" t="e">
        <f t="shared" si="1"/>
        <v>#REF!</v>
      </c>
      <c r="N63" s="855"/>
      <c r="P63" s="248" t="b">
        <f t="shared" si="2"/>
        <v>1</v>
      </c>
      <c r="Q63" s="249" t="b">
        <f t="shared" si="3"/>
        <v>1</v>
      </c>
    </row>
    <row r="64" spans="1:17" ht="69.75" customHeight="1" x14ac:dyDescent="0.3">
      <c r="A64" s="854"/>
      <c r="B64" s="255" t="s">
        <v>66</v>
      </c>
      <c r="C64" s="255"/>
      <c r="D64" s="256"/>
      <c r="E64" s="256"/>
      <c r="F64" s="256"/>
      <c r="G64" s="329" t="e">
        <f t="shared" si="5"/>
        <v>#DIV/0!</v>
      </c>
      <c r="H64" s="338">
        <f>F64</f>
        <v>0</v>
      </c>
      <c r="I64" s="329" t="e">
        <f t="shared" si="0"/>
        <v>#DIV/0!</v>
      </c>
      <c r="J64" s="257">
        <f t="shared" si="9"/>
        <v>0</v>
      </c>
      <c r="K64" s="416">
        <f t="shared" si="13"/>
        <v>0</v>
      </c>
      <c r="L64" s="416">
        <f t="shared" si="11"/>
        <v>0</v>
      </c>
      <c r="M64" s="331" t="e">
        <f t="shared" si="1"/>
        <v>#DIV/0!</v>
      </c>
      <c r="N64" s="855"/>
      <c r="P64" s="248" t="b">
        <f t="shared" si="2"/>
        <v>1</v>
      </c>
      <c r="Q64" s="249" t="b">
        <f t="shared" si="3"/>
        <v>1</v>
      </c>
    </row>
    <row r="65" spans="1:17" ht="60" customHeight="1" x14ac:dyDescent="0.3">
      <c r="A65" s="856" t="s">
        <v>127</v>
      </c>
      <c r="B65" s="458" t="s">
        <v>123</v>
      </c>
      <c r="C65" s="459" t="s">
        <v>125</v>
      </c>
      <c r="D65" s="460">
        <f>SUM(D66:D69)</f>
        <v>41966.6</v>
      </c>
      <c r="E65" s="460">
        <f>SUM(E66:E69)</f>
        <v>44866.61</v>
      </c>
      <c r="F65" s="460">
        <f>SUM(F66:F69)</f>
        <v>43457.05</v>
      </c>
      <c r="G65" s="461">
        <f>F65/E65</f>
        <v>0.96899999999999997</v>
      </c>
      <c r="H65" s="460">
        <f>SUM(H66:H69)</f>
        <v>38434.28</v>
      </c>
      <c r="I65" s="461">
        <f t="shared" si="0"/>
        <v>0.85699999999999998</v>
      </c>
      <c r="J65" s="462">
        <v>1</v>
      </c>
      <c r="K65" s="460">
        <f>SUM(K66:K69)</f>
        <v>44782.6</v>
      </c>
      <c r="L65" s="463">
        <v>0</v>
      </c>
      <c r="M65" s="464">
        <v>1</v>
      </c>
      <c r="N65" s="828"/>
      <c r="P65" s="248" t="b">
        <f t="shared" si="2"/>
        <v>0</v>
      </c>
      <c r="Q65" s="249" t="b">
        <f t="shared" si="3"/>
        <v>1</v>
      </c>
    </row>
    <row r="66" spans="1:17" ht="18.75" customHeight="1" x14ac:dyDescent="0.3">
      <c r="A66" s="857"/>
      <c r="B66" s="443" t="s">
        <v>65</v>
      </c>
      <c r="C66" s="443"/>
      <c r="D66" s="447"/>
      <c r="E66" s="447"/>
      <c r="F66" s="447"/>
      <c r="G66" s="448"/>
      <c r="H66" s="465"/>
      <c r="I66" s="448"/>
      <c r="J66" s="450"/>
      <c r="K66" s="447"/>
      <c r="L66" s="447"/>
      <c r="M66" s="451"/>
      <c r="N66" s="829"/>
      <c r="P66" s="248" t="b">
        <f t="shared" si="2"/>
        <v>1</v>
      </c>
      <c r="Q66" s="249" t="b">
        <f t="shared" si="3"/>
        <v>1</v>
      </c>
    </row>
    <row r="67" spans="1:17" ht="18.75" customHeight="1" x14ac:dyDescent="0.3">
      <c r="A67" s="857"/>
      <c r="B67" s="443" t="s">
        <v>64</v>
      </c>
      <c r="C67" s="443"/>
      <c r="D67" s="447"/>
      <c r="E67" s="447"/>
      <c r="F67" s="447"/>
      <c r="G67" s="448"/>
      <c r="H67" s="465"/>
      <c r="I67" s="448"/>
      <c r="J67" s="450"/>
      <c r="K67" s="447"/>
      <c r="L67" s="447"/>
      <c r="M67" s="451"/>
      <c r="N67" s="829"/>
      <c r="P67" s="248" t="b">
        <f t="shared" si="2"/>
        <v>1</v>
      </c>
      <c r="Q67" s="249" t="b">
        <f t="shared" si="3"/>
        <v>1</v>
      </c>
    </row>
    <row r="68" spans="1:17" ht="18.75" customHeight="1" x14ac:dyDescent="0.3">
      <c r="A68" s="857"/>
      <c r="B68" s="443" t="s">
        <v>89</v>
      </c>
      <c r="C68" s="443"/>
      <c r="D68" s="447">
        <f>D78+D88+D93+D98+D103+D113+D118+D123+D138</f>
        <v>41966.6</v>
      </c>
      <c r="E68" s="447">
        <f t="shared" ref="E68:J68" si="16">E78+E88+E93+E98+E103+E113+E118+E123+E138</f>
        <v>44866.61</v>
      </c>
      <c r="F68" s="447">
        <f t="shared" si="16"/>
        <v>43457.05</v>
      </c>
      <c r="G68" s="447">
        <f t="shared" si="16"/>
        <v>7.09</v>
      </c>
      <c r="H68" s="447">
        <f t="shared" si="16"/>
        <v>38434.28</v>
      </c>
      <c r="I68" s="447">
        <f t="shared" si="16"/>
        <v>6.92</v>
      </c>
      <c r="J68" s="447">
        <f t="shared" si="16"/>
        <v>8.84</v>
      </c>
      <c r="K68" s="447">
        <f>K78+K88+K93+K98+K103+K113+K118+K123+K138</f>
        <v>44782.6</v>
      </c>
      <c r="L68" s="447">
        <v>0</v>
      </c>
      <c r="M68" s="446">
        <v>1</v>
      </c>
      <c r="N68" s="829"/>
      <c r="P68" s="248" t="b">
        <f t="shared" si="2"/>
        <v>0</v>
      </c>
      <c r="Q68" s="249" t="b">
        <f t="shared" si="3"/>
        <v>1</v>
      </c>
    </row>
    <row r="69" spans="1:17" ht="18.75" customHeight="1" x14ac:dyDescent="0.3">
      <c r="A69" s="858"/>
      <c r="B69" s="443" t="s">
        <v>66</v>
      </c>
      <c r="C69" s="443"/>
      <c r="D69" s="447"/>
      <c r="E69" s="447"/>
      <c r="F69" s="447"/>
      <c r="G69" s="448"/>
      <c r="H69" s="465"/>
      <c r="I69" s="448"/>
      <c r="J69" s="450"/>
      <c r="K69" s="447"/>
      <c r="L69" s="447"/>
      <c r="M69" s="451"/>
      <c r="N69" s="830"/>
      <c r="P69" s="248" t="b">
        <f t="shared" si="2"/>
        <v>1</v>
      </c>
      <c r="Q69" s="249" t="b">
        <f t="shared" si="3"/>
        <v>1</v>
      </c>
    </row>
    <row r="70" spans="1:17" ht="54.75" customHeight="1" x14ac:dyDescent="0.3">
      <c r="A70" s="849" t="s">
        <v>128</v>
      </c>
      <c r="B70" s="466" t="s">
        <v>146</v>
      </c>
      <c r="C70" s="443" t="s">
        <v>163</v>
      </c>
      <c r="D70" s="447">
        <f>SUM(D71:D74)</f>
        <v>949</v>
      </c>
      <c r="E70" s="447">
        <f>SUM(E71:E74)</f>
        <v>904.92</v>
      </c>
      <c r="F70" s="447">
        <f>SUM(F71:F74)</f>
        <v>746.32</v>
      </c>
      <c r="G70" s="467">
        <f>F70/E70</f>
        <v>0.82499999999999996</v>
      </c>
      <c r="H70" s="468">
        <f>F70</f>
        <v>746.32</v>
      </c>
      <c r="I70" s="456">
        <f t="shared" si="0"/>
        <v>0.82499999999999996</v>
      </c>
      <c r="J70" s="450">
        <f t="shared" si="9"/>
        <v>1</v>
      </c>
      <c r="K70" s="445">
        <f t="shared" si="13"/>
        <v>904.92</v>
      </c>
      <c r="L70" s="445">
        <f t="shared" si="11"/>
        <v>0</v>
      </c>
      <c r="M70" s="446">
        <f>K70/E70</f>
        <v>1</v>
      </c>
      <c r="N70" s="828"/>
      <c r="P70" s="248" t="b">
        <f t="shared" si="2"/>
        <v>0</v>
      </c>
      <c r="Q70" s="249" t="b">
        <f t="shared" si="3"/>
        <v>1</v>
      </c>
    </row>
    <row r="71" spans="1:17" ht="18.75" customHeight="1" x14ac:dyDescent="0.3">
      <c r="A71" s="850"/>
      <c r="B71" s="443" t="s">
        <v>65</v>
      </c>
      <c r="C71" s="443"/>
      <c r="D71" s="447">
        <f>D76</f>
        <v>0</v>
      </c>
      <c r="E71" s="447">
        <f t="shared" ref="D71:F74" si="17">E76</f>
        <v>0</v>
      </c>
      <c r="F71" s="447">
        <f t="shared" si="17"/>
        <v>0</v>
      </c>
      <c r="G71" s="448" t="e">
        <f t="shared" si="5"/>
        <v>#DIV/0!</v>
      </c>
      <c r="H71" s="449">
        <f>H76</f>
        <v>0</v>
      </c>
      <c r="I71" s="448" t="e">
        <f t="shared" si="0"/>
        <v>#DIV/0!</v>
      </c>
      <c r="J71" s="450">
        <f t="shared" si="9"/>
        <v>0</v>
      </c>
      <c r="K71" s="445">
        <f t="shared" si="13"/>
        <v>0</v>
      </c>
      <c r="L71" s="445">
        <f t="shared" si="11"/>
        <v>0</v>
      </c>
      <c r="M71" s="451" t="e">
        <f>K71/E71</f>
        <v>#DIV/0!</v>
      </c>
      <c r="N71" s="829"/>
      <c r="P71" s="248" t="b">
        <f t="shared" si="2"/>
        <v>1</v>
      </c>
      <c r="Q71" s="249" t="b">
        <f t="shared" si="3"/>
        <v>1</v>
      </c>
    </row>
    <row r="72" spans="1:17" ht="18.75" customHeight="1" x14ac:dyDescent="0.3">
      <c r="A72" s="850"/>
      <c r="B72" s="443" t="s">
        <v>64</v>
      </c>
      <c r="C72" s="443"/>
      <c r="D72" s="447">
        <f t="shared" si="17"/>
        <v>0</v>
      </c>
      <c r="E72" s="447">
        <f t="shared" si="17"/>
        <v>0</v>
      </c>
      <c r="F72" s="447">
        <f t="shared" si="17"/>
        <v>0</v>
      </c>
      <c r="G72" s="448" t="e">
        <f t="shared" si="5"/>
        <v>#DIV/0!</v>
      </c>
      <c r="H72" s="449">
        <f>H77</f>
        <v>0</v>
      </c>
      <c r="I72" s="448" t="e">
        <f t="shared" si="0"/>
        <v>#DIV/0!</v>
      </c>
      <c r="J72" s="450">
        <f t="shared" si="9"/>
        <v>0</v>
      </c>
      <c r="K72" s="445">
        <f t="shared" si="13"/>
        <v>0</v>
      </c>
      <c r="L72" s="445">
        <f t="shared" si="11"/>
        <v>0</v>
      </c>
      <c r="M72" s="451" t="e">
        <f>K72/E72</f>
        <v>#DIV/0!</v>
      </c>
      <c r="N72" s="829"/>
      <c r="P72" s="248" t="b">
        <f t="shared" si="2"/>
        <v>1</v>
      </c>
      <c r="Q72" s="249" t="b">
        <f t="shared" si="3"/>
        <v>1</v>
      </c>
    </row>
    <row r="73" spans="1:17" ht="18.75" customHeight="1" x14ac:dyDescent="0.3">
      <c r="A73" s="850"/>
      <c r="B73" s="443" t="s">
        <v>89</v>
      </c>
      <c r="C73" s="443"/>
      <c r="D73" s="447">
        <f>D78</f>
        <v>949</v>
      </c>
      <c r="E73" s="447">
        <f t="shared" si="17"/>
        <v>904.92</v>
      </c>
      <c r="F73" s="447">
        <f t="shared" si="17"/>
        <v>746.32</v>
      </c>
      <c r="G73" s="467">
        <f>F73/E73</f>
        <v>0.82499999999999996</v>
      </c>
      <c r="H73" s="468">
        <f>H78</f>
        <v>746.32</v>
      </c>
      <c r="I73" s="456">
        <f t="shared" si="0"/>
        <v>0.82499999999999996</v>
      </c>
      <c r="J73" s="450">
        <f t="shared" si="9"/>
        <v>1</v>
      </c>
      <c r="K73" s="445">
        <f t="shared" si="13"/>
        <v>904.92</v>
      </c>
      <c r="L73" s="445">
        <f t="shared" si="11"/>
        <v>0</v>
      </c>
      <c r="M73" s="446">
        <f>K73/E73</f>
        <v>1</v>
      </c>
      <c r="N73" s="829"/>
      <c r="P73" s="248" t="b">
        <f t="shared" si="2"/>
        <v>0</v>
      </c>
      <c r="Q73" s="249" t="b">
        <f t="shared" si="3"/>
        <v>1</v>
      </c>
    </row>
    <row r="74" spans="1:17" ht="18.75" customHeight="1" x14ac:dyDescent="0.3">
      <c r="A74" s="851"/>
      <c r="B74" s="452" t="s">
        <v>66</v>
      </c>
      <c r="C74" s="443"/>
      <c r="D74" s="447">
        <f t="shared" si="17"/>
        <v>0</v>
      </c>
      <c r="E74" s="447">
        <f t="shared" si="17"/>
        <v>0</v>
      </c>
      <c r="F74" s="447">
        <f t="shared" si="17"/>
        <v>0</v>
      </c>
      <c r="G74" s="448" t="e">
        <f t="shared" si="5"/>
        <v>#DIV/0!</v>
      </c>
      <c r="H74" s="449">
        <f>H79</f>
        <v>0</v>
      </c>
      <c r="I74" s="448" t="e">
        <f>H74/E74</f>
        <v>#DIV/0!</v>
      </c>
      <c r="J74" s="450">
        <f t="shared" si="9"/>
        <v>0</v>
      </c>
      <c r="K74" s="445">
        <f t="shared" si="13"/>
        <v>0</v>
      </c>
      <c r="L74" s="445">
        <f t="shared" si="11"/>
        <v>0</v>
      </c>
      <c r="M74" s="451" t="e">
        <f>K74/E74</f>
        <v>#DIV/0!</v>
      </c>
      <c r="N74" s="830"/>
      <c r="P74" s="248" t="b">
        <f t="shared" ref="P74:P84" si="18">E114=D114</f>
        <v>1</v>
      </c>
      <c r="Q74" s="249" t="b">
        <f t="shared" ref="Q74:Q84" si="19">IF(F114=H114,TRUE,FALSE)</f>
        <v>1</v>
      </c>
    </row>
    <row r="75" spans="1:17" ht="75" x14ac:dyDescent="0.3">
      <c r="A75" s="831" t="s">
        <v>235</v>
      </c>
      <c r="B75" s="453" t="s">
        <v>190</v>
      </c>
      <c r="C75" s="453" t="s">
        <v>187</v>
      </c>
      <c r="D75" s="447">
        <f>D78</f>
        <v>949</v>
      </c>
      <c r="E75" s="447">
        <f>E78</f>
        <v>904.92</v>
      </c>
      <c r="F75" s="447">
        <f>F78</f>
        <v>746.32</v>
      </c>
      <c r="G75" s="467">
        <f>F75/E75</f>
        <v>0.82499999999999996</v>
      </c>
      <c r="H75" s="447">
        <f>H78</f>
        <v>746.32</v>
      </c>
      <c r="I75" s="456">
        <f t="shared" si="0"/>
        <v>0.82499999999999996</v>
      </c>
      <c r="J75" s="455">
        <v>1</v>
      </c>
      <c r="K75" s="447">
        <f>K78</f>
        <v>904.92</v>
      </c>
      <c r="L75" s="445">
        <v>0</v>
      </c>
      <c r="M75" s="446">
        <v>1</v>
      </c>
      <c r="N75" s="834" t="s">
        <v>470</v>
      </c>
      <c r="P75" s="248" t="b">
        <f t="shared" si="18"/>
        <v>1</v>
      </c>
      <c r="Q75" s="249" t="b">
        <f t="shared" si="19"/>
        <v>1</v>
      </c>
    </row>
    <row r="76" spans="1:17" ht="18.75" customHeight="1" x14ac:dyDescent="0.3">
      <c r="A76" s="832"/>
      <c r="B76" s="453" t="s">
        <v>65</v>
      </c>
      <c r="C76" s="453"/>
      <c r="D76" s="447"/>
      <c r="E76" s="447"/>
      <c r="F76" s="444"/>
      <c r="G76" s="448"/>
      <c r="H76" s="469">
        <v>0</v>
      </c>
      <c r="I76" s="448">
        <v>0</v>
      </c>
      <c r="J76" s="455">
        <v>0</v>
      </c>
      <c r="K76" s="445">
        <v>0</v>
      </c>
      <c r="L76" s="445"/>
      <c r="M76" s="451">
        <v>0</v>
      </c>
      <c r="N76" s="835"/>
      <c r="P76" s="248" t="b">
        <f t="shared" si="18"/>
        <v>1</v>
      </c>
      <c r="Q76" s="249" t="b">
        <f t="shared" si="19"/>
        <v>1</v>
      </c>
    </row>
    <row r="77" spans="1:17" x14ac:dyDescent="0.3">
      <c r="A77" s="832"/>
      <c r="B77" s="453" t="s">
        <v>64</v>
      </c>
      <c r="C77" s="453"/>
      <c r="D77" s="447"/>
      <c r="E77" s="447"/>
      <c r="F77" s="444"/>
      <c r="G77" s="448"/>
      <c r="H77" s="469"/>
      <c r="I77" s="448"/>
      <c r="J77" s="455"/>
      <c r="K77" s="445"/>
      <c r="L77" s="445"/>
      <c r="M77" s="451"/>
      <c r="N77" s="835"/>
      <c r="P77" s="248" t="b">
        <f t="shared" si="18"/>
        <v>1</v>
      </c>
      <c r="Q77" s="249" t="b">
        <f t="shared" si="19"/>
        <v>1</v>
      </c>
    </row>
    <row r="78" spans="1:17" x14ac:dyDescent="0.3">
      <c r="A78" s="832"/>
      <c r="B78" s="453" t="s">
        <v>89</v>
      </c>
      <c r="C78" s="453"/>
      <c r="D78" s="447">
        <v>949</v>
      </c>
      <c r="E78" s="445">
        <v>904.92</v>
      </c>
      <c r="F78" s="445">
        <v>746.32</v>
      </c>
      <c r="G78" s="467">
        <f>F78/E78</f>
        <v>0.82499999999999996</v>
      </c>
      <c r="H78" s="468">
        <v>746.32</v>
      </c>
      <c r="I78" s="456">
        <f>H78/E78</f>
        <v>0.82499999999999996</v>
      </c>
      <c r="J78" s="450">
        <v>1</v>
      </c>
      <c r="K78" s="445">
        <f>E78</f>
        <v>904.92</v>
      </c>
      <c r="L78" s="445">
        <v>0</v>
      </c>
      <c r="M78" s="446">
        <v>1</v>
      </c>
      <c r="N78" s="835"/>
      <c r="P78" s="248" t="b">
        <f t="shared" si="18"/>
        <v>1</v>
      </c>
      <c r="Q78" s="249" t="b">
        <f t="shared" si="19"/>
        <v>1</v>
      </c>
    </row>
    <row r="79" spans="1:17" x14ac:dyDescent="0.3">
      <c r="A79" s="833"/>
      <c r="B79" s="452" t="s">
        <v>66</v>
      </c>
      <c r="C79" s="453"/>
      <c r="D79" s="444"/>
      <c r="E79" s="444"/>
      <c r="F79" s="444"/>
      <c r="G79" s="448"/>
      <c r="H79" s="454"/>
      <c r="I79" s="448"/>
      <c r="J79" s="455"/>
      <c r="K79" s="445"/>
      <c r="L79" s="445"/>
      <c r="M79" s="451"/>
      <c r="N79" s="836"/>
      <c r="P79" s="248" t="b">
        <f t="shared" si="18"/>
        <v>1</v>
      </c>
      <c r="Q79" s="249" t="b">
        <f t="shared" si="19"/>
        <v>1</v>
      </c>
    </row>
    <row r="80" spans="1:17" ht="69.95" customHeight="1" x14ac:dyDescent="0.3">
      <c r="A80" s="843" t="s">
        <v>129</v>
      </c>
      <c r="B80" s="466" t="s">
        <v>147</v>
      </c>
      <c r="C80" s="443" t="s">
        <v>163</v>
      </c>
      <c r="D80" s="447">
        <f>SUM(D81:D84)</f>
        <v>40928.5</v>
      </c>
      <c r="E80" s="447">
        <f>SUM(E81:E84)</f>
        <v>41789.79</v>
      </c>
      <c r="F80" s="447">
        <f>SUM(F81:F84)</f>
        <v>41441.21</v>
      </c>
      <c r="G80" s="456">
        <f t="shared" ref="G80:G88" si="20">F80/E80</f>
        <v>0.99199999999999999</v>
      </c>
      <c r="H80" s="447">
        <f>F80</f>
        <v>41441.21</v>
      </c>
      <c r="I80" s="456">
        <f t="shared" ref="I80:I88" si="21">H80/E80</f>
        <v>0.99199999999999999</v>
      </c>
      <c r="J80" s="450">
        <f t="shared" ref="J80:J85" si="22">IF(H80&gt;0,H80/F80,0)</f>
        <v>1</v>
      </c>
      <c r="K80" s="445">
        <f>SUM(K81:K84)</f>
        <v>41789.79</v>
      </c>
      <c r="L80" s="445">
        <f>SUM(L81:L84)</f>
        <v>0</v>
      </c>
      <c r="M80" s="446">
        <f>K80/E80</f>
        <v>1</v>
      </c>
      <c r="N80" s="828"/>
      <c r="P80" s="248" t="b">
        <f t="shared" si="18"/>
        <v>1</v>
      </c>
      <c r="Q80" s="249" t="b">
        <f t="shared" si="19"/>
        <v>1</v>
      </c>
    </row>
    <row r="81" spans="1:17" ht="18.75" customHeight="1" x14ac:dyDescent="0.3">
      <c r="A81" s="844"/>
      <c r="B81" s="443" t="s">
        <v>65</v>
      </c>
      <c r="C81" s="443"/>
      <c r="D81" s="447">
        <f>D86+D91+D96+D101</f>
        <v>0</v>
      </c>
      <c r="E81" s="447">
        <f t="shared" ref="E81:F84" si="23">E86+E91+E96+E101</f>
        <v>0</v>
      </c>
      <c r="F81" s="447">
        <f t="shared" si="23"/>
        <v>0</v>
      </c>
      <c r="G81" s="448" t="e">
        <f t="shared" si="20"/>
        <v>#DIV/0!</v>
      </c>
      <c r="H81" s="465">
        <f>H86+H91+H96+H101</f>
        <v>0</v>
      </c>
      <c r="I81" s="448" t="e">
        <f t="shared" si="21"/>
        <v>#DIV/0!</v>
      </c>
      <c r="J81" s="450">
        <f t="shared" si="22"/>
        <v>0</v>
      </c>
      <c r="K81" s="447">
        <f t="shared" ref="K81:L84" si="24">K86+K91+K96+K101</f>
        <v>0</v>
      </c>
      <c r="L81" s="447">
        <f t="shared" si="24"/>
        <v>0</v>
      </c>
      <c r="M81" s="451" t="e">
        <f>K81/E81</f>
        <v>#DIV/0!</v>
      </c>
      <c r="N81" s="829"/>
      <c r="P81" s="248" t="b">
        <f t="shared" si="18"/>
        <v>1</v>
      </c>
      <c r="Q81" s="249" t="b">
        <f t="shared" si="19"/>
        <v>1</v>
      </c>
    </row>
    <row r="82" spans="1:17" x14ac:dyDescent="0.3">
      <c r="A82" s="844"/>
      <c r="B82" s="443" t="s">
        <v>64</v>
      </c>
      <c r="C82" s="443"/>
      <c r="D82" s="447">
        <f>D87+D92+D97+D102</f>
        <v>0</v>
      </c>
      <c r="E82" s="447">
        <f t="shared" si="23"/>
        <v>0</v>
      </c>
      <c r="F82" s="447">
        <f t="shared" si="23"/>
        <v>0</v>
      </c>
      <c r="G82" s="448" t="e">
        <f t="shared" si="20"/>
        <v>#DIV/0!</v>
      </c>
      <c r="H82" s="465">
        <f>H87+H92+H97+H102</f>
        <v>0</v>
      </c>
      <c r="I82" s="448" t="e">
        <f t="shared" si="21"/>
        <v>#DIV/0!</v>
      </c>
      <c r="J82" s="450">
        <f t="shared" si="22"/>
        <v>0</v>
      </c>
      <c r="K82" s="447">
        <f t="shared" si="24"/>
        <v>0</v>
      </c>
      <c r="L82" s="447">
        <f t="shared" si="24"/>
        <v>0</v>
      </c>
      <c r="M82" s="451" t="e">
        <f>K82/E82</f>
        <v>#DIV/0!</v>
      </c>
      <c r="N82" s="829"/>
      <c r="P82" s="248" t="b">
        <f t="shared" si="18"/>
        <v>1</v>
      </c>
      <c r="Q82" s="249" t="b">
        <f t="shared" si="19"/>
        <v>1</v>
      </c>
    </row>
    <row r="83" spans="1:17" x14ac:dyDescent="0.3">
      <c r="A83" s="844"/>
      <c r="B83" s="443" t="s">
        <v>89</v>
      </c>
      <c r="C83" s="443"/>
      <c r="D83" s="447">
        <f>D88+D93+D98+D103+D113+D118+D123</f>
        <v>40928.5</v>
      </c>
      <c r="E83" s="447">
        <f t="shared" si="23"/>
        <v>41789.79</v>
      </c>
      <c r="F83" s="447">
        <f>F88+F93+F98+F103</f>
        <v>41441.21</v>
      </c>
      <c r="G83" s="456">
        <f t="shared" si="20"/>
        <v>0.99199999999999999</v>
      </c>
      <c r="H83" s="447">
        <f>H88+H93+H98+H103</f>
        <v>36418.44</v>
      </c>
      <c r="I83" s="456">
        <f t="shared" si="21"/>
        <v>0.871</v>
      </c>
      <c r="J83" s="450">
        <f t="shared" si="22"/>
        <v>0.879</v>
      </c>
      <c r="K83" s="447">
        <f>K88+K93+K98+K103</f>
        <v>41789.79</v>
      </c>
      <c r="L83" s="447">
        <f t="shared" si="24"/>
        <v>0</v>
      </c>
      <c r="M83" s="446">
        <f>K83/E83</f>
        <v>1</v>
      </c>
      <c r="N83" s="829"/>
      <c r="P83" s="248" t="b">
        <f t="shared" si="18"/>
        <v>1</v>
      </c>
      <c r="Q83" s="249" t="b">
        <f t="shared" si="19"/>
        <v>1</v>
      </c>
    </row>
    <row r="84" spans="1:17" x14ac:dyDescent="0.3">
      <c r="A84" s="845"/>
      <c r="B84" s="452" t="s">
        <v>66</v>
      </c>
      <c r="C84" s="443"/>
      <c r="D84" s="447">
        <f>D89+D94+D99+D104</f>
        <v>0</v>
      </c>
      <c r="E84" s="447">
        <f t="shared" si="23"/>
        <v>0</v>
      </c>
      <c r="F84" s="447">
        <f t="shared" si="23"/>
        <v>0</v>
      </c>
      <c r="G84" s="448" t="e">
        <f t="shared" si="20"/>
        <v>#DIV/0!</v>
      </c>
      <c r="H84" s="449">
        <f>H89+H94+H99+H104</f>
        <v>0</v>
      </c>
      <c r="I84" s="448" t="e">
        <f t="shared" si="21"/>
        <v>#DIV/0!</v>
      </c>
      <c r="J84" s="450">
        <f t="shared" si="22"/>
        <v>0</v>
      </c>
      <c r="K84" s="447">
        <f t="shared" si="24"/>
        <v>0</v>
      </c>
      <c r="L84" s="447">
        <f t="shared" si="24"/>
        <v>0</v>
      </c>
      <c r="M84" s="451" t="e">
        <f>K84/E84</f>
        <v>#DIV/0!</v>
      </c>
      <c r="N84" s="830"/>
      <c r="P84" s="248" t="b">
        <f t="shared" si="18"/>
        <v>1</v>
      </c>
      <c r="Q84" s="249" t="b">
        <f t="shared" si="19"/>
        <v>1</v>
      </c>
    </row>
    <row r="85" spans="1:17" ht="80.099999999999994" customHeight="1" x14ac:dyDescent="0.3">
      <c r="A85" s="831" t="s">
        <v>236</v>
      </c>
      <c r="B85" s="453" t="s">
        <v>148</v>
      </c>
      <c r="C85" s="453" t="s">
        <v>130</v>
      </c>
      <c r="D85" s="444">
        <f>D88</f>
        <v>27347.7</v>
      </c>
      <c r="E85" s="444">
        <f>E88</f>
        <v>30504.29</v>
      </c>
      <c r="F85" s="444">
        <f>F88</f>
        <v>30501.71</v>
      </c>
      <c r="G85" s="456">
        <f>F85/E85</f>
        <v>1</v>
      </c>
      <c r="H85" s="444">
        <f>H88</f>
        <v>25478.94</v>
      </c>
      <c r="I85" s="456">
        <f t="shared" si="21"/>
        <v>0.83499999999999996</v>
      </c>
      <c r="J85" s="450">
        <f t="shared" si="22"/>
        <v>0.83499999999999996</v>
      </c>
      <c r="K85" s="445">
        <f>E85</f>
        <v>30504.29</v>
      </c>
      <c r="L85" s="445">
        <v>0</v>
      </c>
      <c r="M85" s="446">
        <v>1</v>
      </c>
      <c r="N85" s="834" t="s">
        <v>471</v>
      </c>
      <c r="P85" s="248"/>
      <c r="Q85" s="249"/>
    </row>
    <row r="86" spans="1:17" x14ac:dyDescent="0.3">
      <c r="A86" s="832"/>
      <c r="B86" s="443" t="s">
        <v>65</v>
      </c>
      <c r="C86" s="443"/>
      <c r="D86" s="447"/>
      <c r="E86" s="447"/>
      <c r="F86" s="447"/>
      <c r="G86" s="448"/>
      <c r="H86" s="465"/>
      <c r="I86" s="448"/>
      <c r="J86" s="450"/>
      <c r="K86" s="445"/>
      <c r="L86" s="445"/>
      <c r="M86" s="451"/>
      <c r="N86" s="835"/>
      <c r="P86" s="248"/>
      <c r="Q86" s="249"/>
    </row>
    <row r="87" spans="1:17" x14ac:dyDescent="0.3">
      <c r="A87" s="832"/>
      <c r="B87" s="443" t="s">
        <v>64</v>
      </c>
      <c r="C87" s="443"/>
      <c r="D87" s="447"/>
      <c r="E87" s="447"/>
      <c r="F87" s="447"/>
      <c r="G87" s="448"/>
      <c r="H87" s="465"/>
      <c r="I87" s="448"/>
      <c r="J87" s="450"/>
      <c r="K87" s="445"/>
      <c r="L87" s="445"/>
      <c r="M87" s="451"/>
      <c r="N87" s="835"/>
      <c r="P87" s="248"/>
      <c r="Q87" s="249"/>
    </row>
    <row r="88" spans="1:17" x14ac:dyDescent="0.3">
      <c r="A88" s="832"/>
      <c r="B88" s="443" t="s">
        <v>89</v>
      </c>
      <c r="C88" s="443"/>
      <c r="D88" s="445">
        <v>27347.7</v>
      </c>
      <c r="E88" s="445">
        <v>30504.29</v>
      </c>
      <c r="F88" s="445">
        <v>30501.71</v>
      </c>
      <c r="G88" s="456">
        <f t="shared" si="20"/>
        <v>1</v>
      </c>
      <c r="H88" s="447">
        <v>25478.94</v>
      </c>
      <c r="I88" s="456">
        <f t="shared" si="21"/>
        <v>0.83499999999999996</v>
      </c>
      <c r="J88" s="450">
        <f>IF(H88&gt;0,H88/F88,0)</f>
        <v>0.83499999999999996</v>
      </c>
      <c r="K88" s="445">
        <f>E88</f>
        <v>30504.29</v>
      </c>
      <c r="L88" s="445">
        <v>0</v>
      </c>
      <c r="M88" s="446">
        <v>1</v>
      </c>
      <c r="N88" s="835"/>
      <c r="P88" s="248"/>
      <c r="Q88" s="249"/>
    </row>
    <row r="89" spans="1:17" x14ac:dyDescent="0.3">
      <c r="A89" s="833"/>
      <c r="B89" s="452" t="s">
        <v>66</v>
      </c>
      <c r="C89" s="443"/>
      <c r="D89" s="447"/>
      <c r="E89" s="447"/>
      <c r="F89" s="447"/>
      <c r="G89" s="448"/>
      <c r="H89" s="470"/>
      <c r="I89" s="448"/>
      <c r="J89" s="450"/>
      <c r="K89" s="445"/>
      <c r="L89" s="445"/>
      <c r="M89" s="451"/>
      <c r="N89" s="836"/>
      <c r="P89" s="248"/>
      <c r="Q89" s="249"/>
    </row>
    <row r="90" spans="1:17" ht="60" customHeight="1" x14ac:dyDescent="0.3">
      <c r="A90" s="831" t="s">
        <v>237</v>
      </c>
      <c r="B90" s="466" t="s">
        <v>149</v>
      </c>
      <c r="C90" s="453" t="s">
        <v>130</v>
      </c>
      <c r="D90" s="444">
        <v>1050</v>
      </c>
      <c r="E90" s="444">
        <v>1050</v>
      </c>
      <c r="F90" s="444">
        <f>F93</f>
        <v>787.5</v>
      </c>
      <c r="G90" s="456">
        <f>F90/E90</f>
        <v>0.75</v>
      </c>
      <c r="H90" s="457">
        <f>H93</f>
        <v>787.5</v>
      </c>
      <c r="I90" s="456">
        <f>H90/E90</f>
        <v>0.75</v>
      </c>
      <c r="J90" s="450">
        <f>IF(H90&gt;0,H90/F90,0)</f>
        <v>1</v>
      </c>
      <c r="K90" s="445">
        <f>K93</f>
        <v>787.5</v>
      </c>
      <c r="L90" s="445">
        <v>0</v>
      </c>
      <c r="M90" s="446">
        <v>1</v>
      </c>
      <c r="N90" s="834" t="s">
        <v>472</v>
      </c>
      <c r="P90" s="248" t="b">
        <f>E125=D125</f>
        <v>1</v>
      </c>
      <c r="Q90" s="249" t="b">
        <f>IF(F125=H125,TRUE,FALSE)</f>
        <v>1</v>
      </c>
    </row>
    <row r="91" spans="1:17" ht="19.5" customHeight="1" x14ac:dyDescent="0.3">
      <c r="A91" s="832"/>
      <c r="B91" s="443" t="s">
        <v>65</v>
      </c>
      <c r="C91" s="443"/>
      <c r="D91" s="447"/>
      <c r="E91" s="447"/>
      <c r="F91" s="447"/>
      <c r="G91" s="448"/>
      <c r="H91" s="449"/>
      <c r="I91" s="448"/>
      <c r="J91" s="450"/>
      <c r="K91" s="445"/>
      <c r="L91" s="445"/>
      <c r="M91" s="451"/>
      <c r="N91" s="835"/>
      <c r="P91" s="248" t="b">
        <f>E126=D126</f>
        <v>1</v>
      </c>
      <c r="Q91" s="249" t="b">
        <f>IF(F126=H126,TRUE,FALSE)</f>
        <v>1</v>
      </c>
    </row>
    <row r="92" spans="1:17" ht="19.5" customHeight="1" x14ac:dyDescent="0.3">
      <c r="A92" s="832"/>
      <c r="B92" s="443" t="s">
        <v>64</v>
      </c>
      <c r="C92" s="443"/>
      <c r="D92" s="447"/>
      <c r="E92" s="447"/>
      <c r="F92" s="447"/>
      <c r="G92" s="448"/>
      <c r="H92" s="449"/>
      <c r="I92" s="448"/>
      <c r="J92" s="450"/>
      <c r="K92" s="445"/>
      <c r="L92" s="445"/>
      <c r="M92" s="451"/>
      <c r="N92" s="835"/>
      <c r="P92" s="248" t="b">
        <f>E127=D127</f>
        <v>1</v>
      </c>
      <c r="Q92" s="249" t="b">
        <f>IF(F127=H127,TRUE,FALSE)</f>
        <v>1</v>
      </c>
    </row>
    <row r="93" spans="1:17" ht="19.5" customHeight="1" x14ac:dyDescent="0.3">
      <c r="A93" s="832"/>
      <c r="B93" s="443" t="s">
        <v>89</v>
      </c>
      <c r="C93" s="443"/>
      <c r="D93" s="447">
        <v>1050</v>
      </c>
      <c r="E93" s="447">
        <f>787495.2/1000</f>
        <v>787.5</v>
      </c>
      <c r="F93" s="447">
        <v>787.5</v>
      </c>
      <c r="G93" s="456">
        <f>F93/E93</f>
        <v>1</v>
      </c>
      <c r="H93" s="468">
        <v>787.5</v>
      </c>
      <c r="I93" s="456">
        <f>H93/E93</f>
        <v>1</v>
      </c>
      <c r="J93" s="450">
        <f>IF(H93&gt;0,H93/F93,0)</f>
        <v>1</v>
      </c>
      <c r="K93" s="445">
        <f>E93</f>
        <v>787.5</v>
      </c>
      <c r="L93" s="445">
        <v>0</v>
      </c>
      <c r="M93" s="446">
        <v>1</v>
      </c>
      <c r="N93" s="835"/>
      <c r="P93" s="248" t="b">
        <f>E128=D128</f>
        <v>1</v>
      </c>
      <c r="Q93" s="249" t="b">
        <f>IF(F128=H128,TRUE,FALSE)</f>
        <v>1</v>
      </c>
    </row>
    <row r="94" spans="1:17" ht="19.5" customHeight="1" x14ac:dyDescent="0.3">
      <c r="A94" s="833"/>
      <c r="B94" s="452" t="s">
        <v>66</v>
      </c>
      <c r="C94" s="443"/>
      <c r="D94" s="447"/>
      <c r="E94" s="447"/>
      <c r="F94" s="447"/>
      <c r="G94" s="448"/>
      <c r="H94" s="449"/>
      <c r="I94" s="448"/>
      <c r="J94" s="450"/>
      <c r="K94" s="445"/>
      <c r="L94" s="445"/>
      <c r="M94" s="451"/>
      <c r="N94" s="836"/>
      <c r="P94" s="248" t="b">
        <f>E129=D129</f>
        <v>1</v>
      </c>
      <c r="Q94" s="249" t="b">
        <f>IF(F129=H129,TRUE,FALSE)</f>
        <v>1</v>
      </c>
    </row>
    <row r="95" spans="1:17" ht="50.1" customHeight="1" x14ac:dyDescent="0.3">
      <c r="A95" s="846" t="s">
        <v>238</v>
      </c>
      <c r="B95" s="466" t="s">
        <v>150</v>
      </c>
      <c r="C95" s="453" t="s">
        <v>130</v>
      </c>
      <c r="D95" s="444">
        <v>2250</v>
      </c>
      <c r="E95" s="444">
        <v>2250</v>
      </c>
      <c r="F95" s="444">
        <f>F98</f>
        <v>2191.9299999999998</v>
      </c>
      <c r="G95" s="456">
        <f t="shared" ref="G95:G148" si="25">F95/E95</f>
        <v>0.97399999999999998</v>
      </c>
      <c r="H95" s="444">
        <f>H98</f>
        <v>2191.9299999999998</v>
      </c>
      <c r="I95" s="456">
        <f>H95/E95</f>
        <v>0.97399999999999998</v>
      </c>
      <c r="J95" s="450">
        <v>1</v>
      </c>
      <c r="K95" s="445">
        <f>K98</f>
        <v>2250</v>
      </c>
      <c r="L95" s="445">
        <v>0</v>
      </c>
      <c r="M95" s="446">
        <v>1</v>
      </c>
      <c r="N95" s="834" t="s">
        <v>266</v>
      </c>
      <c r="P95" s="248" t="b">
        <f>E140=D140</f>
        <v>0</v>
      </c>
      <c r="Q95" s="249" t="b">
        <f>IF(F140=H140,TRUE,FALSE)</f>
        <v>0</v>
      </c>
    </row>
    <row r="96" spans="1:17" ht="27.75" customHeight="1" x14ac:dyDescent="0.3">
      <c r="A96" s="847"/>
      <c r="B96" s="443" t="s">
        <v>65</v>
      </c>
      <c r="C96" s="443"/>
      <c r="D96" s="447"/>
      <c r="E96" s="447"/>
      <c r="F96" s="447"/>
      <c r="G96" s="448"/>
      <c r="H96" s="449"/>
      <c r="I96" s="448"/>
      <c r="J96" s="450"/>
      <c r="K96" s="445"/>
      <c r="L96" s="445"/>
      <c r="M96" s="451"/>
      <c r="N96" s="835"/>
      <c r="P96" s="248" t="b">
        <f>E141=D141</f>
        <v>1</v>
      </c>
      <c r="Q96" s="249" t="b">
        <f>IF(F141=H141,TRUE,FALSE)</f>
        <v>1</v>
      </c>
    </row>
    <row r="97" spans="1:17" x14ac:dyDescent="0.3">
      <c r="A97" s="847"/>
      <c r="B97" s="443" t="s">
        <v>64</v>
      </c>
      <c r="C97" s="443"/>
      <c r="D97" s="447"/>
      <c r="E97" s="447"/>
      <c r="F97" s="447"/>
      <c r="G97" s="448"/>
      <c r="H97" s="449"/>
      <c r="I97" s="448"/>
      <c r="J97" s="450"/>
      <c r="K97" s="445"/>
      <c r="L97" s="445"/>
      <c r="M97" s="451"/>
      <c r="N97" s="835"/>
      <c r="P97" s="248" t="b">
        <f>E142=D142</f>
        <v>1</v>
      </c>
      <c r="Q97" s="249" t="b">
        <f>IF(F142=H142,TRUE,FALSE)</f>
        <v>1</v>
      </c>
    </row>
    <row r="98" spans="1:17" x14ac:dyDescent="0.3">
      <c r="A98" s="847"/>
      <c r="B98" s="443" t="s">
        <v>89</v>
      </c>
      <c r="C98" s="443"/>
      <c r="D98" s="447">
        <v>2250</v>
      </c>
      <c r="E98" s="447">
        <v>2250</v>
      </c>
      <c r="F98" s="447">
        <v>2191.9299999999998</v>
      </c>
      <c r="G98" s="456">
        <f t="shared" si="25"/>
        <v>0.97399999999999998</v>
      </c>
      <c r="H98" s="447">
        <v>2191.9299999999998</v>
      </c>
      <c r="I98" s="456">
        <f>H98/E98</f>
        <v>0.97399999999999998</v>
      </c>
      <c r="J98" s="450">
        <v>1</v>
      </c>
      <c r="K98" s="445">
        <v>2250</v>
      </c>
      <c r="L98" s="445">
        <v>0</v>
      </c>
      <c r="M98" s="446">
        <v>1</v>
      </c>
      <c r="N98" s="835"/>
      <c r="P98" s="248" t="b">
        <f>E143=D143</f>
        <v>0</v>
      </c>
      <c r="Q98" s="249" t="b">
        <f>IF(F143=H143,TRUE,FALSE)</f>
        <v>1</v>
      </c>
    </row>
    <row r="99" spans="1:17" ht="32.25" customHeight="1" x14ac:dyDescent="0.3">
      <c r="A99" s="848"/>
      <c r="B99" s="452" t="s">
        <v>66</v>
      </c>
      <c r="C99" s="443"/>
      <c r="D99" s="447"/>
      <c r="E99" s="447"/>
      <c r="F99" s="447"/>
      <c r="G99" s="448"/>
      <c r="H99" s="470"/>
      <c r="I99" s="448"/>
      <c r="J99" s="450"/>
      <c r="K99" s="445"/>
      <c r="L99" s="445"/>
      <c r="M99" s="451"/>
      <c r="N99" s="836"/>
      <c r="P99" s="248" t="b">
        <f>E144=D144</f>
        <v>1</v>
      </c>
      <c r="Q99" s="249" t="b">
        <f>IF(F144=H144,TRUE,FALSE)</f>
        <v>1</v>
      </c>
    </row>
    <row r="100" spans="1:17" ht="50.1" customHeight="1" x14ac:dyDescent="0.3">
      <c r="A100" s="831" t="s">
        <v>239</v>
      </c>
      <c r="B100" s="453" t="s">
        <v>151</v>
      </c>
      <c r="C100" s="453" t="s">
        <v>130</v>
      </c>
      <c r="D100" s="444">
        <v>8248</v>
      </c>
      <c r="E100" s="444">
        <v>8248</v>
      </c>
      <c r="F100" s="444">
        <v>6093.65</v>
      </c>
      <c r="G100" s="456">
        <f t="shared" si="25"/>
        <v>0.73899999999999999</v>
      </c>
      <c r="H100" s="444">
        <f>H103</f>
        <v>7960.07</v>
      </c>
      <c r="I100" s="456">
        <f>H100/E100</f>
        <v>0.96499999999999997</v>
      </c>
      <c r="J100" s="455">
        <v>1</v>
      </c>
      <c r="K100" s="445">
        <f>K103</f>
        <v>8248</v>
      </c>
      <c r="L100" s="445">
        <v>0</v>
      </c>
      <c r="M100" s="446">
        <v>1</v>
      </c>
      <c r="N100" s="834" t="s">
        <v>265</v>
      </c>
      <c r="P100" s="248" t="b">
        <f t="shared" ref="P100:P139" si="26">E150=D150</f>
        <v>0</v>
      </c>
      <c r="Q100" s="249" t="b">
        <f t="shared" ref="Q100:Q139" si="27">IF(F150=H150,TRUE,FALSE)</f>
        <v>1</v>
      </c>
    </row>
    <row r="101" spans="1:17" ht="18.75" customHeight="1" x14ac:dyDescent="0.3">
      <c r="A101" s="832"/>
      <c r="B101" s="443" t="s">
        <v>65</v>
      </c>
      <c r="C101" s="443"/>
      <c r="D101" s="447"/>
      <c r="E101" s="447"/>
      <c r="F101" s="447"/>
      <c r="G101" s="448"/>
      <c r="H101" s="470"/>
      <c r="I101" s="448"/>
      <c r="J101" s="450"/>
      <c r="K101" s="445"/>
      <c r="L101" s="445"/>
      <c r="M101" s="451"/>
      <c r="N101" s="835"/>
      <c r="P101" s="248" t="b">
        <f t="shared" si="26"/>
        <v>1</v>
      </c>
      <c r="Q101" s="249" t="b">
        <f t="shared" si="27"/>
        <v>1</v>
      </c>
    </row>
    <row r="102" spans="1:17" ht="18.75" customHeight="1" x14ac:dyDescent="0.3">
      <c r="A102" s="832"/>
      <c r="B102" s="443" t="s">
        <v>64</v>
      </c>
      <c r="C102" s="443"/>
      <c r="D102" s="447"/>
      <c r="E102" s="447"/>
      <c r="F102" s="447"/>
      <c r="G102" s="448"/>
      <c r="H102" s="470"/>
      <c r="I102" s="448"/>
      <c r="J102" s="450"/>
      <c r="K102" s="445"/>
      <c r="L102" s="445"/>
      <c r="M102" s="451"/>
      <c r="N102" s="835"/>
      <c r="P102" s="248" t="b">
        <f t="shared" si="26"/>
        <v>1</v>
      </c>
      <c r="Q102" s="249" t="b">
        <f t="shared" si="27"/>
        <v>1</v>
      </c>
    </row>
    <row r="103" spans="1:17" ht="18.75" customHeight="1" x14ac:dyDescent="0.3">
      <c r="A103" s="832"/>
      <c r="B103" s="443" t="s">
        <v>89</v>
      </c>
      <c r="C103" s="443"/>
      <c r="D103" s="447">
        <v>8248</v>
      </c>
      <c r="E103" s="447">
        <v>8248</v>
      </c>
      <c r="F103" s="447">
        <v>7960.07</v>
      </c>
      <c r="G103" s="456">
        <f t="shared" si="25"/>
        <v>0.96499999999999997</v>
      </c>
      <c r="H103" s="447">
        <f>F103</f>
        <v>7960.07</v>
      </c>
      <c r="I103" s="456">
        <f>H103/E103</f>
        <v>0.96499999999999997</v>
      </c>
      <c r="J103" s="450">
        <v>1</v>
      </c>
      <c r="K103" s="445">
        <f>E103</f>
        <v>8248</v>
      </c>
      <c r="L103" s="445">
        <v>0</v>
      </c>
      <c r="M103" s="446">
        <v>1</v>
      </c>
      <c r="N103" s="835"/>
      <c r="P103" s="248" t="b">
        <f t="shared" si="26"/>
        <v>0</v>
      </c>
      <c r="Q103" s="249" t="b">
        <f t="shared" si="27"/>
        <v>1</v>
      </c>
    </row>
    <row r="104" spans="1:17" ht="18.75" customHeight="1" x14ac:dyDescent="0.3">
      <c r="A104" s="833"/>
      <c r="B104" s="452" t="s">
        <v>66</v>
      </c>
      <c r="C104" s="443"/>
      <c r="D104" s="447"/>
      <c r="E104" s="447"/>
      <c r="F104" s="447"/>
      <c r="G104" s="448"/>
      <c r="H104" s="449"/>
      <c r="I104" s="448"/>
      <c r="J104" s="450"/>
      <c r="K104" s="445"/>
      <c r="L104" s="445"/>
      <c r="M104" s="451"/>
      <c r="N104" s="836"/>
      <c r="P104" s="248" t="b">
        <f t="shared" si="26"/>
        <v>1</v>
      </c>
      <c r="Q104" s="249" t="b">
        <f t="shared" si="27"/>
        <v>1</v>
      </c>
    </row>
    <row r="105" spans="1:17" ht="50.1" customHeight="1" x14ac:dyDescent="0.3">
      <c r="A105" s="843" t="s">
        <v>240</v>
      </c>
      <c r="B105" s="442" t="s">
        <v>152</v>
      </c>
      <c r="C105" s="443" t="s">
        <v>163</v>
      </c>
      <c r="D105" s="447">
        <f>SUM(D106:D109)</f>
        <v>450</v>
      </c>
      <c r="E105" s="447">
        <f>SUM(E106:E109)</f>
        <v>500</v>
      </c>
      <c r="F105" s="447">
        <f>SUM(F106:F109)</f>
        <v>450</v>
      </c>
      <c r="G105" s="456">
        <f t="shared" si="25"/>
        <v>0.9</v>
      </c>
      <c r="H105" s="468">
        <f>F105</f>
        <v>450</v>
      </c>
      <c r="I105" s="456">
        <f t="shared" ref="I105:I120" si="28">H105/E105</f>
        <v>0.9</v>
      </c>
      <c r="J105" s="450">
        <f t="shared" ref="J105:J157" si="29">IF(H105&gt;0,H105/F105,0)</f>
        <v>1</v>
      </c>
      <c r="K105" s="445">
        <f t="shared" ref="K105:K119" si="30">E105</f>
        <v>500</v>
      </c>
      <c r="L105" s="445">
        <f t="shared" ref="L105:L119" si="31">E105-K105</f>
        <v>0</v>
      </c>
      <c r="M105" s="446">
        <f t="shared" ref="M105:M119" si="32">K105/E105</f>
        <v>1</v>
      </c>
      <c r="N105" s="828"/>
      <c r="P105" s="248" t="b">
        <f t="shared" si="26"/>
        <v>1</v>
      </c>
      <c r="Q105" s="249" t="b">
        <f t="shared" si="27"/>
        <v>1</v>
      </c>
    </row>
    <row r="106" spans="1:17" x14ac:dyDescent="0.3">
      <c r="A106" s="844"/>
      <c r="B106" s="443" t="s">
        <v>65</v>
      </c>
      <c r="C106" s="443"/>
      <c r="D106" s="447">
        <f t="shared" ref="D106:F109" si="33">D111+D116</f>
        <v>0</v>
      </c>
      <c r="E106" s="447">
        <f t="shared" si="33"/>
        <v>0</v>
      </c>
      <c r="F106" s="447">
        <f t="shared" si="33"/>
        <v>0</v>
      </c>
      <c r="G106" s="448" t="e">
        <f t="shared" si="25"/>
        <v>#DIV/0!</v>
      </c>
      <c r="H106" s="470">
        <f>H111+H116</f>
        <v>0</v>
      </c>
      <c r="I106" s="448" t="e">
        <f t="shared" si="28"/>
        <v>#DIV/0!</v>
      </c>
      <c r="J106" s="450">
        <f t="shared" si="29"/>
        <v>0</v>
      </c>
      <c r="K106" s="445">
        <f t="shared" si="30"/>
        <v>0</v>
      </c>
      <c r="L106" s="445">
        <f t="shared" si="31"/>
        <v>0</v>
      </c>
      <c r="M106" s="451" t="e">
        <f t="shared" si="32"/>
        <v>#DIV/0!</v>
      </c>
      <c r="N106" s="829"/>
      <c r="P106" s="248" t="b">
        <f t="shared" si="26"/>
        <v>1</v>
      </c>
      <c r="Q106" s="249" t="b">
        <f t="shared" si="27"/>
        <v>1</v>
      </c>
    </row>
    <row r="107" spans="1:17" x14ac:dyDescent="0.3">
      <c r="A107" s="844"/>
      <c r="B107" s="443" t="s">
        <v>64</v>
      </c>
      <c r="C107" s="443"/>
      <c r="D107" s="447">
        <f t="shared" si="33"/>
        <v>0</v>
      </c>
      <c r="E107" s="447">
        <f t="shared" si="33"/>
        <v>0</v>
      </c>
      <c r="F107" s="447">
        <f t="shared" si="33"/>
        <v>0</v>
      </c>
      <c r="G107" s="448" t="e">
        <f t="shared" si="25"/>
        <v>#DIV/0!</v>
      </c>
      <c r="H107" s="470">
        <f>H112+H117</f>
        <v>0</v>
      </c>
      <c r="I107" s="448" t="e">
        <f t="shared" si="28"/>
        <v>#DIV/0!</v>
      </c>
      <c r="J107" s="450">
        <f t="shared" si="29"/>
        <v>0</v>
      </c>
      <c r="K107" s="445">
        <f t="shared" si="30"/>
        <v>0</v>
      </c>
      <c r="L107" s="445">
        <f t="shared" si="31"/>
        <v>0</v>
      </c>
      <c r="M107" s="451" t="e">
        <f t="shared" si="32"/>
        <v>#DIV/0!</v>
      </c>
      <c r="N107" s="829"/>
      <c r="P107" s="248" t="b">
        <f t="shared" si="26"/>
        <v>1</v>
      </c>
      <c r="Q107" s="249" t="b">
        <f t="shared" si="27"/>
        <v>1</v>
      </c>
    </row>
    <row r="108" spans="1:17" x14ac:dyDescent="0.3">
      <c r="A108" s="844"/>
      <c r="B108" s="443" t="s">
        <v>89</v>
      </c>
      <c r="C108" s="443"/>
      <c r="D108" s="447">
        <f>D113+D118</f>
        <v>450</v>
      </c>
      <c r="E108" s="447">
        <f t="shared" si="33"/>
        <v>500</v>
      </c>
      <c r="F108" s="447">
        <f>F113+F118</f>
        <v>450</v>
      </c>
      <c r="G108" s="456">
        <f t="shared" si="25"/>
        <v>0.9</v>
      </c>
      <c r="H108" s="468">
        <f>H113+H118</f>
        <v>450</v>
      </c>
      <c r="I108" s="456">
        <f t="shared" si="28"/>
        <v>0.9</v>
      </c>
      <c r="J108" s="450">
        <f t="shared" si="29"/>
        <v>1</v>
      </c>
      <c r="K108" s="445">
        <f t="shared" si="30"/>
        <v>500</v>
      </c>
      <c r="L108" s="445">
        <f t="shared" si="31"/>
        <v>0</v>
      </c>
      <c r="M108" s="446">
        <f t="shared" si="32"/>
        <v>1</v>
      </c>
      <c r="N108" s="829"/>
      <c r="P108" s="248" t="b">
        <f t="shared" si="26"/>
        <v>1</v>
      </c>
      <c r="Q108" s="249" t="b">
        <f t="shared" si="27"/>
        <v>1</v>
      </c>
    </row>
    <row r="109" spans="1:17" x14ac:dyDescent="0.3">
      <c r="A109" s="845"/>
      <c r="B109" s="452" t="s">
        <v>66</v>
      </c>
      <c r="C109" s="443"/>
      <c r="D109" s="447">
        <f t="shared" si="33"/>
        <v>0</v>
      </c>
      <c r="E109" s="447">
        <f t="shared" si="33"/>
        <v>0</v>
      </c>
      <c r="F109" s="447">
        <f t="shared" si="33"/>
        <v>0</v>
      </c>
      <c r="G109" s="448" t="e">
        <f t="shared" si="25"/>
        <v>#DIV/0!</v>
      </c>
      <c r="H109" s="470">
        <f>H114+H119</f>
        <v>0</v>
      </c>
      <c r="I109" s="448" t="e">
        <f t="shared" si="28"/>
        <v>#DIV/0!</v>
      </c>
      <c r="J109" s="450">
        <f t="shared" si="29"/>
        <v>0</v>
      </c>
      <c r="K109" s="445">
        <f t="shared" si="30"/>
        <v>0</v>
      </c>
      <c r="L109" s="445">
        <f t="shared" si="31"/>
        <v>0</v>
      </c>
      <c r="M109" s="451" t="e">
        <f t="shared" si="32"/>
        <v>#DIV/0!</v>
      </c>
      <c r="N109" s="830"/>
      <c r="P109" s="248" t="b">
        <f t="shared" si="26"/>
        <v>1</v>
      </c>
      <c r="Q109" s="249" t="b">
        <f t="shared" si="27"/>
        <v>1</v>
      </c>
    </row>
    <row r="110" spans="1:17" ht="60" customHeight="1" x14ac:dyDescent="0.3">
      <c r="A110" s="831" t="s">
        <v>241</v>
      </c>
      <c r="B110" s="453" t="s">
        <v>153</v>
      </c>
      <c r="C110" s="453" t="s">
        <v>130</v>
      </c>
      <c r="D110" s="444">
        <f>SUM(D111:D114)</f>
        <v>150</v>
      </c>
      <c r="E110" s="444">
        <f>SUM(E111:E114)</f>
        <v>200</v>
      </c>
      <c r="F110" s="444">
        <f>SUM(F111:F114)</f>
        <v>150</v>
      </c>
      <c r="G110" s="456">
        <f t="shared" si="25"/>
        <v>0.75</v>
      </c>
      <c r="H110" s="457">
        <f>SUM(H111:H114)</f>
        <v>150</v>
      </c>
      <c r="I110" s="456">
        <f t="shared" si="28"/>
        <v>0.75</v>
      </c>
      <c r="J110" s="455">
        <f t="shared" si="29"/>
        <v>1</v>
      </c>
      <c r="K110" s="445">
        <f t="shared" si="30"/>
        <v>200</v>
      </c>
      <c r="L110" s="445">
        <f t="shared" si="31"/>
        <v>0</v>
      </c>
      <c r="M110" s="446">
        <f t="shared" si="32"/>
        <v>1</v>
      </c>
      <c r="N110" s="834"/>
      <c r="P110" s="248" t="b">
        <f t="shared" si="26"/>
        <v>0</v>
      </c>
      <c r="Q110" s="249" t="b">
        <f t="shared" si="27"/>
        <v>1</v>
      </c>
    </row>
    <row r="111" spans="1:17" x14ac:dyDescent="0.3">
      <c r="A111" s="832"/>
      <c r="B111" s="453" t="s">
        <v>65</v>
      </c>
      <c r="C111" s="453"/>
      <c r="D111" s="444">
        <f>D116+D121</f>
        <v>0</v>
      </c>
      <c r="E111" s="444">
        <f>E116+E121</f>
        <v>0</v>
      </c>
      <c r="F111" s="444">
        <f>F116+F121</f>
        <v>0</v>
      </c>
      <c r="G111" s="448" t="e">
        <f t="shared" si="25"/>
        <v>#DIV/0!</v>
      </c>
      <c r="H111" s="469">
        <f t="shared" ref="H111:H119" si="34">F111</f>
        <v>0</v>
      </c>
      <c r="I111" s="448" t="e">
        <f t="shared" si="28"/>
        <v>#DIV/0!</v>
      </c>
      <c r="J111" s="455">
        <f t="shared" si="29"/>
        <v>0</v>
      </c>
      <c r="K111" s="445">
        <f t="shared" si="30"/>
        <v>0</v>
      </c>
      <c r="L111" s="445">
        <f t="shared" si="31"/>
        <v>0</v>
      </c>
      <c r="M111" s="451" t="e">
        <f t="shared" si="32"/>
        <v>#DIV/0!</v>
      </c>
      <c r="N111" s="835"/>
      <c r="P111" s="248" t="b">
        <f t="shared" si="26"/>
        <v>1</v>
      </c>
      <c r="Q111" s="249" t="b">
        <f t="shared" si="27"/>
        <v>1</v>
      </c>
    </row>
    <row r="112" spans="1:17" x14ac:dyDescent="0.3">
      <c r="A112" s="832"/>
      <c r="B112" s="453" t="s">
        <v>64</v>
      </c>
      <c r="C112" s="453"/>
      <c r="D112" s="444">
        <f t="shared" ref="D112:E114" si="35">D117+D122</f>
        <v>0</v>
      </c>
      <c r="E112" s="444">
        <f t="shared" si="35"/>
        <v>0</v>
      </c>
      <c r="F112" s="444">
        <f>F117+F122</f>
        <v>0</v>
      </c>
      <c r="G112" s="448" t="e">
        <f t="shared" si="25"/>
        <v>#DIV/0!</v>
      </c>
      <c r="H112" s="469">
        <f t="shared" si="34"/>
        <v>0</v>
      </c>
      <c r="I112" s="448" t="e">
        <f t="shared" si="28"/>
        <v>#DIV/0!</v>
      </c>
      <c r="J112" s="455">
        <f t="shared" si="29"/>
        <v>0</v>
      </c>
      <c r="K112" s="445">
        <f t="shared" si="30"/>
        <v>0</v>
      </c>
      <c r="L112" s="445">
        <f t="shared" si="31"/>
        <v>0</v>
      </c>
      <c r="M112" s="451" t="e">
        <f t="shared" si="32"/>
        <v>#DIV/0!</v>
      </c>
      <c r="N112" s="835"/>
      <c r="P112" s="248" t="b">
        <f t="shared" si="26"/>
        <v>1</v>
      </c>
      <c r="Q112" s="249" t="b">
        <f t="shared" si="27"/>
        <v>1</v>
      </c>
    </row>
    <row r="113" spans="1:17" x14ac:dyDescent="0.3">
      <c r="A113" s="832"/>
      <c r="B113" s="453" t="s">
        <v>89</v>
      </c>
      <c r="C113" s="453"/>
      <c r="D113" s="447">
        <v>150</v>
      </c>
      <c r="E113" s="447">
        <f>200000/1000</f>
        <v>200</v>
      </c>
      <c r="F113" s="444">
        <v>150</v>
      </c>
      <c r="G113" s="456">
        <f t="shared" si="25"/>
        <v>0.75</v>
      </c>
      <c r="H113" s="457">
        <f t="shared" si="34"/>
        <v>150</v>
      </c>
      <c r="I113" s="456">
        <f t="shared" si="28"/>
        <v>0.75</v>
      </c>
      <c r="J113" s="455">
        <f t="shared" si="29"/>
        <v>1</v>
      </c>
      <c r="K113" s="445">
        <f t="shared" si="30"/>
        <v>200</v>
      </c>
      <c r="L113" s="445">
        <f t="shared" si="31"/>
        <v>0</v>
      </c>
      <c r="M113" s="446">
        <f t="shared" si="32"/>
        <v>1</v>
      </c>
      <c r="N113" s="835"/>
      <c r="P113" s="248" t="b">
        <f t="shared" si="26"/>
        <v>0</v>
      </c>
      <c r="Q113" s="249" t="b">
        <f t="shared" si="27"/>
        <v>1</v>
      </c>
    </row>
    <row r="114" spans="1:17" x14ac:dyDescent="0.3">
      <c r="A114" s="833"/>
      <c r="B114" s="452" t="s">
        <v>66</v>
      </c>
      <c r="C114" s="453"/>
      <c r="D114" s="444"/>
      <c r="E114" s="444">
        <f t="shared" si="35"/>
        <v>0</v>
      </c>
      <c r="F114" s="444">
        <f>F119+F124</f>
        <v>0</v>
      </c>
      <c r="G114" s="448" t="e">
        <f t="shared" si="25"/>
        <v>#DIV/0!</v>
      </c>
      <c r="H114" s="454">
        <f t="shared" si="34"/>
        <v>0</v>
      </c>
      <c r="I114" s="448" t="e">
        <f t="shared" si="28"/>
        <v>#DIV/0!</v>
      </c>
      <c r="J114" s="455">
        <f t="shared" si="29"/>
        <v>0</v>
      </c>
      <c r="K114" s="445">
        <f t="shared" si="30"/>
        <v>0</v>
      </c>
      <c r="L114" s="445">
        <f t="shared" si="31"/>
        <v>0</v>
      </c>
      <c r="M114" s="451" t="e">
        <f t="shared" si="32"/>
        <v>#DIV/0!</v>
      </c>
      <c r="N114" s="836"/>
      <c r="P114" s="248" t="b">
        <f t="shared" si="26"/>
        <v>1</v>
      </c>
      <c r="Q114" s="249" t="b">
        <f t="shared" si="27"/>
        <v>1</v>
      </c>
    </row>
    <row r="115" spans="1:17" ht="39.950000000000003" customHeight="1" x14ac:dyDescent="0.3">
      <c r="A115" s="840" t="s">
        <v>242</v>
      </c>
      <c r="B115" s="453" t="s">
        <v>154</v>
      </c>
      <c r="C115" s="453" t="s">
        <v>130</v>
      </c>
      <c r="D115" s="444">
        <f>SUM(D116:D119)</f>
        <v>300</v>
      </c>
      <c r="E115" s="444">
        <f>SUM(E116:E119)</f>
        <v>300</v>
      </c>
      <c r="F115" s="444">
        <f>SUM(F116:F119)</f>
        <v>300</v>
      </c>
      <c r="G115" s="456">
        <f t="shared" si="25"/>
        <v>1</v>
      </c>
      <c r="H115" s="471">
        <f>F115</f>
        <v>300</v>
      </c>
      <c r="I115" s="456">
        <f t="shared" si="28"/>
        <v>1</v>
      </c>
      <c r="J115" s="450">
        <f t="shared" si="29"/>
        <v>1</v>
      </c>
      <c r="K115" s="445">
        <f t="shared" si="30"/>
        <v>300</v>
      </c>
      <c r="L115" s="445">
        <f t="shared" si="31"/>
        <v>0</v>
      </c>
      <c r="M115" s="446">
        <f t="shared" si="32"/>
        <v>1</v>
      </c>
      <c r="N115" s="834" t="s">
        <v>268</v>
      </c>
      <c r="P115" s="248" t="b">
        <f t="shared" si="26"/>
        <v>1</v>
      </c>
      <c r="Q115" s="249" t="b">
        <f t="shared" si="27"/>
        <v>1</v>
      </c>
    </row>
    <row r="116" spans="1:17" ht="21.75" customHeight="1" x14ac:dyDescent="0.3">
      <c r="A116" s="841"/>
      <c r="B116" s="443" t="s">
        <v>65</v>
      </c>
      <c r="C116" s="443"/>
      <c r="D116" s="447"/>
      <c r="E116" s="447"/>
      <c r="F116" s="447"/>
      <c r="G116" s="448" t="e">
        <f t="shared" si="25"/>
        <v>#DIV/0!</v>
      </c>
      <c r="H116" s="472">
        <f t="shared" si="34"/>
        <v>0</v>
      </c>
      <c r="I116" s="448" t="e">
        <f t="shared" si="28"/>
        <v>#DIV/0!</v>
      </c>
      <c r="J116" s="450">
        <f t="shared" si="29"/>
        <v>0</v>
      </c>
      <c r="K116" s="445">
        <f t="shared" si="30"/>
        <v>0</v>
      </c>
      <c r="L116" s="445">
        <f t="shared" si="31"/>
        <v>0</v>
      </c>
      <c r="M116" s="451" t="e">
        <f t="shared" si="32"/>
        <v>#DIV/0!</v>
      </c>
      <c r="N116" s="835"/>
      <c r="P116" s="248" t="b">
        <f t="shared" si="26"/>
        <v>1</v>
      </c>
      <c r="Q116" s="249" t="b">
        <f t="shared" si="27"/>
        <v>1</v>
      </c>
    </row>
    <row r="117" spans="1:17" ht="23.25" customHeight="1" x14ac:dyDescent="0.3">
      <c r="A117" s="841"/>
      <c r="B117" s="443" t="s">
        <v>64</v>
      </c>
      <c r="C117" s="443"/>
      <c r="D117" s="447"/>
      <c r="E117" s="447"/>
      <c r="F117" s="447"/>
      <c r="G117" s="448" t="e">
        <f t="shared" si="25"/>
        <v>#DIV/0!</v>
      </c>
      <c r="H117" s="473">
        <f t="shared" si="34"/>
        <v>0</v>
      </c>
      <c r="I117" s="448" t="e">
        <f t="shared" si="28"/>
        <v>#DIV/0!</v>
      </c>
      <c r="J117" s="450">
        <f t="shared" si="29"/>
        <v>0</v>
      </c>
      <c r="K117" s="445">
        <f t="shared" si="30"/>
        <v>0</v>
      </c>
      <c r="L117" s="445">
        <f t="shared" si="31"/>
        <v>0</v>
      </c>
      <c r="M117" s="451" t="e">
        <f t="shared" si="32"/>
        <v>#DIV/0!</v>
      </c>
      <c r="N117" s="835"/>
      <c r="P117" s="248" t="b">
        <f t="shared" si="26"/>
        <v>1</v>
      </c>
      <c r="Q117" s="249" t="b">
        <f t="shared" si="27"/>
        <v>1</v>
      </c>
    </row>
    <row r="118" spans="1:17" x14ac:dyDescent="0.3">
      <c r="A118" s="841"/>
      <c r="B118" s="443" t="s">
        <v>89</v>
      </c>
      <c r="C118" s="443"/>
      <c r="D118" s="447">
        <v>300</v>
      </c>
      <c r="E118" s="447">
        <f>D118</f>
        <v>300</v>
      </c>
      <c r="F118" s="447">
        <v>300</v>
      </c>
      <c r="G118" s="456">
        <f t="shared" si="25"/>
        <v>1</v>
      </c>
      <c r="H118" s="474">
        <f>F118</f>
        <v>300</v>
      </c>
      <c r="I118" s="456">
        <f t="shared" si="28"/>
        <v>1</v>
      </c>
      <c r="J118" s="450">
        <f t="shared" si="29"/>
        <v>1</v>
      </c>
      <c r="K118" s="445">
        <f t="shared" si="30"/>
        <v>300</v>
      </c>
      <c r="L118" s="445">
        <f t="shared" si="31"/>
        <v>0</v>
      </c>
      <c r="M118" s="446">
        <f t="shared" si="32"/>
        <v>1</v>
      </c>
      <c r="N118" s="835"/>
      <c r="P118" s="248" t="b">
        <f t="shared" si="26"/>
        <v>1</v>
      </c>
      <c r="Q118" s="249" t="b">
        <f t="shared" si="27"/>
        <v>1</v>
      </c>
    </row>
    <row r="119" spans="1:17" ht="20.25" customHeight="1" x14ac:dyDescent="0.3">
      <c r="A119" s="842"/>
      <c r="B119" s="452" t="s">
        <v>66</v>
      </c>
      <c r="C119" s="443"/>
      <c r="D119" s="447"/>
      <c r="E119" s="447"/>
      <c r="F119" s="447"/>
      <c r="G119" s="448" t="e">
        <f t="shared" si="25"/>
        <v>#DIV/0!</v>
      </c>
      <c r="H119" s="449">
        <f t="shared" si="34"/>
        <v>0</v>
      </c>
      <c r="I119" s="448" t="e">
        <f t="shared" si="28"/>
        <v>#DIV/0!</v>
      </c>
      <c r="J119" s="450">
        <f t="shared" si="29"/>
        <v>0</v>
      </c>
      <c r="K119" s="445">
        <f t="shared" si="30"/>
        <v>0</v>
      </c>
      <c r="L119" s="445">
        <f t="shared" si="31"/>
        <v>0</v>
      </c>
      <c r="M119" s="451" t="e">
        <f t="shared" si="32"/>
        <v>#DIV/0!</v>
      </c>
      <c r="N119" s="836"/>
      <c r="P119" s="248" t="b">
        <f t="shared" si="26"/>
        <v>1</v>
      </c>
      <c r="Q119" s="249" t="b">
        <f t="shared" si="27"/>
        <v>1</v>
      </c>
    </row>
    <row r="120" spans="1:17" ht="37.5" x14ac:dyDescent="0.3">
      <c r="A120" s="825" t="s">
        <v>243</v>
      </c>
      <c r="B120" s="442" t="s">
        <v>155</v>
      </c>
      <c r="C120" s="443" t="s">
        <v>163</v>
      </c>
      <c r="D120" s="444">
        <f>D123</f>
        <v>1582.8</v>
      </c>
      <c r="E120" s="444">
        <f>E123</f>
        <v>1582.8</v>
      </c>
      <c r="F120" s="444">
        <f>F123</f>
        <v>814.43</v>
      </c>
      <c r="G120" s="456">
        <f t="shared" si="25"/>
        <v>0.51500000000000001</v>
      </c>
      <c r="H120" s="444">
        <f>H123</f>
        <v>814.43</v>
      </c>
      <c r="I120" s="456">
        <f t="shared" si="28"/>
        <v>0.51500000000000001</v>
      </c>
      <c r="J120" s="450">
        <f t="shared" si="29"/>
        <v>1</v>
      </c>
      <c r="K120" s="444">
        <f>K123</f>
        <v>1582.8</v>
      </c>
      <c r="L120" s="445">
        <v>0</v>
      </c>
      <c r="M120" s="446">
        <v>1</v>
      </c>
      <c r="N120" s="828"/>
      <c r="P120" s="248" t="b">
        <f t="shared" si="26"/>
        <v>1</v>
      </c>
      <c r="Q120" s="249" t="b">
        <f t="shared" si="27"/>
        <v>1</v>
      </c>
    </row>
    <row r="121" spans="1:17" ht="18.75" customHeight="1" x14ac:dyDescent="0.3">
      <c r="A121" s="826"/>
      <c r="B121" s="443" t="s">
        <v>65</v>
      </c>
      <c r="C121" s="443"/>
      <c r="D121" s="447">
        <v>0</v>
      </c>
      <c r="E121" s="447">
        <v>0</v>
      </c>
      <c r="F121" s="447"/>
      <c r="G121" s="448"/>
      <c r="H121" s="447"/>
      <c r="I121" s="448"/>
      <c r="J121" s="450"/>
      <c r="K121" s="447">
        <v>0</v>
      </c>
      <c r="L121" s="445"/>
      <c r="M121" s="451"/>
      <c r="N121" s="829"/>
      <c r="P121" s="248" t="b">
        <f t="shared" si="26"/>
        <v>1</v>
      </c>
      <c r="Q121" s="249" t="b">
        <f t="shared" si="27"/>
        <v>1</v>
      </c>
    </row>
    <row r="122" spans="1:17" x14ac:dyDescent="0.3">
      <c r="A122" s="826"/>
      <c r="B122" s="443" t="s">
        <v>64</v>
      </c>
      <c r="C122" s="443"/>
      <c r="D122" s="447">
        <v>0</v>
      </c>
      <c r="E122" s="447">
        <v>0</v>
      </c>
      <c r="F122" s="447"/>
      <c r="G122" s="448"/>
      <c r="H122" s="447"/>
      <c r="I122" s="448"/>
      <c r="J122" s="450"/>
      <c r="K122" s="447">
        <v>0</v>
      </c>
      <c r="L122" s="445"/>
      <c r="M122" s="451"/>
      <c r="N122" s="829"/>
      <c r="P122" s="248" t="b">
        <f t="shared" si="26"/>
        <v>1</v>
      </c>
      <c r="Q122" s="249" t="b">
        <f t="shared" si="27"/>
        <v>1</v>
      </c>
    </row>
    <row r="123" spans="1:17" x14ac:dyDescent="0.3">
      <c r="A123" s="826"/>
      <c r="B123" s="443" t="s">
        <v>89</v>
      </c>
      <c r="C123" s="443"/>
      <c r="D123" s="447">
        <f>D125</f>
        <v>1582.8</v>
      </c>
      <c r="E123" s="447">
        <f>E125</f>
        <v>1582.8</v>
      </c>
      <c r="F123" s="444">
        <f>F125</f>
        <v>814.43</v>
      </c>
      <c r="G123" s="456">
        <f t="shared" si="25"/>
        <v>0.51500000000000001</v>
      </c>
      <c r="H123" s="444">
        <f>H125</f>
        <v>814.43</v>
      </c>
      <c r="I123" s="456">
        <f>H123/E123</f>
        <v>0.51500000000000001</v>
      </c>
      <c r="J123" s="450">
        <f t="shared" si="29"/>
        <v>1</v>
      </c>
      <c r="K123" s="447">
        <f>K125</f>
        <v>1582.8</v>
      </c>
      <c r="L123" s="445">
        <v>0</v>
      </c>
      <c r="M123" s="446">
        <v>1</v>
      </c>
      <c r="N123" s="829"/>
      <c r="P123" s="248" t="b">
        <f t="shared" si="26"/>
        <v>1</v>
      </c>
      <c r="Q123" s="249" t="b">
        <f t="shared" si="27"/>
        <v>1</v>
      </c>
    </row>
    <row r="124" spans="1:17" x14ac:dyDescent="0.3">
      <c r="A124" s="827"/>
      <c r="B124" s="452" t="s">
        <v>66</v>
      </c>
      <c r="C124" s="443"/>
      <c r="D124" s="447">
        <v>0</v>
      </c>
      <c r="E124" s="447">
        <v>0</v>
      </c>
      <c r="F124" s="447"/>
      <c r="G124" s="448"/>
      <c r="H124" s="447"/>
      <c r="I124" s="448"/>
      <c r="J124" s="450"/>
      <c r="K124" s="447">
        <v>0</v>
      </c>
      <c r="L124" s="445"/>
      <c r="M124" s="451"/>
      <c r="N124" s="830"/>
      <c r="P124" s="248" t="b">
        <f t="shared" si="26"/>
        <v>1</v>
      </c>
      <c r="Q124" s="249" t="b">
        <f t="shared" si="27"/>
        <v>1</v>
      </c>
    </row>
    <row r="125" spans="1:17" ht="60" customHeight="1" x14ac:dyDescent="0.3">
      <c r="A125" s="831" t="s">
        <v>244</v>
      </c>
      <c r="B125" s="453" t="s">
        <v>156</v>
      </c>
      <c r="C125" s="453" t="s">
        <v>130</v>
      </c>
      <c r="D125" s="444">
        <f>D128</f>
        <v>1582.8</v>
      </c>
      <c r="E125" s="444">
        <f>E128</f>
        <v>1582.8</v>
      </c>
      <c r="F125" s="444">
        <f>F128</f>
        <v>814.43</v>
      </c>
      <c r="G125" s="456">
        <f t="shared" si="25"/>
        <v>0.51500000000000001</v>
      </c>
      <c r="H125" s="444">
        <f>H128</f>
        <v>814.43</v>
      </c>
      <c r="I125" s="456">
        <f>H125/E125</f>
        <v>0.51500000000000001</v>
      </c>
      <c r="J125" s="450">
        <f t="shared" si="29"/>
        <v>1</v>
      </c>
      <c r="K125" s="444">
        <f>K128</f>
        <v>1582.8</v>
      </c>
      <c r="L125" s="445">
        <v>0</v>
      </c>
      <c r="M125" s="446">
        <v>1</v>
      </c>
      <c r="N125" s="834" t="s">
        <v>473</v>
      </c>
      <c r="P125" s="248" t="b">
        <f t="shared" si="26"/>
        <v>1</v>
      </c>
      <c r="Q125" s="249" t="b">
        <f t="shared" si="27"/>
        <v>1</v>
      </c>
    </row>
    <row r="126" spans="1:17" x14ac:dyDescent="0.3">
      <c r="A126" s="832"/>
      <c r="B126" s="453" t="s">
        <v>65</v>
      </c>
      <c r="C126" s="453"/>
      <c r="D126" s="444">
        <v>0</v>
      </c>
      <c r="E126" s="444">
        <v>0</v>
      </c>
      <c r="F126" s="444"/>
      <c r="G126" s="448"/>
      <c r="H126" s="444"/>
      <c r="I126" s="448"/>
      <c r="J126" s="455"/>
      <c r="K126" s="444">
        <v>0</v>
      </c>
      <c r="L126" s="445"/>
      <c r="M126" s="451"/>
      <c r="N126" s="835"/>
      <c r="P126" s="248" t="b">
        <f t="shared" si="26"/>
        <v>1</v>
      </c>
      <c r="Q126" s="249" t="b">
        <f t="shared" si="27"/>
        <v>1</v>
      </c>
    </row>
    <row r="127" spans="1:17" x14ac:dyDescent="0.3">
      <c r="A127" s="832"/>
      <c r="B127" s="453" t="s">
        <v>64</v>
      </c>
      <c r="C127" s="453"/>
      <c r="D127" s="444">
        <v>0</v>
      </c>
      <c r="E127" s="444">
        <v>0</v>
      </c>
      <c r="F127" s="444"/>
      <c r="G127" s="448"/>
      <c r="H127" s="444"/>
      <c r="I127" s="448"/>
      <c r="J127" s="455"/>
      <c r="K127" s="444">
        <v>0</v>
      </c>
      <c r="L127" s="445"/>
      <c r="M127" s="451"/>
      <c r="N127" s="835"/>
      <c r="P127" s="248" t="b">
        <f t="shared" si="26"/>
        <v>1</v>
      </c>
      <c r="Q127" s="249" t="b">
        <f t="shared" si="27"/>
        <v>1</v>
      </c>
    </row>
    <row r="128" spans="1:17" x14ac:dyDescent="0.3">
      <c r="A128" s="832"/>
      <c r="B128" s="453" t="s">
        <v>89</v>
      </c>
      <c r="C128" s="453"/>
      <c r="D128" s="447">
        <v>1582.8</v>
      </c>
      <c r="E128" s="447">
        <v>1582.8</v>
      </c>
      <c r="F128" s="444">
        <v>814.43</v>
      </c>
      <c r="G128" s="456">
        <f t="shared" si="25"/>
        <v>0.51500000000000001</v>
      </c>
      <c r="H128" s="444">
        <v>814.43</v>
      </c>
      <c r="I128" s="456">
        <f>H128/E128</f>
        <v>0.51500000000000001</v>
      </c>
      <c r="J128" s="450">
        <f t="shared" si="29"/>
        <v>1</v>
      </c>
      <c r="K128" s="447">
        <v>1582.8</v>
      </c>
      <c r="L128" s="445">
        <v>0</v>
      </c>
      <c r="M128" s="446">
        <v>1</v>
      </c>
      <c r="N128" s="835"/>
      <c r="P128" s="248" t="b">
        <f t="shared" si="26"/>
        <v>1</v>
      </c>
      <c r="Q128" s="249" t="b">
        <f t="shared" si="27"/>
        <v>1</v>
      </c>
    </row>
    <row r="129" spans="1:17" x14ac:dyDescent="0.3">
      <c r="A129" s="833"/>
      <c r="B129" s="452" t="s">
        <v>66</v>
      </c>
      <c r="C129" s="453"/>
      <c r="D129" s="444">
        <v>0</v>
      </c>
      <c r="E129" s="444">
        <v>0</v>
      </c>
      <c r="F129" s="444"/>
      <c r="G129" s="448"/>
      <c r="H129" s="454"/>
      <c r="I129" s="448"/>
      <c r="J129" s="455"/>
      <c r="K129" s="445"/>
      <c r="L129" s="445"/>
      <c r="M129" s="451"/>
      <c r="N129" s="836"/>
      <c r="P129" s="248" t="b">
        <f t="shared" si="26"/>
        <v>1</v>
      </c>
      <c r="Q129" s="249" t="b">
        <f t="shared" si="27"/>
        <v>1</v>
      </c>
    </row>
    <row r="130" spans="1:17" ht="75" x14ac:dyDescent="0.3">
      <c r="A130" s="825" t="s">
        <v>243</v>
      </c>
      <c r="B130" s="442" t="s">
        <v>461</v>
      </c>
      <c r="C130" s="443" t="s">
        <v>163</v>
      </c>
      <c r="D130" s="444">
        <f>D133</f>
        <v>89.1</v>
      </c>
      <c r="E130" s="444">
        <f t="shared" ref="E130:J130" si="36">E133</f>
        <v>89.1</v>
      </c>
      <c r="F130" s="444">
        <f t="shared" si="36"/>
        <v>5.09</v>
      </c>
      <c r="G130" s="444">
        <f t="shared" si="36"/>
        <v>0.06</v>
      </c>
      <c r="H130" s="444">
        <f t="shared" si="36"/>
        <v>5.09</v>
      </c>
      <c r="I130" s="444">
        <f t="shared" si="36"/>
        <v>0.06</v>
      </c>
      <c r="J130" s="444">
        <f t="shared" si="36"/>
        <v>1</v>
      </c>
      <c r="K130" s="444">
        <f>H130</f>
        <v>5.09</v>
      </c>
      <c r="L130" s="445">
        <v>0</v>
      </c>
      <c r="M130" s="446">
        <v>1</v>
      </c>
      <c r="N130" s="828"/>
      <c r="P130" s="248" t="b">
        <f t="shared" si="26"/>
        <v>1</v>
      </c>
      <c r="Q130" s="249" t="b">
        <f t="shared" si="27"/>
        <v>1</v>
      </c>
    </row>
    <row r="131" spans="1:17" ht="18.75" customHeight="1" x14ac:dyDescent="0.3">
      <c r="A131" s="826"/>
      <c r="B131" s="443" t="s">
        <v>65</v>
      </c>
      <c r="C131" s="443"/>
      <c r="D131" s="447">
        <v>0</v>
      </c>
      <c r="E131" s="447">
        <v>0</v>
      </c>
      <c r="F131" s="447"/>
      <c r="G131" s="448"/>
      <c r="H131" s="449"/>
      <c r="I131" s="448"/>
      <c r="J131" s="450"/>
      <c r="K131" s="445"/>
      <c r="L131" s="445"/>
      <c r="M131" s="451"/>
      <c r="N131" s="829"/>
      <c r="P131" s="248" t="b">
        <f t="shared" si="26"/>
        <v>1</v>
      </c>
      <c r="Q131" s="249" t="b">
        <f t="shared" si="27"/>
        <v>1</v>
      </c>
    </row>
    <row r="132" spans="1:17" x14ac:dyDescent="0.3">
      <c r="A132" s="826"/>
      <c r="B132" s="443" t="s">
        <v>64</v>
      </c>
      <c r="C132" s="443"/>
      <c r="D132" s="447">
        <v>0</v>
      </c>
      <c r="E132" s="447">
        <v>0</v>
      </c>
      <c r="F132" s="447"/>
      <c r="G132" s="448"/>
      <c r="H132" s="449"/>
      <c r="I132" s="448"/>
      <c r="J132" s="450"/>
      <c r="K132" s="445"/>
      <c r="L132" s="445"/>
      <c r="M132" s="451"/>
      <c r="N132" s="829"/>
      <c r="P132" s="248" t="b">
        <f t="shared" si="26"/>
        <v>1</v>
      </c>
      <c r="Q132" s="249" t="b">
        <f t="shared" si="27"/>
        <v>1</v>
      </c>
    </row>
    <row r="133" spans="1:17" x14ac:dyDescent="0.3">
      <c r="A133" s="826"/>
      <c r="B133" s="443" t="s">
        <v>89</v>
      </c>
      <c r="C133" s="443"/>
      <c r="D133" s="447">
        <f>D135</f>
        <v>89.1</v>
      </c>
      <c r="E133" s="447">
        <f t="shared" ref="E133:J133" si="37">E135</f>
        <v>89.1</v>
      </c>
      <c r="F133" s="447">
        <f t="shared" si="37"/>
        <v>5.09</v>
      </c>
      <c r="G133" s="447">
        <f t="shared" si="37"/>
        <v>0.06</v>
      </c>
      <c r="H133" s="447">
        <f t="shared" si="37"/>
        <v>5.09</v>
      </c>
      <c r="I133" s="447">
        <f t="shared" si="37"/>
        <v>0.06</v>
      </c>
      <c r="J133" s="447">
        <f t="shared" si="37"/>
        <v>1</v>
      </c>
      <c r="K133" s="447">
        <f>H133</f>
        <v>5.09</v>
      </c>
      <c r="L133" s="445">
        <v>0</v>
      </c>
      <c r="M133" s="446">
        <v>1</v>
      </c>
      <c r="N133" s="829"/>
      <c r="P133" s="248" t="b">
        <f t="shared" si="26"/>
        <v>1</v>
      </c>
      <c r="Q133" s="249" t="b">
        <f t="shared" si="27"/>
        <v>1</v>
      </c>
    </row>
    <row r="134" spans="1:17" x14ac:dyDescent="0.3">
      <c r="A134" s="827"/>
      <c r="B134" s="452" t="s">
        <v>66</v>
      </c>
      <c r="C134" s="443"/>
      <c r="D134" s="447">
        <v>0</v>
      </c>
      <c r="E134" s="447">
        <v>0</v>
      </c>
      <c r="F134" s="447"/>
      <c r="G134" s="448"/>
      <c r="H134" s="449"/>
      <c r="I134" s="448"/>
      <c r="J134" s="450"/>
      <c r="K134" s="445"/>
      <c r="L134" s="445"/>
      <c r="M134" s="451"/>
      <c r="N134" s="830"/>
      <c r="P134" s="248" t="b">
        <f t="shared" si="26"/>
        <v>1</v>
      </c>
      <c r="Q134" s="249" t="b">
        <f t="shared" si="27"/>
        <v>1</v>
      </c>
    </row>
    <row r="135" spans="1:17" ht="153" customHeight="1" x14ac:dyDescent="0.3">
      <c r="A135" s="831" t="s">
        <v>244</v>
      </c>
      <c r="B135" s="453" t="s">
        <v>462</v>
      </c>
      <c r="C135" s="453" t="s">
        <v>130</v>
      </c>
      <c r="D135" s="447">
        <f>D138</f>
        <v>89.1</v>
      </c>
      <c r="E135" s="447">
        <f t="shared" ref="E135:J135" si="38">E138</f>
        <v>89.1</v>
      </c>
      <c r="F135" s="447">
        <f t="shared" si="38"/>
        <v>5.09</v>
      </c>
      <c r="G135" s="447">
        <f t="shared" si="38"/>
        <v>0.06</v>
      </c>
      <c r="H135" s="447">
        <f t="shared" si="38"/>
        <v>5.09</v>
      </c>
      <c r="I135" s="447">
        <f t="shared" si="38"/>
        <v>0.06</v>
      </c>
      <c r="J135" s="447">
        <f t="shared" si="38"/>
        <v>1</v>
      </c>
      <c r="K135" s="447">
        <f>H135</f>
        <v>5.09</v>
      </c>
      <c r="L135" s="445">
        <v>0</v>
      </c>
      <c r="M135" s="446">
        <v>1</v>
      </c>
      <c r="N135" s="834"/>
      <c r="P135" s="248" t="b">
        <f t="shared" si="26"/>
        <v>1</v>
      </c>
      <c r="Q135" s="249" t="b">
        <f t="shared" si="27"/>
        <v>1</v>
      </c>
    </row>
    <row r="136" spans="1:17" x14ac:dyDescent="0.3">
      <c r="A136" s="832"/>
      <c r="B136" s="453" t="s">
        <v>65</v>
      </c>
      <c r="C136" s="453"/>
      <c r="D136" s="444">
        <v>0</v>
      </c>
      <c r="E136" s="444">
        <v>0</v>
      </c>
      <c r="F136" s="444"/>
      <c r="G136" s="448"/>
      <c r="H136" s="454"/>
      <c r="I136" s="448"/>
      <c r="J136" s="455"/>
      <c r="K136" s="445"/>
      <c r="L136" s="445"/>
      <c r="M136" s="451"/>
      <c r="N136" s="835"/>
      <c r="P136" s="248" t="b">
        <f t="shared" si="26"/>
        <v>1</v>
      </c>
      <c r="Q136" s="249" t="b">
        <f t="shared" si="27"/>
        <v>1</v>
      </c>
    </row>
    <row r="137" spans="1:17" x14ac:dyDescent="0.3">
      <c r="A137" s="832"/>
      <c r="B137" s="453" t="s">
        <v>64</v>
      </c>
      <c r="C137" s="453"/>
      <c r="D137" s="444">
        <v>0</v>
      </c>
      <c r="E137" s="444">
        <v>0</v>
      </c>
      <c r="F137" s="444"/>
      <c r="G137" s="448"/>
      <c r="H137" s="454"/>
      <c r="I137" s="448"/>
      <c r="J137" s="455"/>
      <c r="K137" s="445"/>
      <c r="L137" s="445"/>
      <c r="M137" s="451"/>
      <c r="N137" s="835"/>
      <c r="P137" s="248" t="b">
        <f t="shared" si="26"/>
        <v>1</v>
      </c>
      <c r="Q137" s="249" t="b">
        <f t="shared" si="27"/>
        <v>1</v>
      </c>
    </row>
    <row r="138" spans="1:17" x14ac:dyDescent="0.3">
      <c r="A138" s="832"/>
      <c r="B138" s="453" t="s">
        <v>89</v>
      </c>
      <c r="C138" s="453"/>
      <c r="D138" s="447">
        <f>89100/1000</f>
        <v>89.1</v>
      </c>
      <c r="E138" s="447">
        <f>89100/1000</f>
        <v>89.1</v>
      </c>
      <c r="F138" s="447">
        <v>5.09</v>
      </c>
      <c r="G138" s="456">
        <f>F138/E138</f>
        <v>5.7000000000000002E-2</v>
      </c>
      <c r="H138" s="457">
        <v>5.09</v>
      </c>
      <c r="I138" s="456">
        <f>H138/E138</f>
        <v>5.7000000000000002E-2</v>
      </c>
      <c r="J138" s="450">
        <f>IF(H138&gt;0,H138/F138,0)</f>
        <v>1</v>
      </c>
      <c r="K138" s="445">
        <f>H138</f>
        <v>5.09</v>
      </c>
      <c r="L138" s="445">
        <v>0</v>
      </c>
      <c r="M138" s="446">
        <v>1</v>
      </c>
      <c r="N138" s="835"/>
      <c r="P138" s="248" t="b">
        <f t="shared" si="26"/>
        <v>1</v>
      </c>
      <c r="Q138" s="249" t="b">
        <f t="shared" si="27"/>
        <v>1</v>
      </c>
    </row>
    <row r="139" spans="1:17" x14ac:dyDescent="0.3">
      <c r="A139" s="833"/>
      <c r="B139" s="452" t="s">
        <v>66</v>
      </c>
      <c r="C139" s="453"/>
      <c r="D139" s="444">
        <v>0</v>
      </c>
      <c r="E139" s="444">
        <v>0</v>
      </c>
      <c r="F139" s="444"/>
      <c r="G139" s="448"/>
      <c r="H139" s="454"/>
      <c r="I139" s="448"/>
      <c r="J139" s="455"/>
      <c r="K139" s="445"/>
      <c r="L139" s="445"/>
      <c r="M139" s="451"/>
      <c r="N139" s="836"/>
      <c r="P139" s="248" t="b">
        <f t="shared" si="26"/>
        <v>1</v>
      </c>
      <c r="Q139" s="249" t="b">
        <f t="shared" si="27"/>
        <v>1</v>
      </c>
    </row>
    <row r="140" spans="1:17" ht="60" customHeight="1" x14ac:dyDescent="0.3">
      <c r="A140" s="837" t="s">
        <v>245</v>
      </c>
      <c r="B140" s="418" t="s">
        <v>270</v>
      </c>
      <c r="C140" s="419" t="s">
        <v>125</v>
      </c>
      <c r="D140" s="420">
        <f>SUM(D141:D144)</f>
        <v>3240.7</v>
      </c>
      <c r="E140" s="420">
        <f>SUM(E141:E144)</f>
        <v>3636.73</v>
      </c>
      <c r="F140" s="420">
        <f>SUM(F141:F144)</f>
        <v>2650.11</v>
      </c>
      <c r="G140" s="421">
        <f t="shared" si="25"/>
        <v>0.72899999999999998</v>
      </c>
      <c r="H140" s="420">
        <f>H150+H165+H175</f>
        <v>2550.11</v>
      </c>
      <c r="I140" s="421">
        <f>H140/E140</f>
        <v>0.70099999999999996</v>
      </c>
      <c r="J140" s="422">
        <f t="shared" si="29"/>
        <v>0.96199999999999997</v>
      </c>
      <c r="K140" s="423">
        <f>SUM(K141:K144)</f>
        <v>3636.73</v>
      </c>
      <c r="L140" s="423">
        <f>SUM(L141:L144)</f>
        <v>0</v>
      </c>
      <c r="M140" s="424">
        <f>K140/E140</f>
        <v>1</v>
      </c>
      <c r="N140" s="821"/>
      <c r="P140" s="248" t="b">
        <f t="shared" ref="P140:P153" si="39">E180=D180</f>
        <v>1</v>
      </c>
      <c r="Q140" s="249" t="b">
        <f t="shared" ref="Q140:Q153" si="40">IF(F180=H180,TRUE,FALSE)</f>
        <v>1</v>
      </c>
    </row>
    <row r="141" spans="1:17" ht="18.75" customHeight="1" x14ac:dyDescent="0.3">
      <c r="A141" s="838"/>
      <c r="B141" s="425" t="s">
        <v>65</v>
      </c>
      <c r="C141" s="425"/>
      <c r="D141" s="426">
        <f t="shared" ref="D141:F144" si="41">D146+D166+D176+D186</f>
        <v>0</v>
      </c>
      <c r="E141" s="426">
        <f t="shared" si="41"/>
        <v>0</v>
      </c>
      <c r="F141" s="426">
        <f t="shared" si="41"/>
        <v>0</v>
      </c>
      <c r="G141" s="427"/>
      <c r="H141" s="426"/>
      <c r="I141" s="427"/>
      <c r="J141" s="428"/>
      <c r="K141" s="429"/>
      <c r="L141" s="429"/>
      <c r="M141" s="430"/>
      <c r="N141" s="822"/>
      <c r="P141" s="248" t="b">
        <f t="shared" si="39"/>
        <v>1</v>
      </c>
      <c r="Q141" s="249" t="b">
        <f t="shared" si="40"/>
        <v>1</v>
      </c>
    </row>
    <row r="142" spans="1:17" ht="64.5" customHeight="1" x14ac:dyDescent="0.3">
      <c r="A142" s="838"/>
      <c r="B142" s="425" t="s">
        <v>64</v>
      </c>
      <c r="C142" s="425"/>
      <c r="D142" s="426">
        <f t="shared" si="41"/>
        <v>0</v>
      </c>
      <c r="E142" s="426">
        <f t="shared" si="41"/>
        <v>0</v>
      </c>
      <c r="F142" s="426">
        <f t="shared" si="41"/>
        <v>0</v>
      </c>
      <c r="G142" s="427"/>
      <c r="H142" s="426"/>
      <c r="I142" s="427"/>
      <c r="J142" s="428"/>
      <c r="K142" s="429"/>
      <c r="L142" s="429"/>
      <c r="M142" s="430"/>
      <c r="N142" s="822"/>
      <c r="P142" s="248" t="b">
        <f t="shared" si="39"/>
        <v>1</v>
      </c>
      <c r="Q142" s="249" t="b">
        <f t="shared" si="40"/>
        <v>1</v>
      </c>
    </row>
    <row r="143" spans="1:17" ht="54" customHeight="1" x14ac:dyDescent="0.3">
      <c r="A143" s="838"/>
      <c r="B143" s="425" t="s">
        <v>89</v>
      </c>
      <c r="C143" s="425"/>
      <c r="D143" s="426">
        <f>D148+D168+D178+D188</f>
        <v>3240.7</v>
      </c>
      <c r="E143" s="426">
        <f>E148+E168+E178+E188</f>
        <v>3636.73</v>
      </c>
      <c r="F143" s="426">
        <f>F148+F168+F178+F188</f>
        <v>2650.11</v>
      </c>
      <c r="G143" s="427">
        <f t="shared" si="25"/>
        <v>0.72899999999999998</v>
      </c>
      <c r="H143" s="426">
        <f>H148+H168+H178+H188</f>
        <v>2650.11</v>
      </c>
      <c r="I143" s="427">
        <f>H143/E143</f>
        <v>0.72899999999999998</v>
      </c>
      <c r="J143" s="428">
        <f t="shared" si="29"/>
        <v>1</v>
      </c>
      <c r="K143" s="426">
        <f>K148+K168+K178+K188</f>
        <v>3636.73</v>
      </c>
      <c r="L143" s="429">
        <f>L148+L168+L178+L188</f>
        <v>0</v>
      </c>
      <c r="M143" s="430">
        <f>K143/E143</f>
        <v>1</v>
      </c>
      <c r="N143" s="822"/>
      <c r="P143" s="248" t="b">
        <f t="shared" si="39"/>
        <v>1</v>
      </c>
      <c r="Q143" s="249" t="b">
        <f t="shared" si="40"/>
        <v>1</v>
      </c>
    </row>
    <row r="144" spans="1:17" ht="41.25" customHeight="1" x14ac:dyDescent="0.3">
      <c r="A144" s="839"/>
      <c r="B144" s="431" t="s">
        <v>66</v>
      </c>
      <c r="C144" s="425"/>
      <c r="D144" s="426">
        <f t="shared" si="41"/>
        <v>0</v>
      </c>
      <c r="E144" s="426">
        <f t="shared" si="41"/>
        <v>0</v>
      </c>
      <c r="F144" s="426">
        <f t="shared" si="41"/>
        <v>0</v>
      </c>
      <c r="G144" s="427"/>
      <c r="H144" s="426"/>
      <c r="I144" s="427"/>
      <c r="J144" s="428"/>
      <c r="K144" s="429"/>
      <c r="L144" s="429"/>
      <c r="M144" s="430"/>
      <c r="N144" s="823"/>
      <c r="P144" s="248" t="b">
        <f t="shared" si="39"/>
        <v>1</v>
      </c>
      <c r="Q144" s="249" t="b">
        <f t="shared" si="40"/>
        <v>1</v>
      </c>
    </row>
    <row r="145" spans="1:17" ht="84" customHeight="1" x14ac:dyDescent="0.3">
      <c r="A145" s="813" t="s">
        <v>246</v>
      </c>
      <c r="B145" s="432" t="s">
        <v>157</v>
      </c>
      <c r="C145" s="425" t="s">
        <v>130</v>
      </c>
      <c r="D145" s="433">
        <f>SUM(D146:D149)</f>
        <v>2580.6999999999998</v>
      </c>
      <c r="E145" s="433">
        <f>SUM(E146:E149)</f>
        <v>2976.73</v>
      </c>
      <c r="F145" s="426">
        <f>SUM(F146:F149)</f>
        <v>2235.0100000000002</v>
      </c>
      <c r="G145" s="427">
        <f t="shared" si="25"/>
        <v>0.751</v>
      </c>
      <c r="H145" s="426">
        <f>F145</f>
        <v>2235.0100000000002</v>
      </c>
      <c r="I145" s="427">
        <f>H145/E145</f>
        <v>0.751</v>
      </c>
      <c r="J145" s="428">
        <f t="shared" si="29"/>
        <v>1</v>
      </c>
      <c r="K145" s="434">
        <f>SUM(K146:K149)</f>
        <v>2976.73</v>
      </c>
      <c r="L145" s="434">
        <f>SUM(L146:L149)</f>
        <v>0</v>
      </c>
      <c r="M145" s="430">
        <f>K145/E145</f>
        <v>1</v>
      </c>
      <c r="N145" s="821"/>
      <c r="P145" s="248" t="b">
        <f t="shared" si="39"/>
        <v>1</v>
      </c>
      <c r="Q145" s="249" t="b">
        <f t="shared" si="40"/>
        <v>1</v>
      </c>
    </row>
    <row r="146" spans="1:17" ht="35.25" customHeight="1" x14ac:dyDescent="0.3">
      <c r="A146" s="814"/>
      <c r="B146" s="425" t="s">
        <v>65</v>
      </c>
      <c r="C146" s="425"/>
      <c r="D146" s="426">
        <f t="shared" ref="D146:F149" si="42">D151</f>
        <v>0</v>
      </c>
      <c r="E146" s="426">
        <f t="shared" si="42"/>
        <v>0</v>
      </c>
      <c r="F146" s="426">
        <f t="shared" si="42"/>
        <v>0</v>
      </c>
      <c r="G146" s="427"/>
      <c r="H146" s="426"/>
      <c r="I146" s="427"/>
      <c r="J146" s="428"/>
      <c r="K146" s="434"/>
      <c r="L146" s="434"/>
      <c r="M146" s="430"/>
      <c r="N146" s="822"/>
      <c r="P146" s="248" t="b">
        <f t="shared" si="39"/>
        <v>1</v>
      </c>
      <c r="Q146" s="249" t="b">
        <f t="shared" si="40"/>
        <v>1</v>
      </c>
    </row>
    <row r="147" spans="1:17" ht="48.75" customHeight="1" x14ac:dyDescent="0.3">
      <c r="A147" s="814"/>
      <c r="B147" s="425" t="s">
        <v>64</v>
      </c>
      <c r="C147" s="425"/>
      <c r="D147" s="426">
        <f t="shared" si="42"/>
        <v>0</v>
      </c>
      <c r="E147" s="426">
        <f t="shared" si="42"/>
        <v>0</v>
      </c>
      <c r="F147" s="426">
        <f t="shared" si="42"/>
        <v>0</v>
      </c>
      <c r="G147" s="427"/>
      <c r="H147" s="426"/>
      <c r="I147" s="427"/>
      <c r="J147" s="428"/>
      <c r="K147" s="434"/>
      <c r="L147" s="434"/>
      <c r="M147" s="430"/>
      <c r="N147" s="822"/>
      <c r="P147" s="248" t="b">
        <f t="shared" si="39"/>
        <v>1</v>
      </c>
      <c r="Q147" s="249" t="b">
        <f t="shared" si="40"/>
        <v>1</v>
      </c>
    </row>
    <row r="148" spans="1:17" ht="54" customHeight="1" x14ac:dyDescent="0.3">
      <c r="A148" s="814"/>
      <c r="B148" s="425" t="s">
        <v>89</v>
      </c>
      <c r="C148" s="425"/>
      <c r="D148" s="426">
        <f>D153</f>
        <v>2580.6999999999998</v>
      </c>
      <c r="E148" s="426">
        <f t="shared" si="42"/>
        <v>2976.73</v>
      </c>
      <c r="F148" s="426">
        <f t="shared" si="42"/>
        <v>2235.0100000000002</v>
      </c>
      <c r="G148" s="427">
        <f t="shared" si="25"/>
        <v>0.751</v>
      </c>
      <c r="H148" s="426">
        <f>H153</f>
        <v>2235.0100000000002</v>
      </c>
      <c r="I148" s="427">
        <f>H148/E148</f>
        <v>0.751</v>
      </c>
      <c r="J148" s="428">
        <f t="shared" si="29"/>
        <v>1</v>
      </c>
      <c r="K148" s="434">
        <f>K153</f>
        <v>2976.73</v>
      </c>
      <c r="L148" s="434">
        <f>E148-K148</f>
        <v>0</v>
      </c>
      <c r="M148" s="430">
        <f>K148/E148</f>
        <v>1</v>
      </c>
      <c r="N148" s="822"/>
      <c r="P148" s="248" t="b">
        <f t="shared" si="39"/>
        <v>1</v>
      </c>
      <c r="Q148" s="249" t="b">
        <f t="shared" si="40"/>
        <v>1</v>
      </c>
    </row>
    <row r="149" spans="1:17" ht="49.5" customHeight="1" x14ac:dyDescent="0.3">
      <c r="A149" s="815"/>
      <c r="B149" s="431" t="s">
        <v>66</v>
      </c>
      <c r="C149" s="425"/>
      <c r="D149" s="426">
        <f t="shared" si="42"/>
        <v>0</v>
      </c>
      <c r="E149" s="426">
        <f t="shared" si="42"/>
        <v>0</v>
      </c>
      <c r="F149" s="426">
        <f t="shared" si="42"/>
        <v>0</v>
      </c>
      <c r="G149" s="427"/>
      <c r="H149" s="426"/>
      <c r="I149" s="427"/>
      <c r="J149" s="428"/>
      <c r="K149" s="434"/>
      <c r="L149" s="434"/>
      <c r="M149" s="430"/>
      <c r="N149" s="823"/>
      <c r="P149" s="248" t="b">
        <f t="shared" si="39"/>
        <v>1</v>
      </c>
      <c r="Q149" s="249" t="b">
        <f t="shared" si="40"/>
        <v>1</v>
      </c>
    </row>
    <row r="150" spans="1:17" ht="63.75" customHeight="1" x14ac:dyDescent="0.3">
      <c r="A150" s="813" t="s">
        <v>247</v>
      </c>
      <c r="B150" s="432" t="s">
        <v>194</v>
      </c>
      <c r="C150" s="432" t="s">
        <v>130</v>
      </c>
      <c r="D150" s="433">
        <f>SUM(D151:D154)</f>
        <v>2580.6999999999998</v>
      </c>
      <c r="E150" s="433">
        <f>SUM(E151:E154)</f>
        <v>2976.73</v>
      </c>
      <c r="F150" s="426">
        <f>SUM(F151:F154)</f>
        <v>2235.0100000000002</v>
      </c>
      <c r="G150" s="427">
        <f>F150/E150</f>
        <v>0.751</v>
      </c>
      <c r="H150" s="426">
        <f>F150</f>
        <v>2235.0100000000002</v>
      </c>
      <c r="I150" s="427">
        <f>H150/E150</f>
        <v>0.751</v>
      </c>
      <c r="J150" s="428">
        <f t="shared" si="29"/>
        <v>1</v>
      </c>
      <c r="K150" s="434">
        <f>SUM(K151:K154)</f>
        <v>2976.73</v>
      </c>
      <c r="L150" s="434">
        <f>SUM(L151:L154)</f>
        <v>0</v>
      </c>
      <c r="M150" s="430">
        <f>K150/E150</f>
        <v>1</v>
      </c>
      <c r="N150" s="824"/>
      <c r="P150" s="248" t="b">
        <f t="shared" si="39"/>
        <v>1</v>
      </c>
      <c r="Q150" s="249" t="b">
        <f t="shared" si="40"/>
        <v>1</v>
      </c>
    </row>
    <row r="151" spans="1:17" ht="45" customHeight="1" x14ac:dyDescent="0.3">
      <c r="A151" s="814"/>
      <c r="B151" s="425" t="s">
        <v>65</v>
      </c>
      <c r="C151" s="425"/>
      <c r="D151" s="426">
        <f t="shared" ref="D151:F154" si="43">D161+D156</f>
        <v>0</v>
      </c>
      <c r="E151" s="426">
        <f t="shared" si="43"/>
        <v>0</v>
      </c>
      <c r="F151" s="426">
        <f t="shared" si="43"/>
        <v>0</v>
      </c>
      <c r="G151" s="427"/>
      <c r="H151" s="426"/>
      <c r="I151" s="427"/>
      <c r="J151" s="428"/>
      <c r="K151" s="429"/>
      <c r="L151" s="434"/>
      <c r="M151" s="430"/>
      <c r="N151" s="824"/>
      <c r="P151" s="248" t="b">
        <f t="shared" si="39"/>
        <v>1</v>
      </c>
      <c r="Q151" s="249" t="b">
        <f t="shared" si="40"/>
        <v>1</v>
      </c>
    </row>
    <row r="152" spans="1:17" ht="47.25" customHeight="1" x14ac:dyDescent="0.3">
      <c r="A152" s="814"/>
      <c r="B152" s="425" t="s">
        <v>64</v>
      </c>
      <c r="C152" s="425"/>
      <c r="D152" s="426">
        <f t="shared" si="43"/>
        <v>0</v>
      </c>
      <c r="E152" s="426">
        <f t="shared" si="43"/>
        <v>0</v>
      </c>
      <c r="F152" s="426">
        <f t="shared" si="43"/>
        <v>0</v>
      </c>
      <c r="G152" s="427"/>
      <c r="H152" s="426"/>
      <c r="I152" s="427"/>
      <c r="J152" s="428"/>
      <c r="K152" s="429"/>
      <c r="L152" s="434"/>
      <c r="M152" s="430"/>
      <c r="N152" s="824"/>
      <c r="P152" s="248" t="b">
        <f t="shared" si="39"/>
        <v>1</v>
      </c>
      <c r="Q152" s="249" t="b">
        <f t="shared" si="40"/>
        <v>1</v>
      </c>
    </row>
    <row r="153" spans="1:17" ht="39.75" customHeight="1" x14ac:dyDescent="0.3">
      <c r="A153" s="814"/>
      <c r="B153" s="425" t="s">
        <v>89</v>
      </c>
      <c r="C153" s="425"/>
      <c r="D153" s="426">
        <f>D163+D158</f>
        <v>2580.6999999999998</v>
      </c>
      <c r="E153" s="426">
        <f t="shared" si="43"/>
        <v>2976.73</v>
      </c>
      <c r="F153" s="426">
        <f t="shared" si="43"/>
        <v>2235.0100000000002</v>
      </c>
      <c r="G153" s="427">
        <f>F153/E153</f>
        <v>0.751</v>
      </c>
      <c r="H153" s="426">
        <f>H163+H158</f>
        <v>2235.0100000000002</v>
      </c>
      <c r="I153" s="427">
        <f>H153/E153</f>
        <v>0.751</v>
      </c>
      <c r="J153" s="428">
        <f t="shared" si="29"/>
        <v>1</v>
      </c>
      <c r="K153" s="429">
        <f>K163+K158</f>
        <v>2976.73</v>
      </c>
      <c r="L153" s="434">
        <f>E153-K153</f>
        <v>0</v>
      </c>
      <c r="M153" s="430">
        <f>K153/E153</f>
        <v>1</v>
      </c>
      <c r="N153" s="824"/>
      <c r="P153" s="248" t="b">
        <f t="shared" si="39"/>
        <v>1</v>
      </c>
      <c r="Q153" s="249" t="b">
        <f t="shared" si="40"/>
        <v>1</v>
      </c>
    </row>
    <row r="154" spans="1:17" ht="41.25" customHeight="1" x14ac:dyDescent="0.3">
      <c r="A154" s="815"/>
      <c r="B154" s="431" t="s">
        <v>66</v>
      </c>
      <c r="C154" s="425"/>
      <c r="D154" s="426">
        <f t="shared" si="43"/>
        <v>0</v>
      </c>
      <c r="E154" s="426">
        <f t="shared" si="43"/>
        <v>0</v>
      </c>
      <c r="F154" s="426">
        <f t="shared" si="43"/>
        <v>0</v>
      </c>
      <c r="G154" s="427"/>
      <c r="H154" s="426"/>
      <c r="I154" s="427"/>
      <c r="J154" s="428"/>
      <c r="K154" s="429"/>
      <c r="L154" s="434"/>
      <c r="M154" s="430"/>
      <c r="N154" s="824"/>
      <c r="P154" s="248" t="b">
        <f>E200=D200</f>
        <v>1</v>
      </c>
      <c r="Q154" s="249" t="b">
        <f>IF(F200=H200,TRUE,FALSE)</f>
        <v>1</v>
      </c>
    </row>
    <row r="155" spans="1:17" ht="78" customHeight="1" x14ac:dyDescent="0.3">
      <c r="A155" s="808" t="s">
        <v>248</v>
      </c>
      <c r="B155" s="432" t="s">
        <v>191</v>
      </c>
      <c r="C155" s="432" t="s">
        <v>130</v>
      </c>
      <c r="D155" s="433">
        <f>SUM(D156:D159)</f>
        <v>2000</v>
      </c>
      <c r="E155" s="433">
        <f>SUM(E156:E159)</f>
        <v>2000</v>
      </c>
      <c r="F155" s="433">
        <f>SUM(F156:F159)</f>
        <v>1726</v>
      </c>
      <c r="G155" s="427">
        <f>F155/E155</f>
        <v>0.86299999999999999</v>
      </c>
      <c r="H155" s="433">
        <f t="shared" ref="H155:H165" si="44">F155</f>
        <v>1726</v>
      </c>
      <c r="I155" s="427">
        <f>H155/E155</f>
        <v>0.86299999999999999</v>
      </c>
      <c r="J155" s="428">
        <f t="shared" si="29"/>
        <v>1</v>
      </c>
      <c r="K155" s="434">
        <f>E155</f>
        <v>2000</v>
      </c>
      <c r="L155" s="434">
        <f>E155-K155</f>
        <v>0</v>
      </c>
      <c r="M155" s="430">
        <f>K155/E155</f>
        <v>1</v>
      </c>
      <c r="N155" s="811" t="s">
        <v>468</v>
      </c>
      <c r="P155" s="248" t="e">
        <f>#REF!=#REF!</f>
        <v>#REF!</v>
      </c>
      <c r="Q155" s="249" t="e">
        <f>IF(#REF!=#REF!,TRUE,FALSE)</f>
        <v>#REF!</v>
      </c>
    </row>
    <row r="156" spans="1:17" ht="43.5" customHeight="1" x14ac:dyDescent="0.3">
      <c r="A156" s="809"/>
      <c r="B156" s="425" t="s">
        <v>65</v>
      </c>
      <c r="C156" s="425"/>
      <c r="D156" s="426"/>
      <c r="E156" s="426"/>
      <c r="F156" s="426"/>
      <c r="G156" s="427"/>
      <c r="H156" s="433"/>
      <c r="I156" s="427"/>
      <c r="J156" s="428">
        <f t="shared" si="29"/>
        <v>0</v>
      </c>
      <c r="K156" s="434">
        <f>E156</f>
        <v>0</v>
      </c>
      <c r="L156" s="434">
        <f>E156-K156</f>
        <v>0</v>
      </c>
      <c r="M156" s="430"/>
      <c r="N156" s="811"/>
      <c r="P156" s="248" t="e">
        <f>#REF!=#REF!</f>
        <v>#REF!</v>
      </c>
      <c r="Q156" s="249" t="e">
        <f>IF(#REF!=#REF!,TRUE,FALSE)</f>
        <v>#REF!</v>
      </c>
    </row>
    <row r="157" spans="1:17" ht="42" customHeight="1" x14ac:dyDescent="0.3">
      <c r="A157" s="809"/>
      <c r="B157" s="425" t="s">
        <v>64</v>
      </c>
      <c r="C157" s="425"/>
      <c r="D157" s="426"/>
      <c r="E157" s="426"/>
      <c r="F157" s="426"/>
      <c r="G157" s="427"/>
      <c r="H157" s="426"/>
      <c r="I157" s="427"/>
      <c r="J157" s="428">
        <f t="shared" si="29"/>
        <v>0</v>
      </c>
      <c r="K157" s="434">
        <f>E157</f>
        <v>0</v>
      </c>
      <c r="L157" s="434">
        <f>E157-K157</f>
        <v>0</v>
      </c>
      <c r="M157" s="430"/>
      <c r="N157" s="811"/>
      <c r="P157" s="248" t="e">
        <f>#REF!=#REF!</f>
        <v>#REF!</v>
      </c>
      <c r="Q157" s="249" t="e">
        <f>IF(#REF!=#REF!,TRUE,FALSE)</f>
        <v>#REF!</v>
      </c>
    </row>
    <row r="158" spans="1:17" ht="37.5" customHeight="1" x14ac:dyDescent="0.3">
      <c r="A158" s="809"/>
      <c r="B158" s="425" t="s">
        <v>89</v>
      </c>
      <c r="C158" s="425"/>
      <c r="D158" s="426">
        <v>2000</v>
      </c>
      <c r="E158" s="426">
        <f>D158</f>
        <v>2000</v>
      </c>
      <c r="F158" s="426">
        <f>1725998.27/1000</f>
        <v>1726</v>
      </c>
      <c r="G158" s="427">
        <f>F158/E158</f>
        <v>0.86299999999999999</v>
      </c>
      <c r="H158" s="426">
        <f t="shared" si="44"/>
        <v>1726</v>
      </c>
      <c r="I158" s="427">
        <f>H158/E158</f>
        <v>0.86299999999999999</v>
      </c>
      <c r="J158" s="428">
        <f>IF(H158&gt;0,H158/F158,0)</f>
        <v>1</v>
      </c>
      <c r="K158" s="434">
        <f>E158</f>
        <v>2000</v>
      </c>
      <c r="L158" s="434">
        <f>E158-K158</f>
        <v>0</v>
      </c>
      <c r="M158" s="430">
        <f>K158/E158</f>
        <v>1</v>
      </c>
      <c r="N158" s="811"/>
      <c r="P158" s="248" t="e">
        <f>#REF!=#REF!</f>
        <v>#REF!</v>
      </c>
      <c r="Q158" s="249" t="e">
        <f>IF(#REF!=#REF!,TRUE,FALSE)</f>
        <v>#REF!</v>
      </c>
    </row>
    <row r="159" spans="1:17" ht="42" customHeight="1" x14ac:dyDescent="0.3">
      <c r="A159" s="810"/>
      <c r="B159" s="431" t="s">
        <v>66</v>
      </c>
      <c r="C159" s="425"/>
      <c r="D159" s="426"/>
      <c r="E159" s="426"/>
      <c r="F159" s="426"/>
      <c r="G159" s="427"/>
      <c r="H159" s="426"/>
      <c r="I159" s="427"/>
      <c r="J159" s="428"/>
      <c r="K159" s="434"/>
      <c r="L159" s="434"/>
      <c r="M159" s="430"/>
      <c r="N159" s="811"/>
      <c r="P159" s="248" t="e">
        <f>#REF!=#REF!</f>
        <v>#REF!</v>
      </c>
      <c r="Q159" s="249" t="e">
        <f>IF(#REF!=#REF!,TRUE,FALSE)</f>
        <v>#REF!</v>
      </c>
    </row>
    <row r="160" spans="1:17" ht="112.5" x14ac:dyDescent="0.3">
      <c r="A160" s="808" t="s">
        <v>249</v>
      </c>
      <c r="B160" s="432" t="s">
        <v>192</v>
      </c>
      <c r="C160" s="432" t="s">
        <v>130</v>
      </c>
      <c r="D160" s="433">
        <f>SUM(D161:D164)</f>
        <v>580.70000000000005</v>
      </c>
      <c r="E160" s="433">
        <f>SUM(E161:E164)</f>
        <v>976.73</v>
      </c>
      <c r="F160" s="433">
        <f>SUM(F161:F164)</f>
        <v>509.01</v>
      </c>
      <c r="G160" s="427">
        <f>F160/E160</f>
        <v>0.52100000000000002</v>
      </c>
      <c r="H160" s="435">
        <f t="shared" si="44"/>
        <v>509.01</v>
      </c>
      <c r="I160" s="427">
        <f>H160/E160</f>
        <v>0.52100000000000002</v>
      </c>
      <c r="J160" s="428">
        <f>IF(H160&gt;0,H160/F160,0)</f>
        <v>1</v>
      </c>
      <c r="K160" s="434">
        <f>SUM(K161:K164)</f>
        <v>976.73</v>
      </c>
      <c r="L160" s="434">
        <f>SUM(L161:L164)</f>
        <v>0</v>
      </c>
      <c r="M160" s="430">
        <f>K160/E160</f>
        <v>1</v>
      </c>
      <c r="N160" s="811" t="s">
        <v>467</v>
      </c>
      <c r="P160" s="248" t="e">
        <f>#REF!=#REF!</f>
        <v>#REF!</v>
      </c>
      <c r="Q160" s="249" t="e">
        <f>IF(#REF!=#REF!,TRUE,FALSE)</f>
        <v>#REF!</v>
      </c>
    </row>
    <row r="161" spans="1:17" ht="18.75" customHeight="1" x14ac:dyDescent="0.3">
      <c r="A161" s="809"/>
      <c r="B161" s="425" t="s">
        <v>65</v>
      </c>
      <c r="C161" s="425"/>
      <c r="D161" s="426"/>
      <c r="E161" s="426"/>
      <c r="F161" s="426"/>
      <c r="G161" s="427"/>
      <c r="H161" s="435"/>
      <c r="I161" s="427"/>
      <c r="J161" s="428"/>
      <c r="K161" s="434"/>
      <c r="L161" s="434"/>
      <c r="M161" s="430"/>
      <c r="N161" s="811"/>
      <c r="P161" s="248" t="e">
        <f>#REF!=#REF!</f>
        <v>#REF!</v>
      </c>
      <c r="Q161" s="249" t="e">
        <f>IF(#REF!=#REF!,TRUE,FALSE)</f>
        <v>#REF!</v>
      </c>
    </row>
    <row r="162" spans="1:17" x14ac:dyDescent="0.3">
      <c r="A162" s="809"/>
      <c r="B162" s="425" t="s">
        <v>64</v>
      </c>
      <c r="C162" s="425"/>
      <c r="D162" s="426"/>
      <c r="E162" s="426"/>
      <c r="F162" s="426"/>
      <c r="G162" s="427"/>
      <c r="H162" s="429"/>
      <c r="I162" s="427"/>
      <c r="J162" s="428"/>
      <c r="K162" s="434"/>
      <c r="L162" s="434"/>
      <c r="M162" s="430"/>
      <c r="N162" s="811"/>
      <c r="P162" s="248" t="e">
        <f>#REF!=#REF!</f>
        <v>#REF!</v>
      </c>
      <c r="Q162" s="249" t="e">
        <f>IF(#REF!=#REF!,TRUE,FALSE)</f>
        <v>#REF!</v>
      </c>
    </row>
    <row r="163" spans="1:17" x14ac:dyDescent="0.3">
      <c r="A163" s="809"/>
      <c r="B163" s="425" t="s">
        <v>89</v>
      </c>
      <c r="C163" s="425"/>
      <c r="D163" s="426">
        <v>580.70000000000005</v>
      </c>
      <c r="E163" s="426">
        <v>976.73</v>
      </c>
      <c r="F163" s="426">
        <f>509012.52/1000</f>
        <v>509.01</v>
      </c>
      <c r="G163" s="427">
        <f>F163/E163</f>
        <v>0.52100000000000002</v>
      </c>
      <c r="H163" s="429">
        <f t="shared" si="44"/>
        <v>509.01</v>
      </c>
      <c r="I163" s="427">
        <f>H163/E163</f>
        <v>0.52100000000000002</v>
      </c>
      <c r="J163" s="428">
        <f>IF(H163&gt;0,H163/F163,0)</f>
        <v>1</v>
      </c>
      <c r="K163" s="426">
        <f>E163</f>
        <v>976.73</v>
      </c>
      <c r="L163" s="434">
        <f>E163-K163</f>
        <v>0</v>
      </c>
      <c r="M163" s="430">
        <f>K163/E163</f>
        <v>1</v>
      </c>
      <c r="N163" s="811"/>
      <c r="P163" s="248" t="e">
        <f>#REF!=#REF!</f>
        <v>#REF!</v>
      </c>
      <c r="Q163" s="249" t="e">
        <f>IF(#REF!=#REF!,TRUE,FALSE)</f>
        <v>#REF!</v>
      </c>
    </row>
    <row r="164" spans="1:17" x14ac:dyDescent="0.3">
      <c r="A164" s="810"/>
      <c r="B164" s="431" t="s">
        <v>66</v>
      </c>
      <c r="C164" s="425"/>
      <c r="D164" s="426"/>
      <c r="E164" s="426"/>
      <c r="F164" s="426"/>
      <c r="G164" s="427"/>
      <c r="H164" s="436"/>
      <c r="I164" s="427"/>
      <c r="J164" s="428"/>
      <c r="K164" s="434"/>
      <c r="L164" s="434"/>
      <c r="M164" s="430"/>
      <c r="N164" s="811"/>
      <c r="P164" s="248" t="e">
        <f>#REF!=#REF!</f>
        <v>#REF!</v>
      </c>
      <c r="Q164" s="249" t="e">
        <f>IF(#REF!=#REF!,TRUE,FALSE)</f>
        <v>#REF!</v>
      </c>
    </row>
    <row r="165" spans="1:17" ht="80.099999999999994" customHeight="1" x14ac:dyDescent="0.3">
      <c r="A165" s="813" t="s">
        <v>250</v>
      </c>
      <c r="B165" s="425" t="s">
        <v>165</v>
      </c>
      <c r="C165" s="425" t="s">
        <v>163</v>
      </c>
      <c r="D165" s="426">
        <f>SUM(D166:D169)</f>
        <v>210</v>
      </c>
      <c r="E165" s="426">
        <f>SUM(E166:E169)</f>
        <v>210</v>
      </c>
      <c r="F165" s="426">
        <f>SUM(F166:F169)</f>
        <v>115.6</v>
      </c>
      <c r="G165" s="427">
        <f>F165/E165</f>
        <v>0.55000000000000004</v>
      </c>
      <c r="H165" s="436">
        <f t="shared" si="44"/>
        <v>115.6</v>
      </c>
      <c r="I165" s="427">
        <f>H165/E165</f>
        <v>0.55000000000000004</v>
      </c>
      <c r="J165" s="428">
        <f>IF(H165&gt;0,H165/F165,0)</f>
        <v>1</v>
      </c>
      <c r="K165" s="434">
        <f>E165</f>
        <v>210</v>
      </c>
      <c r="L165" s="434">
        <f>E165-K165</f>
        <v>0</v>
      </c>
      <c r="M165" s="430">
        <f>K165/E165</f>
        <v>1</v>
      </c>
      <c r="N165" s="811"/>
      <c r="P165" s="248" t="e">
        <f>#REF!=#REF!</f>
        <v>#REF!</v>
      </c>
      <c r="Q165" s="249" t="e">
        <f>IF(#REF!=#REF!,TRUE,FALSE)</f>
        <v>#REF!</v>
      </c>
    </row>
    <row r="166" spans="1:17" x14ac:dyDescent="0.3">
      <c r="A166" s="814"/>
      <c r="B166" s="425" t="s">
        <v>65</v>
      </c>
      <c r="C166" s="425"/>
      <c r="D166" s="426">
        <f t="shared" ref="D166:F169" si="45">D171</f>
        <v>0</v>
      </c>
      <c r="E166" s="426">
        <f t="shared" si="45"/>
        <v>0</v>
      </c>
      <c r="F166" s="426">
        <f t="shared" si="45"/>
        <v>0</v>
      </c>
      <c r="G166" s="427"/>
      <c r="H166" s="436"/>
      <c r="I166" s="427"/>
      <c r="J166" s="428"/>
      <c r="K166" s="434"/>
      <c r="L166" s="434"/>
      <c r="M166" s="430"/>
      <c r="N166" s="811"/>
      <c r="P166" s="248" t="e">
        <f>#REF!=#REF!</f>
        <v>#REF!</v>
      </c>
      <c r="Q166" s="249" t="e">
        <f>IF(#REF!=#REF!,TRUE,FALSE)</f>
        <v>#REF!</v>
      </c>
    </row>
    <row r="167" spans="1:17" x14ac:dyDescent="0.3">
      <c r="A167" s="814"/>
      <c r="B167" s="425" t="s">
        <v>64</v>
      </c>
      <c r="C167" s="425"/>
      <c r="D167" s="426">
        <f t="shared" si="45"/>
        <v>0</v>
      </c>
      <c r="E167" s="426">
        <f t="shared" si="45"/>
        <v>0</v>
      </c>
      <c r="F167" s="426">
        <f t="shared" si="45"/>
        <v>0</v>
      </c>
      <c r="G167" s="427"/>
      <c r="H167" s="436"/>
      <c r="I167" s="427"/>
      <c r="J167" s="428"/>
      <c r="K167" s="434"/>
      <c r="L167" s="434"/>
      <c r="M167" s="430"/>
      <c r="N167" s="811"/>
      <c r="P167" s="248" t="e">
        <f>#REF!=#REF!</f>
        <v>#REF!</v>
      </c>
      <c r="Q167" s="249" t="e">
        <f>IF(#REF!=#REF!,TRUE,FALSE)</f>
        <v>#REF!</v>
      </c>
    </row>
    <row r="168" spans="1:17" x14ac:dyDescent="0.3">
      <c r="A168" s="814"/>
      <c r="B168" s="425" t="s">
        <v>89</v>
      </c>
      <c r="C168" s="425"/>
      <c r="D168" s="426">
        <f t="shared" si="45"/>
        <v>210</v>
      </c>
      <c r="E168" s="426">
        <f t="shared" si="45"/>
        <v>210</v>
      </c>
      <c r="F168" s="426">
        <f t="shared" si="45"/>
        <v>115.6</v>
      </c>
      <c r="G168" s="427">
        <f>F168/E168</f>
        <v>0.55000000000000004</v>
      </c>
      <c r="H168" s="436">
        <f>H173</f>
        <v>115.6</v>
      </c>
      <c r="I168" s="427">
        <f>H168/E168</f>
        <v>0.55000000000000004</v>
      </c>
      <c r="J168" s="428">
        <f>IF(H168&gt;0,H168/F168,0)</f>
        <v>1</v>
      </c>
      <c r="K168" s="434">
        <f>E168</f>
        <v>210</v>
      </c>
      <c r="L168" s="434">
        <f>E168-K168</f>
        <v>0</v>
      </c>
      <c r="M168" s="430">
        <f>K168/E168</f>
        <v>1</v>
      </c>
      <c r="N168" s="811"/>
      <c r="P168" s="248" t="e">
        <f>#REF!=#REF!</f>
        <v>#REF!</v>
      </c>
      <c r="Q168" s="249" t="e">
        <f>IF(#REF!=#REF!,TRUE,FALSE)</f>
        <v>#REF!</v>
      </c>
    </row>
    <row r="169" spans="1:17" x14ac:dyDescent="0.3">
      <c r="A169" s="815"/>
      <c r="B169" s="431" t="s">
        <v>66</v>
      </c>
      <c r="C169" s="425"/>
      <c r="D169" s="426">
        <f t="shared" si="45"/>
        <v>0</v>
      </c>
      <c r="E169" s="426">
        <f t="shared" si="45"/>
        <v>0</v>
      </c>
      <c r="F169" s="426">
        <f t="shared" si="45"/>
        <v>0</v>
      </c>
      <c r="G169" s="427"/>
      <c r="H169" s="436"/>
      <c r="I169" s="427"/>
      <c r="J169" s="428"/>
      <c r="K169" s="434"/>
      <c r="L169" s="434"/>
      <c r="M169" s="430"/>
      <c r="N169" s="811"/>
      <c r="P169" s="248" t="e">
        <f>#REF!=#REF!</f>
        <v>#REF!</v>
      </c>
      <c r="Q169" s="249" t="e">
        <f>IF(#REF!=#REF!,TRUE,FALSE)</f>
        <v>#REF!</v>
      </c>
    </row>
    <row r="170" spans="1:17" ht="99.95" customHeight="1" x14ac:dyDescent="0.3">
      <c r="A170" s="816" t="s">
        <v>251</v>
      </c>
      <c r="B170" s="432" t="s">
        <v>193</v>
      </c>
      <c r="C170" s="432" t="s">
        <v>130</v>
      </c>
      <c r="D170" s="433">
        <f>SUM(D171:D174)</f>
        <v>210</v>
      </c>
      <c r="E170" s="433">
        <f>SUM(E171:E174)</f>
        <v>210</v>
      </c>
      <c r="F170" s="433">
        <f>SUM(F171:F174)</f>
        <v>115.6</v>
      </c>
      <c r="G170" s="427">
        <f>F170/E170</f>
        <v>0.55000000000000004</v>
      </c>
      <c r="H170" s="437">
        <f t="shared" ref="H170:H175" si="46">F170</f>
        <v>115.6</v>
      </c>
      <c r="I170" s="427">
        <f>H170/E170</f>
        <v>0.55000000000000004</v>
      </c>
      <c r="J170" s="428">
        <f>IF(H170&gt;0,H170/F170,0)</f>
        <v>1</v>
      </c>
      <c r="K170" s="434">
        <f>E170</f>
        <v>210</v>
      </c>
      <c r="L170" s="434">
        <f>E170-K170</f>
        <v>0</v>
      </c>
      <c r="M170" s="430">
        <f>K170/E170</f>
        <v>1</v>
      </c>
      <c r="N170" s="811" t="s">
        <v>466</v>
      </c>
      <c r="P170" s="248" t="e">
        <f>#REF!=#REF!</f>
        <v>#REF!</v>
      </c>
      <c r="Q170" s="249" t="e">
        <f>IF(#REF!=#REF!,TRUE,FALSE)</f>
        <v>#REF!</v>
      </c>
    </row>
    <row r="171" spans="1:17" x14ac:dyDescent="0.3">
      <c r="A171" s="817"/>
      <c r="B171" s="425" t="s">
        <v>65</v>
      </c>
      <c r="C171" s="425"/>
      <c r="D171" s="426"/>
      <c r="E171" s="426"/>
      <c r="F171" s="426"/>
      <c r="G171" s="427"/>
      <c r="H171" s="437"/>
      <c r="I171" s="427"/>
      <c r="J171" s="428"/>
      <c r="K171" s="434"/>
      <c r="L171" s="434"/>
      <c r="M171" s="430"/>
      <c r="N171" s="811"/>
      <c r="P171" s="248" t="e">
        <f>#REF!=#REF!</f>
        <v>#REF!</v>
      </c>
      <c r="Q171" s="249" t="e">
        <f>IF(#REF!=#REF!,TRUE,FALSE)</f>
        <v>#REF!</v>
      </c>
    </row>
    <row r="172" spans="1:17" x14ac:dyDescent="0.3">
      <c r="A172" s="817"/>
      <c r="B172" s="425" t="s">
        <v>64</v>
      </c>
      <c r="C172" s="425"/>
      <c r="D172" s="426"/>
      <c r="E172" s="426"/>
      <c r="F172" s="426"/>
      <c r="G172" s="427"/>
      <c r="H172" s="436"/>
      <c r="I172" s="427"/>
      <c r="J172" s="428"/>
      <c r="K172" s="434"/>
      <c r="L172" s="434"/>
      <c r="M172" s="430"/>
      <c r="N172" s="811"/>
      <c r="P172" s="248" t="e">
        <f>#REF!=#REF!</f>
        <v>#REF!</v>
      </c>
      <c r="Q172" s="249" t="e">
        <f>IF(#REF!=#REF!,TRUE,FALSE)</f>
        <v>#REF!</v>
      </c>
    </row>
    <row r="173" spans="1:17" x14ac:dyDescent="0.3">
      <c r="A173" s="817"/>
      <c r="B173" s="425" t="s">
        <v>89</v>
      </c>
      <c r="C173" s="425"/>
      <c r="D173" s="426">
        <v>210</v>
      </c>
      <c r="E173" s="426">
        <f>D173</f>
        <v>210</v>
      </c>
      <c r="F173" s="426">
        <v>115.6</v>
      </c>
      <c r="G173" s="427">
        <f>F173/E173</f>
        <v>0.55000000000000004</v>
      </c>
      <c r="H173" s="436">
        <f t="shared" si="46"/>
        <v>115.6</v>
      </c>
      <c r="I173" s="427">
        <f>H173/E173</f>
        <v>0.55000000000000004</v>
      </c>
      <c r="J173" s="428">
        <f>IF(H173&gt;0,H173/F173,0)</f>
        <v>1</v>
      </c>
      <c r="K173" s="434">
        <f>E173</f>
        <v>210</v>
      </c>
      <c r="L173" s="434">
        <f>E173-K173</f>
        <v>0</v>
      </c>
      <c r="M173" s="430">
        <f>K173/E173</f>
        <v>1</v>
      </c>
      <c r="N173" s="811"/>
      <c r="P173" s="248" t="e">
        <f>#REF!=#REF!</f>
        <v>#REF!</v>
      </c>
      <c r="Q173" s="249" t="e">
        <f>IF(#REF!=#REF!,TRUE,FALSE)</f>
        <v>#REF!</v>
      </c>
    </row>
    <row r="174" spans="1:17" x14ac:dyDescent="0.3">
      <c r="A174" s="818"/>
      <c r="B174" s="431" t="s">
        <v>66</v>
      </c>
      <c r="C174" s="425"/>
      <c r="D174" s="426"/>
      <c r="E174" s="426"/>
      <c r="F174" s="426"/>
      <c r="G174" s="427"/>
      <c r="H174" s="436"/>
      <c r="I174" s="427"/>
      <c r="J174" s="428"/>
      <c r="K174" s="434"/>
      <c r="L174" s="434"/>
      <c r="M174" s="430"/>
      <c r="N174" s="811"/>
      <c r="P174" s="248" t="e">
        <f>#REF!=#REF!</f>
        <v>#REF!</v>
      </c>
      <c r="Q174" s="249" t="e">
        <f>IF(#REF!=#REF!,TRUE,FALSE)</f>
        <v>#REF!</v>
      </c>
    </row>
    <row r="175" spans="1:17" ht="80.099999999999994" customHeight="1" x14ac:dyDescent="0.3">
      <c r="A175" s="813" t="s">
        <v>252</v>
      </c>
      <c r="B175" s="425" t="s">
        <v>164</v>
      </c>
      <c r="C175" s="425" t="s">
        <v>163</v>
      </c>
      <c r="D175" s="426">
        <f>SUM(D176:D179)</f>
        <v>300</v>
      </c>
      <c r="E175" s="426">
        <f>SUM(E176:E179)</f>
        <v>300</v>
      </c>
      <c r="F175" s="426">
        <f>SUM(F176:F179)</f>
        <v>199.5</v>
      </c>
      <c r="G175" s="427">
        <f>F175/E175</f>
        <v>0.66500000000000004</v>
      </c>
      <c r="H175" s="436">
        <f t="shared" si="46"/>
        <v>199.5</v>
      </c>
      <c r="I175" s="427">
        <f>H175/E175</f>
        <v>0.66500000000000004</v>
      </c>
      <c r="J175" s="428">
        <f>IF(H175&gt;0,H175/F175,0)</f>
        <v>1</v>
      </c>
      <c r="K175" s="434">
        <f>SUM(K176:K179)</f>
        <v>300</v>
      </c>
      <c r="L175" s="434">
        <f>SUM(L176:L179)</f>
        <v>0</v>
      </c>
      <c r="M175" s="430">
        <f>K175/E175</f>
        <v>1</v>
      </c>
      <c r="N175" s="811"/>
      <c r="P175" s="248" t="e">
        <f>#REF!=#REF!</f>
        <v>#REF!</v>
      </c>
      <c r="Q175" s="249" t="e">
        <f>IF(#REF!=#REF!,TRUE,FALSE)</f>
        <v>#REF!</v>
      </c>
    </row>
    <row r="176" spans="1:17" ht="18.75" customHeight="1" x14ac:dyDescent="0.3">
      <c r="A176" s="814"/>
      <c r="B176" s="425" t="s">
        <v>65</v>
      </c>
      <c r="C176" s="425"/>
      <c r="D176" s="426">
        <f t="shared" ref="D176:F179" si="47">D181</f>
        <v>0</v>
      </c>
      <c r="E176" s="426">
        <f t="shared" si="47"/>
        <v>0</v>
      </c>
      <c r="F176" s="426">
        <f t="shared" si="47"/>
        <v>0</v>
      </c>
      <c r="G176" s="427"/>
      <c r="H176" s="436"/>
      <c r="I176" s="427"/>
      <c r="J176" s="428"/>
      <c r="K176" s="434"/>
      <c r="L176" s="434"/>
      <c r="M176" s="430"/>
      <c r="N176" s="811"/>
      <c r="P176" s="248" t="e">
        <f>#REF!=#REF!</f>
        <v>#REF!</v>
      </c>
      <c r="Q176" s="249" t="e">
        <f>IF(#REF!=#REF!,TRUE,FALSE)</f>
        <v>#REF!</v>
      </c>
    </row>
    <row r="177" spans="1:17" ht="18.75" customHeight="1" x14ac:dyDescent="0.3">
      <c r="A177" s="814"/>
      <c r="B177" s="425" t="s">
        <v>64</v>
      </c>
      <c r="C177" s="425"/>
      <c r="D177" s="426">
        <f t="shared" si="47"/>
        <v>0</v>
      </c>
      <c r="E177" s="426">
        <f t="shared" si="47"/>
        <v>0</v>
      </c>
      <c r="F177" s="426">
        <f t="shared" si="47"/>
        <v>0</v>
      </c>
      <c r="G177" s="427"/>
      <c r="H177" s="436"/>
      <c r="I177" s="427"/>
      <c r="J177" s="428"/>
      <c r="K177" s="434"/>
      <c r="L177" s="434"/>
      <c r="M177" s="430"/>
      <c r="N177" s="811"/>
      <c r="P177" s="248" t="e">
        <f>#REF!=#REF!</f>
        <v>#REF!</v>
      </c>
      <c r="Q177" s="249" t="e">
        <f>IF(#REF!=#REF!,TRUE,FALSE)</f>
        <v>#REF!</v>
      </c>
    </row>
    <row r="178" spans="1:17" x14ac:dyDescent="0.3">
      <c r="A178" s="814"/>
      <c r="B178" s="425" t="s">
        <v>89</v>
      </c>
      <c r="C178" s="425"/>
      <c r="D178" s="426">
        <f t="shared" si="47"/>
        <v>300</v>
      </c>
      <c r="E178" s="426">
        <f t="shared" si="47"/>
        <v>300</v>
      </c>
      <c r="F178" s="426">
        <f t="shared" si="47"/>
        <v>199.5</v>
      </c>
      <c r="G178" s="427">
        <f>F178/E178</f>
        <v>0.66500000000000004</v>
      </c>
      <c r="H178" s="436">
        <f>H183</f>
        <v>199.5</v>
      </c>
      <c r="I178" s="427">
        <f>H178/E178</f>
        <v>0.66500000000000004</v>
      </c>
      <c r="J178" s="428">
        <f>IF(H178&gt;0,H178/F178,0)</f>
        <v>1</v>
      </c>
      <c r="K178" s="434">
        <f>K183</f>
        <v>300</v>
      </c>
      <c r="L178" s="434">
        <f>E178-K178</f>
        <v>0</v>
      </c>
      <c r="M178" s="430">
        <f>K178/E178</f>
        <v>1</v>
      </c>
      <c r="N178" s="811"/>
      <c r="P178" s="248" t="e">
        <f>#REF!=#REF!</f>
        <v>#REF!</v>
      </c>
      <c r="Q178" s="249" t="e">
        <f>IF(#REF!=#REF!,TRUE,FALSE)</f>
        <v>#REF!</v>
      </c>
    </row>
    <row r="179" spans="1:17" x14ac:dyDescent="0.3">
      <c r="A179" s="815"/>
      <c r="B179" s="425" t="s">
        <v>66</v>
      </c>
      <c r="C179" s="425"/>
      <c r="D179" s="426">
        <f t="shared" si="47"/>
        <v>0</v>
      </c>
      <c r="E179" s="426">
        <f t="shared" si="47"/>
        <v>0</v>
      </c>
      <c r="F179" s="426"/>
      <c r="G179" s="427"/>
      <c r="H179" s="436"/>
      <c r="I179" s="427"/>
      <c r="J179" s="428"/>
      <c r="K179" s="434"/>
      <c r="L179" s="434"/>
      <c r="M179" s="430"/>
      <c r="N179" s="811"/>
      <c r="P179" s="248" t="e">
        <f>#REF!=#REF!</f>
        <v>#REF!</v>
      </c>
      <c r="Q179" s="249" t="e">
        <f>IF(#REF!=#REF!,TRUE,FALSE)</f>
        <v>#REF!</v>
      </c>
    </row>
    <row r="180" spans="1:17" ht="80.099999999999994" customHeight="1" x14ac:dyDescent="0.3">
      <c r="A180" s="808" t="s">
        <v>253</v>
      </c>
      <c r="B180" s="432" t="s">
        <v>158</v>
      </c>
      <c r="C180" s="432" t="s">
        <v>130</v>
      </c>
      <c r="D180" s="433">
        <f>SUM(D181:D184)</f>
        <v>300</v>
      </c>
      <c r="E180" s="433">
        <f>SUM(E181:E184)</f>
        <v>300</v>
      </c>
      <c r="F180" s="433">
        <f>SUM(F181:F184)</f>
        <v>199.5</v>
      </c>
      <c r="G180" s="427">
        <f>F180/E180</f>
        <v>0.66500000000000004</v>
      </c>
      <c r="H180" s="437">
        <f t="shared" ref="H180:H185" si="48">F180</f>
        <v>199.5</v>
      </c>
      <c r="I180" s="427">
        <f>H180/E180</f>
        <v>0.66500000000000004</v>
      </c>
      <c r="J180" s="428">
        <f>IF(H180&gt;0,H180/F180,0)</f>
        <v>1</v>
      </c>
      <c r="K180" s="434">
        <f>SUM(K181:K184)</f>
        <v>300</v>
      </c>
      <c r="L180" s="434">
        <f>E180-K180</f>
        <v>0</v>
      </c>
      <c r="M180" s="430">
        <f>K180/E180</f>
        <v>1</v>
      </c>
      <c r="N180" s="811" t="s">
        <v>464</v>
      </c>
      <c r="P180" s="248" t="e">
        <f>#REF!=#REF!</f>
        <v>#REF!</v>
      </c>
      <c r="Q180" s="249" t="e">
        <f>IF(#REF!=#REF!,TRUE,FALSE)</f>
        <v>#REF!</v>
      </c>
    </row>
    <row r="181" spans="1:17" ht="18.75" customHeight="1" x14ac:dyDescent="0.3">
      <c r="A181" s="809"/>
      <c r="B181" s="425" t="s">
        <v>65</v>
      </c>
      <c r="C181" s="425"/>
      <c r="D181" s="426"/>
      <c r="E181" s="426"/>
      <c r="F181" s="426"/>
      <c r="G181" s="427"/>
      <c r="H181" s="437"/>
      <c r="I181" s="427"/>
      <c r="J181" s="428"/>
      <c r="K181" s="434"/>
      <c r="L181" s="434"/>
      <c r="M181" s="430"/>
      <c r="N181" s="811"/>
      <c r="P181" s="248" t="e">
        <f>#REF!=#REF!</f>
        <v>#REF!</v>
      </c>
      <c r="Q181" s="249" t="e">
        <f>IF(#REF!=#REF!,TRUE,FALSE)</f>
        <v>#REF!</v>
      </c>
    </row>
    <row r="182" spans="1:17" ht="18.75" customHeight="1" x14ac:dyDescent="0.3">
      <c r="A182" s="809"/>
      <c r="B182" s="425" t="s">
        <v>64</v>
      </c>
      <c r="C182" s="425"/>
      <c r="D182" s="426"/>
      <c r="E182" s="426"/>
      <c r="F182" s="426"/>
      <c r="G182" s="427"/>
      <c r="H182" s="436"/>
      <c r="I182" s="427"/>
      <c r="J182" s="428"/>
      <c r="K182" s="434"/>
      <c r="L182" s="434"/>
      <c r="M182" s="430"/>
      <c r="N182" s="811"/>
      <c r="P182" s="248" t="e">
        <f>#REF!=#REF!</f>
        <v>#REF!</v>
      </c>
      <c r="Q182" s="249" t="e">
        <f>IF(#REF!=#REF!,TRUE,FALSE)</f>
        <v>#REF!</v>
      </c>
    </row>
    <row r="183" spans="1:17" ht="22.5" customHeight="1" x14ac:dyDescent="0.3">
      <c r="A183" s="809"/>
      <c r="B183" s="425" t="s">
        <v>89</v>
      </c>
      <c r="C183" s="425"/>
      <c r="D183" s="426">
        <v>300</v>
      </c>
      <c r="E183" s="426">
        <f>D183</f>
        <v>300</v>
      </c>
      <c r="F183" s="426">
        <v>199.5</v>
      </c>
      <c r="G183" s="427">
        <f>F183/E183</f>
        <v>0.66500000000000004</v>
      </c>
      <c r="H183" s="436">
        <f t="shared" si="48"/>
        <v>199.5</v>
      </c>
      <c r="I183" s="427">
        <f>H183/E183</f>
        <v>0.66500000000000004</v>
      </c>
      <c r="J183" s="428">
        <f>IF(H183&gt;0,H183/F183,0)</f>
        <v>1</v>
      </c>
      <c r="K183" s="426">
        <v>300</v>
      </c>
      <c r="L183" s="434">
        <f>E183-K183</f>
        <v>0</v>
      </c>
      <c r="M183" s="430">
        <f>K183/E183</f>
        <v>1</v>
      </c>
      <c r="N183" s="811"/>
      <c r="P183" s="248" t="e">
        <f>#REF!=#REF!</f>
        <v>#REF!</v>
      </c>
      <c r="Q183" s="249" t="e">
        <f>IF(#REF!=#REF!,TRUE,FALSE)</f>
        <v>#REF!</v>
      </c>
    </row>
    <row r="184" spans="1:17" ht="32.25" customHeight="1" x14ac:dyDescent="0.3">
      <c r="A184" s="810"/>
      <c r="B184" s="431" t="s">
        <v>66</v>
      </c>
      <c r="C184" s="425"/>
      <c r="D184" s="426"/>
      <c r="E184" s="426"/>
      <c r="F184" s="426"/>
      <c r="G184" s="427"/>
      <c r="H184" s="436"/>
      <c r="I184" s="427"/>
      <c r="J184" s="428"/>
      <c r="K184" s="434"/>
      <c r="L184" s="434"/>
      <c r="M184" s="430"/>
      <c r="N184" s="811"/>
      <c r="P184" s="248" t="e">
        <f>#REF!=#REF!</f>
        <v>#REF!</v>
      </c>
      <c r="Q184" s="249" t="e">
        <f>IF(#REF!=#REF!,TRUE,FALSE)</f>
        <v>#REF!</v>
      </c>
    </row>
    <row r="185" spans="1:17" ht="80.099999999999994" customHeight="1" x14ac:dyDescent="0.3">
      <c r="A185" s="813" t="s">
        <v>254</v>
      </c>
      <c r="B185" s="425" t="s">
        <v>159</v>
      </c>
      <c r="C185" s="425" t="s">
        <v>163</v>
      </c>
      <c r="D185" s="426">
        <f>SUM(D186:D189)</f>
        <v>150</v>
      </c>
      <c r="E185" s="426">
        <f>SUM(E186:E189)</f>
        <v>150</v>
      </c>
      <c r="F185" s="426">
        <f>SUM(F186:F189)</f>
        <v>100</v>
      </c>
      <c r="G185" s="427">
        <f>F185/E185</f>
        <v>0.66700000000000004</v>
      </c>
      <c r="H185" s="436">
        <f t="shared" si="48"/>
        <v>100</v>
      </c>
      <c r="I185" s="427">
        <f>H185/E185</f>
        <v>0.66700000000000004</v>
      </c>
      <c r="J185" s="428">
        <f>IF(H185&gt;0,H185/F185,0)</f>
        <v>1</v>
      </c>
      <c r="K185" s="434">
        <f>E185</f>
        <v>150</v>
      </c>
      <c r="L185" s="434">
        <f>E185-K185</f>
        <v>0</v>
      </c>
      <c r="M185" s="430">
        <f>K185/E185</f>
        <v>1</v>
      </c>
      <c r="N185" s="819"/>
      <c r="P185" s="248" t="e">
        <f>#REF!=#REF!</f>
        <v>#REF!</v>
      </c>
      <c r="Q185" s="249" t="e">
        <f>IF(#REF!=#REF!,TRUE,FALSE)</f>
        <v>#REF!</v>
      </c>
    </row>
    <row r="186" spans="1:17" ht="18.75" customHeight="1" x14ac:dyDescent="0.3">
      <c r="A186" s="814"/>
      <c r="B186" s="425" t="s">
        <v>65</v>
      </c>
      <c r="C186" s="425"/>
      <c r="D186" s="426">
        <f t="shared" ref="D186:F188" si="49">D191</f>
        <v>0</v>
      </c>
      <c r="E186" s="426">
        <f t="shared" si="49"/>
        <v>0</v>
      </c>
      <c r="F186" s="426">
        <f t="shared" si="49"/>
        <v>0</v>
      </c>
      <c r="G186" s="427"/>
      <c r="H186" s="436"/>
      <c r="I186" s="427"/>
      <c r="J186" s="428"/>
      <c r="K186" s="434"/>
      <c r="L186" s="434"/>
      <c r="M186" s="430"/>
      <c r="N186" s="819"/>
      <c r="P186" s="248" t="e">
        <f>#REF!=#REF!</f>
        <v>#REF!</v>
      </c>
      <c r="Q186" s="249" t="e">
        <f>IF(#REF!=#REF!,TRUE,FALSE)</f>
        <v>#REF!</v>
      </c>
    </row>
    <row r="187" spans="1:17" ht="18.75" customHeight="1" x14ac:dyDescent="0.3">
      <c r="A187" s="814"/>
      <c r="B187" s="425" t="s">
        <v>64</v>
      </c>
      <c r="C187" s="425"/>
      <c r="D187" s="426">
        <f t="shared" si="49"/>
        <v>0</v>
      </c>
      <c r="E187" s="426">
        <f t="shared" si="49"/>
        <v>0</v>
      </c>
      <c r="F187" s="426">
        <f t="shared" si="49"/>
        <v>0</v>
      </c>
      <c r="G187" s="427"/>
      <c r="H187" s="436"/>
      <c r="I187" s="427"/>
      <c r="J187" s="428"/>
      <c r="K187" s="434"/>
      <c r="L187" s="434"/>
      <c r="M187" s="430"/>
      <c r="N187" s="819"/>
      <c r="P187" s="248" t="e">
        <f>#REF!=#REF!</f>
        <v>#REF!</v>
      </c>
      <c r="Q187" s="249" t="e">
        <f>IF(#REF!=#REF!,TRUE,FALSE)</f>
        <v>#REF!</v>
      </c>
    </row>
    <row r="188" spans="1:17" ht="24" customHeight="1" x14ac:dyDescent="0.3">
      <c r="A188" s="814"/>
      <c r="B188" s="425" t="s">
        <v>89</v>
      </c>
      <c r="C188" s="425"/>
      <c r="D188" s="426">
        <f t="shared" si="49"/>
        <v>150</v>
      </c>
      <c r="E188" s="426">
        <f t="shared" si="49"/>
        <v>150</v>
      </c>
      <c r="F188" s="426">
        <f t="shared" si="49"/>
        <v>100</v>
      </c>
      <c r="G188" s="427">
        <f>F188/E188</f>
        <v>0.66700000000000004</v>
      </c>
      <c r="H188" s="436">
        <f>H193</f>
        <v>100</v>
      </c>
      <c r="I188" s="427">
        <f>H188/E188</f>
        <v>0.66700000000000004</v>
      </c>
      <c r="J188" s="428">
        <f>IF(H188&gt;0,H188/F188,0)</f>
        <v>1</v>
      </c>
      <c r="K188" s="434">
        <f>E188</f>
        <v>150</v>
      </c>
      <c r="L188" s="434">
        <f>E188-K188</f>
        <v>0</v>
      </c>
      <c r="M188" s="430">
        <f>K188/E188</f>
        <v>1</v>
      </c>
      <c r="N188" s="819"/>
      <c r="P188" s="248" t="e">
        <f>#REF!=#REF!</f>
        <v>#REF!</v>
      </c>
      <c r="Q188" s="249" t="e">
        <f>IF(#REF!=#REF!,TRUE,FALSE)</f>
        <v>#REF!</v>
      </c>
    </row>
    <row r="189" spans="1:17" ht="36" customHeight="1" x14ac:dyDescent="0.3">
      <c r="A189" s="815"/>
      <c r="B189" s="431" t="s">
        <v>66</v>
      </c>
      <c r="C189" s="418"/>
      <c r="D189" s="438">
        <f>D200</f>
        <v>0</v>
      </c>
      <c r="E189" s="438">
        <f>E200</f>
        <v>0</v>
      </c>
      <c r="F189" s="426">
        <f>F200</f>
        <v>0</v>
      </c>
      <c r="G189" s="427"/>
      <c r="H189" s="436"/>
      <c r="I189" s="427"/>
      <c r="J189" s="428"/>
      <c r="K189" s="434"/>
      <c r="L189" s="434"/>
      <c r="M189" s="430"/>
      <c r="N189" s="819"/>
      <c r="P189" s="248" t="e">
        <f>#REF!=#REF!</f>
        <v>#REF!</v>
      </c>
      <c r="Q189" s="249" t="e">
        <f>IF(#REF!=#REF!,TRUE,FALSE)</f>
        <v>#REF!</v>
      </c>
    </row>
    <row r="190" spans="1:17" ht="90" customHeight="1" x14ac:dyDescent="0.3">
      <c r="A190" s="820" t="s">
        <v>255</v>
      </c>
      <c r="B190" s="432" t="s">
        <v>160</v>
      </c>
      <c r="C190" s="432" t="s">
        <v>130</v>
      </c>
      <c r="D190" s="433">
        <f>SUM(D191:D200)</f>
        <v>150</v>
      </c>
      <c r="E190" s="433">
        <f>SUM(E191:E200)</f>
        <v>150</v>
      </c>
      <c r="F190" s="433">
        <f>SUM(F191:F200)</f>
        <v>100</v>
      </c>
      <c r="G190" s="427">
        <f>F190/E190</f>
        <v>0.66700000000000004</v>
      </c>
      <c r="H190" s="437">
        <f>F190</f>
        <v>100</v>
      </c>
      <c r="I190" s="427">
        <f>H190/E190</f>
        <v>0.66700000000000004</v>
      </c>
      <c r="J190" s="428">
        <f>IF(H190&gt;0,H190/F190,0)</f>
        <v>1</v>
      </c>
      <c r="K190" s="434">
        <f>E190</f>
        <v>150</v>
      </c>
      <c r="L190" s="434">
        <f>E190-K190</f>
        <v>0</v>
      </c>
      <c r="M190" s="430">
        <f>K190/E190</f>
        <v>1</v>
      </c>
      <c r="N190" s="439" t="s">
        <v>465</v>
      </c>
      <c r="P190" s="248" t="e">
        <f>#REF!=#REF!</f>
        <v>#REF!</v>
      </c>
      <c r="Q190" s="249" t="e">
        <f>IF(#REF!=#REF!,TRUE,FALSE)</f>
        <v>#REF!</v>
      </c>
    </row>
    <row r="191" spans="1:17" x14ac:dyDescent="0.3">
      <c r="A191" s="820"/>
      <c r="B191" s="425" t="s">
        <v>65</v>
      </c>
      <c r="C191" s="425"/>
      <c r="D191" s="426"/>
      <c r="E191" s="426"/>
      <c r="F191" s="426"/>
      <c r="G191" s="427"/>
      <c r="H191" s="437"/>
      <c r="I191" s="427"/>
      <c r="J191" s="428"/>
      <c r="K191" s="434"/>
      <c r="L191" s="434"/>
      <c r="M191" s="430"/>
      <c r="N191" s="440"/>
      <c r="P191" s="248" t="e">
        <f>#REF!=#REF!</f>
        <v>#REF!</v>
      </c>
      <c r="Q191" s="249" t="e">
        <f>IF(#REF!=#REF!,TRUE,FALSE)</f>
        <v>#REF!</v>
      </c>
    </row>
    <row r="192" spans="1:17" x14ac:dyDescent="0.3">
      <c r="A192" s="820"/>
      <c r="B192" s="425" t="s">
        <v>64</v>
      </c>
      <c r="C192" s="425"/>
      <c r="D192" s="426"/>
      <c r="E192" s="426"/>
      <c r="F192" s="426"/>
      <c r="G192" s="427"/>
      <c r="H192" s="436"/>
      <c r="I192" s="427"/>
      <c r="J192" s="428"/>
      <c r="K192" s="434"/>
      <c r="L192" s="434"/>
      <c r="M192" s="430"/>
      <c r="N192" s="440"/>
      <c r="P192" s="248" t="e">
        <f>#REF!=#REF!</f>
        <v>#REF!</v>
      </c>
      <c r="Q192" s="249" t="e">
        <f>IF(#REF!=#REF!,TRUE,FALSE)</f>
        <v>#REF!</v>
      </c>
    </row>
    <row r="193" spans="1:17" x14ac:dyDescent="0.3">
      <c r="A193" s="820"/>
      <c r="B193" s="425" t="s">
        <v>89</v>
      </c>
      <c r="C193" s="425"/>
      <c r="D193" s="426">
        <v>150</v>
      </c>
      <c r="E193" s="426">
        <f>D193</f>
        <v>150</v>
      </c>
      <c r="F193" s="426">
        <v>100</v>
      </c>
      <c r="G193" s="427">
        <f>F193/E193</f>
        <v>0.66700000000000004</v>
      </c>
      <c r="H193" s="429">
        <f>F193</f>
        <v>100</v>
      </c>
      <c r="I193" s="427">
        <f>H193/E193</f>
        <v>0.66700000000000004</v>
      </c>
      <c r="J193" s="428">
        <f>IF(H193&gt;0,H193/F193,0)</f>
        <v>1</v>
      </c>
      <c r="K193" s="434">
        <f>E193</f>
        <v>150</v>
      </c>
      <c r="L193" s="434">
        <f>E193-K193</f>
        <v>0</v>
      </c>
      <c r="M193" s="430">
        <f>K193/E193</f>
        <v>1</v>
      </c>
      <c r="N193" s="440"/>
      <c r="P193" s="248" t="e">
        <f>#REF!=#REF!</f>
        <v>#REF!</v>
      </c>
      <c r="Q193" s="249" t="e">
        <f>IF(#REF!=#REF!,TRUE,FALSE)</f>
        <v>#REF!</v>
      </c>
    </row>
    <row r="194" spans="1:17" x14ac:dyDescent="0.3">
      <c r="A194" s="820"/>
      <c r="B194" s="425" t="s">
        <v>66</v>
      </c>
      <c r="C194" s="425"/>
      <c r="D194" s="426"/>
      <c r="E194" s="426"/>
      <c r="F194" s="426"/>
      <c r="G194" s="427"/>
      <c r="H194" s="429"/>
      <c r="I194" s="427"/>
      <c r="J194" s="428"/>
      <c r="K194" s="434"/>
      <c r="L194" s="434"/>
      <c r="M194" s="430"/>
      <c r="N194" s="440"/>
      <c r="P194" s="248"/>
      <c r="Q194" s="249"/>
    </row>
    <row r="195" spans="1:17" ht="7.5" customHeight="1" x14ac:dyDescent="0.3">
      <c r="I195" s="267"/>
      <c r="K195" s="268"/>
      <c r="N195" s="235"/>
      <c r="P195" s="248"/>
      <c r="Q195" s="249"/>
    </row>
    <row r="196" spans="1:17" ht="42.75" customHeight="1" x14ac:dyDescent="0.3">
      <c r="B196" s="269" t="s">
        <v>357</v>
      </c>
      <c r="C196" s="269"/>
      <c r="D196" s="270"/>
      <c r="E196" s="269" t="s">
        <v>358</v>
      </c>
      <c r="I196" s="267"/>
      <c r="K196" s="268"/>
      <c r="N196" s="235"/>
      <c r="P196" s="248"/>
      <c r="Q196" s="249"/>
    </row>
    <row r="197" spans="1:17" ht="15" customHeight="1" x14ac:dyDescent="0.3">
      <c r="B197" s="269"/>
      <c r="C197" s="269"/>
      <c r="D197" s="269"/>
      <c r="E197" s="269"/>
      <c r="I197" s="267"/>
      <c r="K197" s="268"/>
      <c r="N197" s="235"/>
      <c r="P197" s="248"/>
      <c r="Q197" s="249"/>
    </row>
    <row r="198" spans="1:17" ht="27.75" customHeight="1" x14ac:dyDescent="0.3">
      <c r="C198" s="269"/>
      <c r="D198" s="269" t="s">
        <v>360</v>
      </c>
      <c r="E198" s="269"/>
      <c r="I198" s="267"/>
      <c r="K198" s="268"/>
      <c r="N198" s="235"/>
      <c r="P198" s="248"/>
      <c r="Q198" s="249"/>
    </row>
    <row r="199" spans="1:17" ht="45" customHeight="1" x14ac:dyDescent="0.3">
      <c r="B199" s="269"/>
      <c r="C199" s="269"/>
      <c r="D199" s="269"/>
      <c r="E199" s="269"/>
      <c r="I199" s="267"/>
      <c r="K199" s="268"/>
      <c r="N199" s="235"/>
      <c r="P199" s="248"/>
      <c r="Q199" s="249"/>
    </row>
    <row r="200" spans="1:17" ht="45" customHeight="1" x14ac:dyDescent="0.3">
      <c r="A200" s="812" t="s">
        <v>361</v>
      </c>
      <c r="B200" s="812"/>
      <c r="C200" s="269"/>
      <c r="D200" s="269"/>
      <c r="E200" s="269"/>
      <c r="I200" s="267"/>
      <c r="K200" s="268"/>
      <c r="N200" s="235"/>
      <c r="P200" s="248" t="e">
        <f>#REF!=#REF!</f>
        <v>#REF!</v>
      </c>
      <c r="Q200" s="249" t="e">
        <f>IF(#REF!=#REF!,TRUE,FALSE)</f>
        <v>#REF!</v>
      </c>
    </row>
    <row r="201" spans="1:17" x14ac:dyDescent="0.3">
      <c r="B201" s="269"/>
      <c r="C201" s="269"/>
      <c r="D201" s="269"/>
      <c r="E201" s="269"/>
      <c r="I201" s="267"/>
      <c r="K201" s="268"/>
      <c r="N201" s="235"/>
    </row>
    <row r="202" spans="1:17" x14ac:dyDescent="0.3">
      <c r="B202" s="269"/>
      <c r="C202" s="269"/>
      <c r="D202" s="269"/>
      <c r="E202" s="269"/>
      <c r="I202" s="267"/>
      <c r="K202" s="268"/>
      <c r="N202" s="235"/>
    </row>
  </sheetData>
  <autoFilter ref="A8:CX200"/>
  <mergeCells count="89">
    <mergeCell ref="A1:N1"/>
    <mergeCell ref="A5:D5"/>
    <mergeCell ref="A6:A8"/>
    <mergeCell ref="B6:B8"/>
    <mergeCell ref="C6:C8"/>
    <mergeCell ref="D6:E6"/>
    <mergeCell ref="F6:J6"/>
    <mergeCell ref="K6:K8"/>
    <mergeCell ref="L6:L8"/>
    <mergeCell ref="M6:M8"/>
    <mergeCell ref="N6:N8"/>
    <mergeCell ref="D7:D8"/>
    <mergeCell ref="E7:E8"/>
    <mergeCell ref="F7:G7"/>
    <mergeCell ref="H7:J7"/>
    <mergeCell ref="A15:A19"/>
    <mergeCell ref="N15:N19"/>
    <mergeCell ref="A20:A24"/>
    <mergeCell ref="N20:N24"/>
    <mergeCell ref="A10:A14"/>
    <mergeCell ref="N10:N14"/>
    <mergeCell ref="A25:A29"/>
    <mergeCell ref="N25:N29"/>
    <mergeCell ref="A30:A34"/>
    <mergeCell ref="N30:N34"/>
    <mergeCell ref="A35:A39"/>
    <mergeCell ref="N35:N39"/>
    <mergeCell ref="A40:A44"/>
    <mergeCell ref="N40:N44"/>
    <mergeCell ref="A45:A49"/>
    <mergeCell ref="N45:N49"/>
    <mergeCell ref="A50:A54"/>
    <mergeCell ref="N50:N54"/>
    <mergeCell ref="A55:A59"/>
    <mergeCell ref="N55:N59"/>
    <mergeCell ref="A60:A64"/>
    <mergeCell ref="N60:N64"/>
    <mergeCell ref="A65:A69"/>
    <mergeCell ref="N65:N69"/>
    <mergeCell ref="A70:A74"/>
    <mergeCell ref="N70:N74"/>
    <mergeCell ref="A75:A79"/>
    <mergeCell ref="N75:N79"/>
    <mergeCell ref="A80:A84"/>
    <mergeCell ref="N80:N84"/>
    <mergeCell ref="A85:A89"/>
    <mergeCell ref="N85:N89"/>
    <mergeCell ref="A90:A94"/>
    <mergeCell ref="N90:N94"/>
    <mergeCell ref="A95:A99"/>
    <mergeCell ref="N95:N99"/>
    <mergeCell ref="A100:A104"/>
    <mergeCell ref="N100:N104"/>
    <mergeCell ref="A105:A109"/>
    <mergeCell ref="N105:N109"/>
    <mergeCell ref="A110:A114"/>
    <mergeCell ref="N110:N114"/>
    <mergeCell ref="A115:A119"/>
    <mergeCell ref="N115:N119"/>
    <mergeCell ref="A120:A124"/>
    <mergeCell ref="N120:N124"/>
    <mergeCell ref="A125:A129"/>
    <mergeCell ref="N125:N129"/>
    <mergeCell ref="A130:A134"/>
    <mergeCell ref="N130:N134"/>
    <mergeCell ref="A135:A139"/>
    <mergeCell ref="N135:N139"/>
    <mergeCell ref="A140:A144"/>
    <mergeCell ref="N140:N144"/>
    <mergeCell ref="A145:A149"/>
    <mergeCell ref="N145:N149"/>
    <mergeCell ref="A150:A154"/>
    <mergeCell ref="N150:N154"/>
    <mergeCell ref="A155:A159"/>
    <mergeCell ref="N155:N159"/>
    <mergeCell ref="A160:A164"/>
    <mergeCell ref="N160:N164"/>
    <mergeCell ref="A200:B200"/>
    <mergeCell ref="A165:A169"/>
    <mergeCell ref="N165:N169"/>
    <mergeCell ref="A170:A174"/>
    <mergeCell ref="N170:N174"/>
    <mergeCell ref="A175:A179"/>
    <mergeCell ref="N175:N179"/>
    <mergeCell ref="A180:A184"/>
    <mergeCell ref="N180:N184"/>
    <mergeCell ref="A185:A189"/>
    <mergeCell ref="N185:N189"/>
    <mergeCell ref="A190:A194"/>
  </mergeCells>
  <pageMargins left="0.23622047244094491" right="0.23622047244094491" top="0.55118110236220474" bottom="0.35433070866141736" header="0.31496062992125984" footer="0.15748031496062992"/>
  <pageSetup paperSize="8" scale="53" fitToHeight="6" orientation="landscape" r:id="rId1"/>
  <headerFooter>
    <oddFooter>Страница &amp;P</oddFooter>
  </headerFooter>
  <rowBreaks count="1" manualBreakCount="1">
    <brk id="104"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Q202"/>
  <sheetViews>
    <sheetView showZeros="0" view="pageBreakPreview" zoomScale="65" zoomScaleNormal="50" zoomScaleSheetLayoutView="65" zoomScalePageLayoutView="40" workbookViewId="0">
      <pane xSplit="2" ySplit="9" topLeftCell="C10" activePane="bottomRight" state="frozen"/>
      <selection pane="topRight" activeCell="C1" sqref="C1"/>
      <selection pane="bottomLeft" activeCell="A13" sqref="A13"/>
      <selection pane="bottomRight" activeCell="B135" sqref="B135"/>
    </sheetView>
  </sheetViews>
  <sheetFormatPr defaultRowHeight="18.75" outlineLevelCol="2" x14ac:dyDescent="0.3"/>
  <cols>
    <col min="1" max="1" width="12.625" style="265" customWidth="1"/>
    <col min="2" max="2" width="72.125" style="266" customWidth="1"/>
    <col min="3" max="3" width="34.25" style="266" customWidth="1"/>
    <col min="4" max="4" width="19" style="296" customWidth="1"/>
    <col min="5" max="5" width="17.5" style="296" customWidth="1"/>
    <col min="6" max="6" width="19.25" style="296" customWidth="1" outlineLevel="2"/>
    <col min="7" max="7" width="16" style="267" customWidth="1" outlineLevel="2"/>
    <col min="8" max="9" width="17.375" style="296" customWidth="1" outlineLevel="2"/>
    <col min="10" max="10" width="15" style="267" customWidth="1" outlineLevel="2"/>
    <col min="11" max="11" width="17.375" style="267" customWidth="1" outlineLevel="2"/>
    <col min="12" max="12" width="17.375" style="268" customWidth="1" outlineLevel="2"/>
    <col min="13" max="13" width="16.5" style="268" customWidth="1" outlineLevel="2"/>
    <col min="14" max="14" width="67.625" style="271" customWidth="1"/>
    <col min="15" max="15" width="14.75" style="235" hidden="1" customWidth="1"/>
    <col min="16" max="16" width="17.625" style="235" customWidth="1"/>
    <col min="17" max="17" width="12.375" style="235" bestFit="1" customWidth="1"/>
    <col min="18" max="16384" width="9" style="235"/>
  </cols>
  <sheetData>
    <row r="1" spans="1:17" ht="20.25" x14ac:dyDescent="0.3">
      <c r="A1" s="872" t="s">
        <v>388</v>
      </c>
      <c r="B1" s="872"/>
      <c r="C1" s="872"/>
      <c r="D1" s="872"/>
      <c r="E1" s="872"/>
      <c r="F1" s="872"/>
      <c r="G1" s="872"/>
      <c r="H1" s="872"/>
      <c r="I1" s="872"/>
      <c r="J1" s="872"/>
      <c r="K1" s="872"/>
      <c r="L1" s="872"/>
      <c r="M1" s="872"/>
      <c r="N1" s="872"/>
    </row>
    <row r="2" spans="1:17" ht="60.75" hidden="1" x14ac:dyDescent="0.3">
      <c r="A2" s="408"/>
      <c r="B2" s="236"/>
      <c r="C2" s="408"/>
      <c r="D2" s="408" t="s">
        <v>120</v>
      </c>
      <c r="E2" s="408" t="s">
        <v>121</v>
      </c>
      <c r="F2" s="408" t="s">
        <v>102</v>
      </c>
      <c r="G2" s="408"/>
      <c r="H2" s="408" t="s">
        <v>70</v>
      </c>
      <c r="I2" s="199"/>
      <c r="J2" s="199"/>
      <c r="K2" s="408"/>
      <c r="L2" s="408" t="s">
        <v>118</v>
      </c>
      <c r="M2" s="408"/>
      <c r="N2" s="408"/>
    </row>
    <row r="3" spans="1:17" ht="20.25" hidden="1" x14ac:dyDescent="0.3">
      <c r="A3" s="408"/>
      <c r="B3" s="236"/>
      <c r="C3" s="201" t="s">
        <v>65</v>
      </c>
      <c r="D3" s="202" t="e">
        <f>#REF!-'[1]на 01.07.2014'!$G$12</f>
        <v>#REF!</v>
      </c>
      <c r="E3" s="202" t="e">
        <f>#REF!-'[1]на 01.07.2014'!$H$12</f>
        <v>#REF!</v>
      </c>
      <c r="F3" s="202" t="e">
        <f>#REF!-'[1]на 01.07.2014'!$I$12</f>
        <v>#REF!</v>
      </c>
      <c r="G3" s="203"/>
      <c r="H3" s="202" t="e">
        <f>#REF!-'[1]на 01.07.2014'!$K$12</f>
        <v>#REF!</v>
      </c>
      <c r="I3" s="200"/>
      <c r="J3" s="199"/>
      <c r="K3" s="408"/>
      <c r="L3" s="408"/>
      <c r="M3" s="408"/>
      <c r="N3" s="408"/>
    </row>
    <row r="4" spans="1:17" ht="20.25" hidden="1" x14ac:dyDescent="0.3">
      <c r="A4" s="408"/>
      <c r="B4" s="236"/>
      <c r="C4" s="201" t="s">
        <v>64</v>
      </c>
      <c r="D4" s="202" t="e">
        <f>#REF!-'[1]на 01.07.2014'!$G$13</f>
        <v>#REF!</v>
      </c>
      <c r="E4" s="202" t="e">
        <f>#REF!-'[1]на 01.07.2014'!$H$13</f>
        <v>#REF!</v>
      </c>
      <c r="F4" s="202" t="e">
        <f>#REF!-'[1]на 01.07.2014'!$I$13</f>
        <v>#REF!</v>
      </c>
      <c r="G4" s="203"/>
      <c r="H4" s="202" t="e">
        <f>#REF!-'[1]на 01.07.2014'!$K$13</f>
        <v>#REF!</v>
      </c>
      <c r="I4" s="200"/>
      <c r="J4" s="199"/>
      <c r="K4" s="408"/>
      <c r="L4" s="237" t="e">
        <f>#REF!-'[1]на 01.07.2014'!$O$13</f>
        <v>#REF!</v>
      </c>
      <c r="M4" s="408"/>
      <c r="N4" s="408"/>
    </row>
    <row r="5" spans="1:17" s="242" customFormat="1" ht="19.5" thickBot="1" x14ac:dyDescent="0.35">
      <c r="A5" s="873"/>
      <c r="B5" s="873"/>
      <c r="C5" s="873"/>
      <c r="D5" s="873"/>
      <c r="E5" s="295"/>
      <c r="F5" s="295"/>
      <c r="G5" s="238"/>
      <c r="H5" s="295"/>
      <c r="I5" s="295"/>
      <c r="J5" s="239"/>
      <c r="K5" s="239"/>
      <c r="L5" s="240"/>
      <c r="M5" s="240"/>
      <c r="N5" s="241" t="s">
        <v>197</v>
      </c>
    </row>
    <row r="6" spans="1:17" s="243" customFormat="1" ht="40.5" customHeight="1" x14ac:dyDescent="0.25">
      <c r="A6" s="874" t="s">
        <v>62</v>
      </c>
      <c r="B6" s="877" t="s">
        <v>69</v>
      </c>
      <c r="C6" s="877" t="s">
        <v>63</v>
      </c>
      <c r="D6" s="880" t="s">
        <v>260</v>
      </c>
      <c r="E6" s="880"/>
      <c r="F6" s="881" t="s">
        <v>389</v>
      </c>
      <c r="G6" s="881"/>
      <c r="H6" s="881"/>
      <c r="I6" s="881"/>
      <c r="J6" s="881"/>
      <c r="K6" s="880" t="s">
        <v>122</v>
      </c>
      <c r="L6" s="884" t="s">
        <v>259</v>
      </c>
      <c r="M6" s="884" t="s">
        <v>119</v>
      </c>
      <c r="N6" s="887" t="s">
        <v>57</v>
      </c>
    </row>
    <row r="7" spans="1:17" s="243" customFormat="1" x14ac:dyDescent="0.25">
      <c r="A7" s="875"/>
      <c r="B7" s="878"/>
      <c r="C7" s="878"/>
      <c r="D7" s="889" t="s">
        <v>261</v>
      </c>
      <c r="E7" s="882" t="s">
        <v>262</v>
      </c>
      <c r="F7" s="891" t="s">
        <v>68</v>
      </c>
      <c r="G7" s="891"/>
      <c r="H7" s="891" t="s">
        <v>67</v>
      </c>
      <c r="I7" s="891"/>
      <c r="J7" s="891"/>
      <c r="K7" s="882"/>
      <c r="L7" s="885"/>
      <c r="M7" s="885"/>
      <c r="N7" s="888"/>
    </row>
    <row r="8" spans="1:17" s="243" customFormat="1" ht="64.5" customHeight="1" thickBot="1" x14ac:dyDescent="0.3">
      <c r="A8" s="876"/>
      <c r="B8" s="879"/>
      <c r="C8" s="879"/>
      <c r="D8" s="890"/>
      <c r="E8" s="883"/>
      <c r="F8" s="407" t="s">
        <v>102</v>
      </c>
      <c r="G8" s="206" t="s">
        <v>104</v>
      </c>
      <c r="H8" s="407" t="s">
        <v>70</v>
      </c>
      <c r="I8" s="407" t="s">
        <v>104</v>
      </c>
      <c r="J8" s="206" t="s">
        <v>105</v>
      </c>
      <c r="K8" s="883"/>
      <c r="L8" s="886"/>
      <c r="M8" s="886"/>
      <c r="N8" s="888"/>
    </row>
    <row r="9" spans="1:17" s="247" customFormat="1" ht="42" customHeight="1" x14ac:dyDescent="0.25">
      <c r="A9" s="244">
        <v>1</v>
      </c>
      <c r="B9" s="204">
        <v>2</v>
      </c>
      <c r="C9" s="204">
        <v>3</v>
      </c>
      <c r="D9" s="204">
        <v>4</v>
      </c>
      <c r="E9" s="204">
        <v>5</v>
      </c>
      <c r="F9" s="204">
        <v>6</v>
      </c>
      <c r="G9" s="245">
        <v>7</v>
      </c>
      <c r="H9" s="204">
        <v>8</v>
      </c>
      <c r="I9" s="204">
        <v>9</v>
      </c>
      <c r="J9" s="204">
        <v>10</v>
      </c>
      <c r="K9" s="204">
        <v>11</v>
      </c>
      <c r="L9" s="204">
        <v>12</v>
      </c>
      <c r="M9" s="204">
        <v>13</v>
      </c>
      <c r="N9" s="246">
        <v>14</v>
      </c>
    </row>
    <row r="10" spans="1:17" s="243" customFormat="1" ht="81.75" customHeight="1" x14ac:dyDescent="0.25">
      <c r="A10" s="871" t="s">
        <v>161</v>
      </c>
      <c r="B10" s="314" t="s">
        <v>258</v>
      </c>
      <c r="C10" s="315" t="s">
        <v>124</v>
      </c>
      <c r="D10" s="316">
        <f>SUM(D11:D14)</f>
        <v>108938.21</v>
      </c>
      <c r="E10" s="316" t="e">
        <f>SUM(E11:E14)</f>
        <v>#REF!</v>
      </c>
      <c r="F10" s="316">
        <f>SUM(F11:F14)</f>
        <v>93669.5</v>
      </c>
      <c r="G10" s="317" t="e">
        <f>F10/E10</f>
        <v>#REF!</v>
      </c>
      <c r="H10" s="316">
        <f>SUM(H11:H14)</f>
        <v>93669.51</v>
      </c>
      <c r="I10" s="317" t="e">
        <f t="shared" ref="I10:I75" si="0">H10/E10</f>
        <v>#REF!</v>
      </c>
      <c r="J10" s="317">
        <f>H10/F10</f>
        <v>1</v>
      </c>
      <c r="K10" s="316" t="e">
        <f>SUM(K11:K14)</f>
        <v>#REF!</v>
      </c>
      <c r="L10" s="316" t="e">
        <f>SUM(L11:L14)</f>
        <v>#REF!</v>
      </c>
      <c r="M10" s="318" t="e">
        <f t="shared" ref="M10:M64" si="1">K10/E10</f>
        <v>#REF!</v>
      </c>
      <c r="N10" s="853"/>
      <c r="O10" s="248"/>
      <c r="P10" s="248" t="b">
        <f t="shared" ref="P10:P73" si="2">E50=D50</f>
        <v>0</v>
      </c>
      <c r="Q10" s="249" t="b">
        <f t="shared" ref="Q10:Q73" si="3">IF(F50=H50,TRUE,FALSE)</f>
        <v>1</v>
      </c>
    </row>
    <row r="11" spans="1:17" s="243" customFormat="1" ht="24.75" customHeight="1" x14ac:dyDescent="0.25">
      <c r="A11" s="871"/>
      <c r="B11" s="299" t="s">
        <v>65</v>
      </c>
      <c r="C11" s="299"/>
      <c r="D11" s="406">
        <f t="shared" ref="D11:F14" si="4">D16+D66+D141</f>
        <v>0</v>
      </c>
      <c r="E11" s="406">
        <f t="shared" si="4"/>
        <v>0</v>
      </c>
      <c r="F11" s="406">
        <f t="shared" si="4"/>
        <v>0</v>
      </c>
      <c r="G11" s="319" t="e">
        <f t="shared" ref="G11:G74" si="5">F11/E11</f>
        <v>#DIV/0!</v>
      </c>
      <c r="H11" s="316">
        <f>H16+H66+H141</f>
        <v>0</v>
      </c>
      <c r="I11" s="319" t="e">
        <f t="shared" si="0"/>
        <v>#DIV/0!</v>
      </c>
      <c r="J11" s="320" t="e">
        <f>H11/F11</f>
        <v>#DIV/0!</v>
      </c>
      <c r="K11" s="406">
        <f t="shared" ref="K11:L14" si="6">K16+K66+K141</f>
        <v>0</v>
      </c>
      <c r="L11" s="406">
        <f t="shared" si="6"/>
        <v>0</v>
      </c>
      <c r="M11" s="321" t="e">
        <f t="shared" si="1"/>
        <v>#DIV/0!</v>
      </c>
      <c r="N11" s="853"/>
      <c r="O11" s="248"/>
      <c r="P11" s="248" t="b">
        <f t="shared" si="2"/>
        <v>1</v>
      </c>
      <c r="Q11" s="249" t="b">
        <f t="shared" si="3"/>
        <v>1</v>
      </c>
    </row>
    <row r="12" spans="1:17" s="243" customFormat="1" ht="21.75" customHeight="1" x14ac:dyDescent="0.25">
      <c r="A12" s="871"/>
      <c r="B12" s="299" t="s">
        <v>64</v>
      </c>
      <c r="C12" s="299"/>
      <c r="D12" s="316">
        <f t="shared" si="4"/>
        <v>0</v>
      </c>
      <c r="E12" s="316">
        <f t="shared" si="4"/>
        <v>0</v>
      </c>
      <c r="F12" s="316">
        <f t="shared" si="4"/>
        <v>0</v>
      </c>
      <c r="G12" s="320" t="e">
        <f t="shared" si="5"/>
        <v>#DIV/0!</v>
      </c>
      <c r="H12" s="322">
        <f>H17+H67+H142</f>
        <v>0</v>
      </c>
      <c r="I12" s="319" t="e">
        <f t="shared" si="0"/>
        <v>#DIV/0!</v>
      </c>
      <c r="J12" s="320" t="e">
        <f>H12/F12</f>
        <v>#DIV/0!</v>
      </c>
      <c r="K12" s="406">
        <f t="shared" si="6"/>
        <v>0</v>
      </c>
      <c r="L12" s="406">
        <f t="shared" si="6"/>
        <v>0</v>
      </c>
      <c r="M12" s="321" t="e">
        <f t="shared" si="1"/>
        <v>#DIV/0!</v>
      </c>
      <c r="N12" s="853"/>
      <c r="O12" s="248"/>
      <c r="P12" s="248" t="b">
        <f t="shared" si="2"/>
        <v>1</v>
      </c>
      <c r="Q12" s="249" t="b">
        <f t="shared" si="3"/>
        <v>1</v>
      </c>
    </row>
    <row r="13" spans="1:17" s="243" customFormat="1" ht="24.75" customHeight="1" x14ac:dyDescent="0.25">
      <c r="A13" s="871"/>
      <c r="B13" s="299" t="s">
        <v>89</v>
      </c>
      <c r="C13" s="299"/>
      <c r="D13" s="406">
        <f t="shared" si="4"/>
        <v>108938.21</v>
      </c>
      <c r="E13" s="406" t="e">
        <f t="shared" si="4"/>
        <v>#REF!</v>
      </c>
      <c r="F13" s="406">
        <f t="shared" si="4"/>
        <v>93669.5</v>
      </c>
      <c r="G13" s="298" t="e">
        <f>F13/E13</f>
        <v>#REF!</v>
      </c>
      <c r="H13" s="406">
        <f>H15+H65+H140</f>
        <v>93669.51</v>
      </c>
      <c r="I13" s="298" t="e">
        <f>H13/E13</f>
        <v>#REF!</v>
      </c>
      <c r="J13" s="298">
        <f>H13/F13</f>
        <v>1</v>
      </c>
      <c r="K13" s="406" t="e">
        <f t="shared" si="6"/>
        <v>#REF!</v>
      </c>
      <c r="L13" s="406" t="e">
        <f t="shared" si="6"/>
        <v>#REF!</v>
      </c>
      <c r="M13" s="250" t="e">
        <f t="shared" si="1"/>
        <v>#REF!</v>
      </c>
      <c r="N13" s="853"/>
      <c r="O13" s="248"/>
      <c r="P13" s="248" t="b">
        <f t="shared" si="2"/>
        <v>0</v>
      </c>
      <c r="Q13" s="249" t="b">
        <f t="shared" si="3"/>
        <v>1</v>
      </c>
    </row>
    <row r="14" spans="1:17" s="243" customFormat="1" ht="27.75" customHeight="1" x14ac:dyDescent="0.25">
      <c r="A14" s="871"/>
      <c r="B14" s="299" t="s">
        <v>66</v>
      </c>
      <c r="C14" s="299"/>
      <c r="D14" s="323">
        <f t="shared" si="4"/>
        <v>0</v>
      </c>
      <c r="E14" s="323">
        <f t="shared" si="4"/>
        <v>0</v>
      </c>
      <c r="F14" s="324">
        <f t="shared" si="4"/>
        <v>0</v>
      </c>
      <c r="G14" s="319" t="e">
        <f t="shared" si="5"/>
        <v>#DIV/0!</v>
      </c>
      <c r="H14" s="325">
        <f>H19+H69+H144</f>
        <v>0</v>
      </c>
      <c r="I14" s="319" t="e">
        <f t="shared" si="0"/>
        <v>#DIV/0!</v>
      </c>
      <c r="J14" s="326" t="e">
        <f>H14/F14</f>
        <v>#DIV/0!</v>
      </c>
      <c r="K14" s="406">
        <f t="shared" si="6"/>
        <v>0</v>
      </c>
      <c r="L14" s="406">
        <f t="shared" si="6"/>
        <v>0</v>
      </c>
      <c r="M14" s="321" t="e">
        <f t="shared" si="1"/>
        <v>#DIV/0!</v>
      </c>
      <c r="N14" s="853"/>
      <c r="O14" s="248"/>
      <c r="P14" s="248" t="b">
        <f t="shared" si="2"/>
        <v>1</v>
      </c>
      <c r="Q14" s="249" t="b">
        <f t="shared" si="3"/>
        <v>1</v>
      </c>
    </row>
    <row r="15" spans="1:17" s="243" customFormat="1" ht="78.75" customHeight="1" x14ac:dyDescent="0.25">
      <c r="A15" s="869" t="s">
        <v>126</v>
      </c>
      <c r="B15" s="251" t="s">
        <v>369</v>
      </c>
      <c r="C15" s="251" t="s">
        <v>188</v>
      </c>
      <c r="D15" s="252">
        <f>SUM(D16:D19)</f>
        <v>60434.879999999997</v>
      </c>
      <c r="E15" s="252" t="e">
        <f>SUM(E16:E19)</f>
        <v>#REF!</v>
      </c>
      <c r="F15" s="327">
        <f>SUM(F16:F19)</f>
        <v>54522.11</v>
      </c>
      <c r="G15" s="311" t="e">
        <f t="shared" si="5"/>
        <v>#REF!</v>
      </c>
      <c r="H15" s="252">
        <f>H20+H45+H55</f>
        <v>54522.12</v>
      </c>
      <c r="I15" s="311" t="e">
        <f t="shared" si="0"/>
        <v>#REF!</v>
      </c>
      <c r="J15" s="253">
        <f>IF(H15&gt;0,H15/F15,0)</f>
        <v>1</v>
      </c>
      <c r="K15" s="297" t="e">
        <f>SUM(K16:K19)</f>
        <v>#REF!</v>
      </c>
      <c r="L15" s="297" t="e">
        <f>SUM(L16:L19)</f>
        <v>#REF!</v>
      </c>
      <c r="M15" s="254" t="e">
        <f t="shared" si="1"/>
        <v>#REF!</v>
      </c>
      <c r="N15" s="853"/>
      <c r="O15" s="248"/>
      <c r="P15" s="248" t="b">
        <f t="shared" si="2"/>
        <v>1</v>
      </c>
      <c r="Q15" s="249" t="b">
        <f t="shared" si="3"/>
        <v>1</v>
      </c>
    </row>
    <row r="16" spans="1:17" s="243" customFormat="1" ht="18.75" customHeight="1" x14ac:dyDescent="0.25">
      <c r="A16" s="869"/>
      <c r="B16" s="255" t="s">
        <v>65</v>
      </c>
      <c r="C16" s="255"/>
      <c r="D16" s="256">
        <f t="shared" ref="D16:F19" si="7">D21+D46+D56</f>
        <v>0</v>
      </c>
      <c r="E16" s="256">
        <f t="shared" si="7"/>
        <v>0</v>
      </c>
      <c r="F16" s="328">
        <f t="shared" si="7"/>
        <v>0</v>
      </c>
      <c r="G16" s="329" t="e">
        <f t="shared" si="5"/>
        <v>#DIV/0!</v>
      </c>
      <c r="H16" s="330">
        <f>H21+H46+H56</f>
        <v>0</v>
      </c>
      <c r="I16" s="329" t="e">
        <f t="shared" si="0"/>
        <v>#DIV/0!</v>
      </c>
      <c r="J16" s="257">
        <f>IF(H16&gt;0,H16/F16,0)</f>
        <v>0</v>
      </c>
      <c r="K16" s="330">
        <f t="shared" ref="K16:L19" si="8">K21+K46+K56</f>
        <v>0</v>
      </c>
      <c r="L16" s="330">
        <f t="shared" si="8"/>
        <v>0</v>
      </c>
      <c r="M16" s="331" t="e">
        <f t="shared" si="1"/>
        <v>#DIV/0!</v>
      </c>
      <c r="N16" s="853"/>
      <c r="O16" s="248"/>
      <c r="P16" s="248" t="b">
        <f t="shared" si="2"/>
        <v>1</v>
      </c>
      <c r="Q16" s="249" t="b">
        <f t="shared" si="3"/>
        <v>1</v>
      </c>
    </row>
    <row r="17" spans="1:17" s="243" customFormat="1" ht="18.75" customHeight="1" x14ac:dyDescent="0.25">
      <c r="A17" s="869"/>
      <c r="B17" s="255" t="s">
        <v>64</v>
      </c>
      <c r="C17" s="255"/>
      <c r="D17" s="256">
        <f t="shared" si="7"/>
        <v>0</v>
      </c>
      <c r="E17" s="256">
        <f t="shared" si="7"/>
        <v>0</v>
      </c>
      <c r="F17" s="328">
        <f t="shared" si="7"/>
        <v>0</v>
      </c>
      <c r="G17" s="329" t="e">
        <f t="shared" si="5"/>
        <v>#DIV/0!</v>
      </c>
      <c r="H17" s="330">
        <f>H22+H47+H57</f>
        <v>0</v>
      </c>
      <c r="I17" s="329" t="e">
        <f t="shared" si="0"/>
        <v>#DIV/0!</v>
      </c>
      <c r="J17" s="257">
        <f>IF(H17&gt;0,H17/F17,0)</f>
        <v>0</v>
      </c>
      <c r="K17" s="330">
        <f t="shared" si="8"/>
        <v>0</v>
      </c>
      <c r="L17" s="330">
        <f t="shared" si="8"/>
        <v>0</v>
      </c>
      <c r="M17" s="331" t="e">
        <f t="shared" si="1"/>
        <v>#DIV/0!</v>
      </c>
      <c r="N17" s="853"/>
      <c r="O17" s="248"/>
      <c r="P17" s="248" t="b">
        <f t="shared" si="2"/>
        <v>1</v>
      </c>
      <c r="Q17" s="249" t="b">
        <f t="shared" si="3"/>
        <v>1</v>
      </c>
    </row>
    <row r="18" spans="1:17" s="243" customFormat="1" ht="18.75" customHeight="1" x14ac:dyDescent="0.25">
      <c r="A18" s="869"/>
      <c r="B18" s="255" t="s">
        <v>89</v>
      </c>
      <c r="C18" s="255"/>
      <c r="D18" s="256">
        <f>D23+D48+D58</f>
        <v>60434.879999999997</v>
      </c>
      <c r="E18" s="256" t="e">
        <f>E23+E48+E58</f>
        <v>#REF!</v>
      </c>
      <c r="F18" s="328">
        <f>F23+F48+F58</f>
        <v>54522.11</v>
      </c>
      <c r="G18" s="298" t="e">
        <f>F18/E18</f>
        <v>#REF!</v>
      </c>
      <c r="H18" s="256">
        <f>H23+H48+H58</f>
        <v>54522.12</v>
      </c>
      <c r="I18" s="298" t="e">
        <f>H18/E18</f>
        <v>#REF!</v>
      </c>
      <c r="J18" s="257">
        <f>IF(H18&gt;0,H18/F18,0)</f>
        <v>1</v>
      </c>
      <c r="K18" s="256" t="e">
        <f>K23+K48+K58</f>
        <v>#REF!</v>
      </c>
      <c r="L18" s="332" t="e">
        <f>L23+L48+L58</f>
        <v>#REF!</v>
      </c>
      <c r="M18" s="250" t="e">
        <f t="shared" si="1"/>
        <v>#REF!</v>
      </c>
      <c r="N18" s="853"/>
      <c r="O18" s="248"/>
      <c r="P18" s="248" t="b">
        <f t="shared" si="2"/>
        <v>1</v>
      </c>
      <c r="Q18" s="249" t="b">
        <f t="shared" si="3"/>
        <v>1</v>
      </c>
    </row>
    <row r="19" spans="1:17" s="243" customFormat="1" ht="18.75" customHeight="1" x14ac:dyDescent="0.25">
      <c r="A19" s="869"/>
      <c r="B19" s="255" t="s">
        <v>66</v>
      </c>
      <c r="C19" s="255"/>
      <c r="D19" s="256">
        <f t="shared" si="7"/>
        <v>0</v>
      </c>
      <c r="E19" s="256">
        <f t="shared" si="7"/>
        <v>0</v>
      </c>
      <c r="F19" s="328">
        <f t="shared" si="7"/>
        <v>0</v>
      </c>
      <c r="G19" s="329" t="e">
        <f t="shared" si="5"/>
        <v>#DIV/0!</v>
      </c>
      <c r="H19" s="333">
        <f>H24+H49+H59</f>
        <v>0</v>
      </c>
      <c r="I19" s="329" t="e">
        <f t="shared" si="0"/>
        <v>#DIV/0!</v>
      </c>
      <c r="J19" s="257">
        <f>IF(H19&gt;0,H19/F19,0)</f>
        <v>0</v>
      </c>
      <c r="K19" s="330">
        <f t="shared" si="8"/>
        <v>0</v>
      </c>
      <c r="L19" s="330">
        <f t="shared" si="8"/>
        <v>0</v>
      </c>
      <c r="M19" s="331" t="e">
        <f t="shared" si="1"/>
        <v>#DIV/0!</v>
      </c>
      <c r="N19" s="853"/>
      <c r="O19" s="248"/>
      <c r="P19" s="248" t="b">
        <f t="shared" si="2"/>
        <v>1</v>
      </c>
      <c r="Q19" s="249" t="b">
        <f t="shared" si="3"/>
        <v>1</v>
      </c>
    </row>
    <row r="20" spans="1:17" s="243" customFormat="1" ht="73.5" customHeight="1" x14ac:dyDescent="0.25">
      <c r="A20" s="870" t="s">
        <v>226</v>
      </c>
      <c r="B20" s="255" t="s">
        <v>140</v>
      </c>
      <c r="C20" s="255" t="s">
        <v>189</v>
      </c>
      <c r="D20" s="256">
        <f>SUM(D21:D24)</f>
        <v>36061.660000000003</v>
      </c>
      <c r="E20" s="256" t="e">
        <f>SUM(E21:E24)</f>
        <v>#REF!</v>
      </c>
      <c r="F20" s="328">
        <f>SUM(F21:F24)</f>
        <v>32345.59</v>
      </c>
      <c r="G20" s="298" t="e">
        <f t="shared" si="5"/>
        <v>#REF!</v>
      </c>
      <c r="H20" s="256">
        <f>H23</f>
        <v>32345.599999999999</v>
      </c>
      <c r="I20" s="298" t="e">
        <f>H20/E20</f>
        <v>#REF!</v>
      </c>
      <c r="J20" s="257">
        <f t="shared" ref="J20:J74" si="9">IF(H20&gt;0,H20/F20,0)</f>
        <v>1</v>
      </c>
      <c r="K20" s="406" t="e">
        <f>SUM(K21:K24)</f>
        <v>#REF!</v>
      </c>
      <c r="L20" s="406" t="e">
        <f>SUM(L21:L24)</f>
        <v>#REF!</v>
      </c>
      <c r="M20" s="250" t="e">
        <f t="shared" si="1"/>
        <v>#REF!</v>
      </c>
      <c r="N20" s="853"/>
      <c r="O20" s="248"/>
      <c r="P20" s="248" t="b">
        <f t="shared" si="2"/>
        <v>1</v>
      </c>
      <c r="Q20" s="249" t="b">
        <f t="shared" si="3"/>
        <v>1</v>
      </c>
    </row>
    <row r="21" spans="1:17" s="243" customFormat="1" ht="18.75" customHeight="1" x14ac:dyDescent="0.25">
      <c r="A21" s="870"/>
      <c r="B21" s="255" t="s">
        <v>65</v>
      </c>
      <c r="C21" s="255"/>
      <c r="D21" s="256">
        <f t="shared" ref="D21:F24" si="10">D26+D31+D36+D41</f>
        <v>0</v>
      </c>
      <c r="E21" s="256">
        <f t="shared" si="10"/>
        <v>0</v>
      </c>
      <c r="F21" s="256">
        <f t="shared" si="10"/>
        <v>0</v>
      </c>
      <c r="G21" s="329" t="e">
        <f t="shared" si="5"/>
        <v>#DIV/0!</v>
      </c>
      <c r="H21" s="330">
        <f>H26+H31+H36+H41</f>
        <v>0</v>
      </c>
      <c r="I21" s="329" t="e">
        <f t="shared" si="0"/>
        <v>#DIV/0!</v>
      </c>
      <c r="J21" s="257">
        <f t="shared" si="9"/>
        <v>0</v>
      </c>
      <c r="K21" s="330">
        <f>K26+K31+K36+K41</f>
        <v>0</v>
      </c>
      <c r="L21" s="406">
        <f t="shared" ref="L21:L74" si="11">E21-K21</f>
        <v>0</v>
      </c>
      <c r="M21" s="331" t="e">
        <f t="shared" si="1"/>
        <v>#DIV/0!</v>
      </c>
      <c r="N21" s="853"/>
      <c r="O21" s="248"/>
      <c r="P21" s="248" t="b">
        <f t="shared" si="2"/>
        <v>1</v>
      </c>
      <c r="Q21" s="249" t="b">
        <f t="shared" si="3"/>
        <v>1</v>
      </c>
    </row>
    <row r="22" spans="1:17" s="243" customFormat="1" ht="18.75" customHeight="1" x14ac:dyDescent="0.25">
      <c r="A22" s="870"/>
      <c r="B22" s="255" t="s">
        <v>64</v>
      </c>
      <c r="C22" s="255"/>
      <c r="D22" s="256">
        <f t="shared" si="10"/>
        <v>0</v>
      </c>
      <c r="E22" s="256">
        <f t="shared" si="10"/>
        <v>0</v>
      </c>
      <c r="F22" s="256">
        <f t="shared" si="10"/>
        <v>0</v>
      </c>
      <c r="G22" s="329" t="e">
        <f t="shared" si="5"/>
        <v>#DIV/0!</v>
      </c>
      <c r="H22" s="330">
        <f>H27+H32+H37+H42</f>
        <v>0</v>
      </c>
      <c r="I22" s="329" t="e">
        <f t="shared" si="0"/>
        <v>#DIV/0!</v>
      </c>
      <c r="J22" s="257">
        <f t="shared" si="9"/>
        <v>0</v>
      </c>
      <c r="K22" s="330">
        <f>K27+K32+K37+K42</f>
        <v>0</v>
      </c>
      <c r="L22" s="406">
        <f t="shared" si="11"/>
        <v>0</v>
      </c>
      <c r="M22" s="331" t="e">
        <f t="shared" si="1"/>
        <v>#DIV/0!</v>
      </c>
      <c r="N22" s="853"/>
      <c r="O22" s="248"/>
      <c r="P22" s="248" t="b">
        <f t="shared" si="2"/>
        <v>1</v>
      </c>
      <c r="Q22" s="249" t="b">
        <f t="shared" si="3"/>
        <v>1</v>
      </c>
    </row>
    <row r="23" spans="1:17" s="243" customFormat="1" ht="18.75" customHeight="1" x14ac:dyDescent="0.25">
      <c r="A23" s="870"/>
      <c r="B23" s="255" t="s">
        <v>89</v>
      </c>
      <c r="C23" s="255"/>
      <c r="D23" s="256">
        <f>D28+D33+D38+D43</f>
        <v>36061.660000000003</v>
      </c>
      <c r="E23" s="256" t="e">
        <f>E28+E33+E38+E43</f>
        <v>#REF!</v>
      </c>
      <c r="F23" s="256">
        <f t="shared" si="10"/>
        <v>32345.59</v>
      </c>
      <c r="G23" s="298" t="e">
        <f t="shared" si="5"/>
        <v>#REF!</v>
      </c>
      <c r="H23" s="256">
        <f>H28+H33+H38+H43</f>
        <v>32345.599999999999</v>
      </c>
      <c r="I23" s="298" t="e">
        <f t="shared" si="0"/>
        <v>#REF!</v>
      </c>
      <c r="J23" s="257">
        <f t="shared" si="9"/>
        <v>1</v>
      </c>
      <c r="K23" s="256" t="e">
        <f>K28+K33+K38+K43</f>
        <v>#REF!</v>
      </c>
      <c r="L23" s="406" t="e">
        <f t="shared" si="11"/>
        <v>#REF!</v>
      </c>
      <c r="M23" s="250" t="e">
        <f t="shared" si="1"/>
        <v>#REF!</v>
      </c>
      <c r="N23" s="853"/>
      <c r="O23" s="248"/>
      <c r="P23" s="248" t="b">
        <f t="shared" si="2"/>
        <v>1</v>
      </c>
      <c r="Q23" s="249" t="b">
        <f t="shared" si="3"/>
        <v>1</v>
      </c>
    </row>
    <row r="24" spans="1:17" s="243" customFormat="1" ht="18.75" customHeight="1" x14ac:dyDescent="0.25">
      <c r="A24" s="870"/>
      <c r="B24" s="255" t="s">
        <v>66</v>
      </c>
      <c r="C24" s="255"/>
      <c r="D24" s="256">
        <f t="shared" si="10"/>
        <v>0</v>
      </c>
      <c r="E24" s="256">
        <f t="shared" si="10"/>
        <v>0</v>
      </c>
      <c r="F24" s="256">
        <f t="shared" si="10"/>
        <v>0</v>
      </c>
      <c r="G24" s="329" t="e">
        <f t="shared" si="5"/>
        <v>#DIV/0!</v>
      </c>
      <c r="H24" s="330">
        <f>H29+H34+H39+H44</f>
        <v>0</v>
      </c>
      <c r="I24" s="329" t="e">
        <f t="shared" si="0"/>
        <v>#DIV/0!</v>
      </c>
      <c r="J24" s="257">
        <f t="shared" si="9"/>
        <v>0</v>
      </c>
      <c r="K24" s="330">
        <f>K29+K34+K39+K44</f>
        <v>0</v>
      </c>
      <c r="L24" s="406">
        <f t="shared" si="11"/>
        <v>0</v>
      </c>
      <c r="M24" s="331" t="e">
        <f t="shared" si="1"/>
        <v>#DIV/0!</v>
      </c>
      <c r="N24" s="853"/>
      <c r="O24" s="248"/>
      <c r="P24" s="248" t="b">
        <f t="shared" si="2"/>
        <v>1</v>
      </c>
      <c r="Q24" s="249" t="b">
        <f t="shared" si="3"/>
        <v>1</v>
      </c>
    </row>
    <row r="25" spans="1:17" s="243" customFormat="1" ht="51.75" customHeight="1" x14ac:dyDescent="0.25">
      <c r="A25" s="864" t="s">
        <v>227</v>
      </c>
      <c r="B25" s="258" t="s">
        <v>141</v>
      </c>
      <c r="C25" s="258" t="s">
        <v>130</v>
      </c>
      <c r="D25" s="259">
        <f>SUM(D26:D29)</f>
        <v>31604.34</v>
      </c>
      <c r="E25" s="259" t="e">
        <f>SUM(E26:E29)</f>
        <v>#REF!</v>
      </c>
      <c r="F25" s="259">
        <f>SUM(F26:F29)</f>
        <v>29581.98</v>
      </c>
      <c r="G25" s="334" t="e">
        <f t="shared" si="5"/>
        <v>#REF!</v>
      </c>
      <c r="H25" s="335">
        <f>SUM(H26:H29)</f>
        <v>29581.98</v>
      </c>
      <c r="I25" s="298" t="e">
        <f t="shared" si="0"/>
        <v>#REF!</v>
      </c>
      <c r="J25" s="336">
        <f t="shared" si="9"/>
        <v>1</v>
      </c>
      <c r="K25" s="406" t="e">
        <f>E25</f>
        <v>#REF!</v>
      </c>
      <c r="L25" s="406" t="e">
        <f t="shared" si="11"/>
        <v>#REF!</v>
      </c>
      <c r="M25" s="250" t="e">
        <f t="shared" si="1"/>
        <v>#REF!</v>
      </c>
      <c r="N25" s="855" t="s">
        <v>139</v>
      </c>
      <c r="O25" s="248"/>
      <c r="P25" s="248" t="b">
        <f t="shared" si="2"/>
        <v>0</v>
      </c>
      <c r="Q25" s="249" t="b">
        <f t="shared" si="3"/>
        <v>1</v>
      </c>
    </row>
    <row r="26" spans="1:17" s="243" customFormat="1" x14ac:dyDescent="0.25">
      <c r="A26" s="864"/>
      <c r="B26" s="255" t="s">
        <v>65</v>
      </c>
      <c r="C26" s="255"/>
      <c r="D26" s="256"/>
      <c r="E26" s="256"/>
      <c r="F26" s="256"/>
      <c r="G26" s="329" t="e">
        <f t="shared" si="5"/>
        <v>#DIV/0!</v>
      </c>
      <c r="H26" s="337">
        <f t="shared" ref="H26:H44" si="12">F26</f>
        <v>0</v>
      </c>
      <c r="I26" s="329" t="e">
        <f t="shared" si="0"/>
        <v>#DIV/0!</v>
      </c>
      <c r="J26" s="257">
        <f t="shared" si="9"/>
        <v>0</v>
      </c>
      <c r="K26" s="406">
        <f t="shared" ref="K26:K74" si="13">E26</f>
        <v>0</v>
      </c>
      <c r="L26" s="406">
        <f t="shared" si="11"/>
        <v>0</v>
      </c>
      <c r="M26" s="331" t="e">
        <f t="shared" si="1"/>
        <v>#DIV/0!</v>
      </c>
      <c r="N26" s="855"/>
      <c r="O26" s="248"/>
      <c r="P26" s="248" t="b">
        <f t="shared" si="2"/>
        <v>1</v>
      </c>
      <c r="Q26" s="249" t="b">
        <f t="shared" si="3"/>
        <v>1</v>
      </c>
    </row>
    <row r="27" spans="1:17" s="243" customFormat="1" x14ac:dyDescent="0.25">
      <c r="A27" s="864"/>
      <c r="B27" s="255" t="s">
        <v>64</v>
      </c>
      <c r="C27" s="255"/>
      <c r="D27" s="256"/>
      <c r="E27" s="256"/>
      <c r="F27" s="256"/>
      <c r="G27" s="329" t="e">
        <f t="shared" si="5"/>
        <v>#DIV/0!</v>
      </c>
      <c r="H27" s="337">
        <f t="shared" si="12"/>
        <v>0</v>
      </c>
      <c r="I27" s="329" t="e">
        <f t="shared" si="0"/>
        <v>#DIV/0!</v>
      </c>
      <c r="J27" s="257">
        <f t="shared" si="9"/>
        <v>0</v>
      </c>
      <c r="K27" s="406">
        <f t="shared" si="13"/>
        <v>0</v>
      </c>
      <c r="L27" s="406">
        <f t="shared" si="11"/>
        <v>0</v>
      </c>
      <c r="M27" s="331" t="e">
        <f t="shared" si="1"/>
        <v>#DIV/0!</v>
      </c>
      <c r="N27" s="855"/>
      <c r="O27" s="248"/>
      <c r="P27" s="248" t="b">
        <f t="shared" si="2"/>
        <v>1</v>
      </c>
      <c r="Q27" s="249" t="b">
        <f t="shared" si="3"/>
        <v>1</v>
      </c>
    </row>
    <row r="28" spans="1:17" s="243" customFormat="1" x14ac:dyDescent="0.25">
      <c r="A28" s="864"/>
      <c r="B28" s="255" t="s">
        <v>89</v>
      </c>
      <c r="C28" s="255"/>
      <c r="D28" s="256">
        <f>31604337/1000</f>
        <v>31604.34</v>
      </c>
      <c r="E28" s="256" t="e">
        <f>#REF!/1000</f>
        <v>#REF!</v>
      </c>
      <c r="F28" s="256">
        <f>'Сведения 01.12.2015 - 2'!L41/1000</f>
        <v>29581.98</v>
      </c>
      <c r="G28" s="298" t="e">
        <f t="shared" si="5"/>
        <v>#REF!</v>
      </c>
      <c r="H28" s="256">
        <f>'Сведения 01.12.2015 - 2'!K41/1000</f>
        <v>29581.98</v>
      </c>
      <c r="I28" s="298" t="e">
        <f>H28/E28</f>
        <v>#REF!</v>
      </c>
      <c r="J28" s="257">
        <f t="shared" si="9"/>
        <v>1</v>
      </c>
      <c r="K28" s="406" t="e">
        <f>E28</f>
        <v>#REF!</v>
      </c>
      <c r="L28" s="406" t="e">
        <f t="shared" si="11"/>
        <v>#REF!</v>
      </c>
      <c r="M28" s="250" t="e">
        <f t="shared" si="1"/>
        <v>#REF!</v>
      </c>
      <c r="N28" s="855"/>
      <c r="O28" s="248"/>
      <c r="P28" s="248" t="b">
        <f t="shared" si="2"/>
        <v>0</v>
      </c>
      <c r="Q28" s="249" t="b">
        <f t="shared" si="3"/>
        <v>1</v>
      </c>
    </row>
    <row r="29" spans="1:17" s="243" customFormat="1" x14ac:dyDescent="0.25">
      <c r="A29" s="864"/>
      <c r="B29" s="299" t="s">
        <v>66</v>
      </c>
      <c r="C29" s="255"/>
      <c r="D29" s="256"/>
      <c r="E29" s="256"/>
      <c r="F29" s="256"/>
      <c r="G29" s="329" t="e">
        <f t="shared" si="5"/>
        <v>#DIV/0!</v>
      </c>
      <c r="H29" s="338">
        <f t="shared" si="12"/>
        <v>0</v>
      </c>
      <c r="I29" s="329" t="e">
        <f t="shared" si="0"/>
        <v>#DIV/0!</v>
      </c>
      <c r="J29" s="257">
        <f t="shared" si="9"/>
        <v>0</v>
      </c>
      <c r="K29" s="406">
        <f t="shared" si="13"/>
        <v>0</v>
      </c>
      <c r="L29" s="406">
        <f t="shared" si="11"/>
        <v>0</v>
      </c>
      <c r="M29" s="331" t="e">
        <f t="shared" si="1"/>
        <v>#DIV/0!</v>
      </c>
      <c r="N29" s="855"/>
      <c r="O29" s="248"/>
      <c r="P29" s="248" t="b">
        <f t="shared" si="2"/>
        <v>1</v>
      </c>
      <c r="Q29" s="249" t="b">
        <f t="shared" si="3"/>
        <v>1</v>
      </c>
    </row>
    <row r="30" spans="1:17" s="243" customFormat="1" ht="102.75" customHeight="1" x14ac:dyDescent="0.25">
      <c r="A30" s="864" t="s">
        <v>228</v>
      </c>
      <c r="B30" s="339" t="s">
        <v>162</v>
      </c>
      <c r="C30" s="258" t="s">
        <v>130</v>
      </c>
      <c r="D30" s="259">
        <f>SUM(D31:D34)</f>
        <v>0</v>
      </c>
      <c r="E30" s="259">
        <f>SUM(E31:E34)</f>
        <v>0</v>
      </c>
      <c r="F30" s="259">
        <f>SUM(F31:F34)</f>
        <v>0</v>
      </c>
      <c r="G30" s="329" t="e">
        <f t="shared" si="5"/>
        <v>#DIV/0!</v>
      </c>
      <c r="H30" s="410">
        <f t="shared" si="12"/>
        <v>0</v>
      </c>
      <c r="I30" s="329" t="e">
        <f t="shared" si="0"/>
        <v>#DIV/0!</v>
      </c>
      <c r="J30" s="340">
        <f t="shared" si="9"/>
        <v>0</v>
      </c>
      <c r="K30" s="341">
        <f>SUM(K31:K34)</f>
        <v>0</v>
      </c>
      <c r="L30" s="341">
        <f>SUM(L31:L34)</f>
        <v>0</v>
      </c>
      <c r="M30" s="331" t="e">
        <f t="shared" si="1"/>
        <v>#DIV/0!</v>
      </c>
      <c r="N30" s="855" t="s">
        <v>387</v>
      </c>
      <c r="O30" s="248"/>
      <c r="P30" s="248" t="b">
        <f>E70=D70</f>
        <v>0</v>
      </c>
      <c r="Q30" s="249" t="b">
        <f>IF(F70=H70,TRUE,FALSE)</f>
        <v>1</v>
      </c>
    </row>
    <row r="31" spans="1:17" s="243" customFormat="1" ht="18.75" customHeight="1" x14ac:dyDescent="0.25">
      <c r="A31" s="864"/>
      <c r="B31" s="255" t="s">
        <v>65</v>
      </c>
      <c r="C31" s="255"/>
      <c r="D31" s="256"/>
      <c r="E31" s="256"/>
      <c r="F31" s="256"/>
      <c r="G31" s="329" t="e">
        <f t="shared" si="5"/>
        <v>#DIV/0!</v>
      </c>
      <c r="H31" s="330">
        <f t="shared" si="12"/>
        <v>0</v>
      </c>
      <c r="I31" s="329" t="e">
        <f t="shared" si="0"/>
        <v>#DIV/0!</v>
      </c>
      <c r="J31" s="340">
        <f t="shared" si="9"/>
        <v>0</v>
      </c>
      <c r="K31" s="341">
        <f t="shared" si="13"/>
        <v>0</v>
      </c>
      <c r="L31" s="341">
        <f t="shared" si="11"/>
        <v>0</v>
      </c>
      <c r="M31" s="331" t="e">
        <f t="shared" si="1"/>
        <v>#DIV/0!</v>
      </c>
      <c r="N31" s="855"/>
      <c r="O31" s="248"/>
      <c r="P31" s="248" t="b">
        <f>E71=D71</f>
        <v>1</v>
      </c>
      <c r="Q31" s="249" t="b">
        <f>IF(F71=H71,TRUE,FALSE)</f>
        <v>1</v>
      </c>
    </row>
    <row r="32" spans="1:17" s="243" customFormat="1" ht="18.75" customHeight="1" x14ac:dyDescent="0.25">
      <c r="A32" s="864"/>
      <c r="B32" s="255" t="s">
        <v>64</v>
      </c>
      <c r="C32" s="255"/>
      <c r="D32" s="256"/>
      <c r="E32" s="256"/>
      <c r="F32" s="256"/>
      <c r="G32" s="329" t="e">
        <f t="shared" si="5"/>
        <v>#DIV/0!</v>
      </c>
      <c r="H32" s="330">
        <f t="shared" si="12"/>
        <v>0</v>
      </c>
      <c r="I32" s="329" t="e">
        <f t="shared" si="0"/>
        <v>#DIV/0!</v>
      </c>
      <c r="J32" s="340">
        <f t="shared" si="9"/>
        <v>0</v>
      </c>
      <c r="K32" s="341">
        <f t="shared" si="13"/>
        <v>0</v>
      </c>
      <c r="L32" s="341">
        <f t="shared" si="11"/>
        <v>0</v>
      </c>
      <c r="M32" s="331" t="e">
        <f t="shared" si="1"/>
        <v>#DIV/0!</v>
      </c>
      <c r="N32" s="855"/>
      <c r="O32" s="248"/>
      <c r="P32" s="248" t="b">
        <f>E72=D72</f>
        <v>1</v>
      </c>
      <c r="Q32" s="249" t="b">
        <f>IF(F72=H72,TRUE,FALSE)</f>
        <v>1</v>
      </c>
    </row>
    <row r="33" spans="1:17" s="243" customFormat="1" ht="18.75" customHeight="1" x14ac:dyDescent="0.25">
      <c r="A33" s="864"/>
      <c r="B33" s="255" t="s">
        <v>89</v>
      </c>
      <c r="C33" s="255"/>
      <c r="D33" s="256">
        <v>0</v>
      </c>
      <c r="E33" s="256">
        <v>0</v>
      </c>
      <c r="F33" s="256">
        <v>0</v>
      </c>
      <c r="G33" s="329" t="e">
        <f t="shared" si="5"/>
        <v>#DIV/0!</v>
      </c>
      <c r="H33" s="330"/>
      <c r="I33" s="329" t="e">
        <f t="shared" si="0"/>
        <v>#DIV/0!</v>
      </c>
      <c r="J33" s="340">
        <f t="shared" si="9"/>
        <v>0</v>
      </c>
      <c r="K33" s="330">
        <v>0</v>
      </c>
      <c r="L33" s="341">
        <f t="shared" si="11"/>
        <v>0</v>
      </c>
      <c r="M33" s="331" t="e">
        <f t="shared" si="1"/>
        <v>#DIV/0!</v>
      </c>
      <c r="N33" s="855"/>
      <c r="O33" s="248"/>
      <c r="P33" s="248" t="b">
        <f>E73=D73</f>
        <v>0</v>
      </c>
      <c r="Q33" s="249" t="b">
        <f>IF(F73=H73,TRUE,FALSE)</f>
        <v>1</v>
      </c>
    </row>
    <row r="34" spans="1:17" s="243" customFormat="1" ht="162.75" customHeight="1" x14ac:dyDescent="0.25">
      <c r="A34" s="864"/>
      <c r="B34" s="299" t="s">
        <v>66</v>
      </c>
      <c r="C34" s="255"/>
      <c r="D34" s="256"/>
      <c r="E34" s="256"/>
      <c r="F34" s="256"/>
      <c r="G34" s="329" t="e">
        <f t="shared" si="5"/>
        <v>#DIV/0!</v>
      </c>
      <c r="H34" s="330">
        <f t="shared" si="12"/>
        <v>0</v>
      </c>
      <c r="I34" s="329" t="e">
        <f t="shared" si="0"/>
        <v>#DIV/0!</v>
      </c>
      <c r="J34" s="340">
        <f t="shared" si="9"/>
        <v>0</v>
      </c>
      <c r="K34" s="341">
        <f t="shared" si="13"/>
        <v>0</v>
      </c>
      <c r="L34" s="341">
        <f t="shared" si="11"/>
        <v>0</v>
      </c>
      <c r="M34" s="331" t="e">
        <f t="shared" si="1"/>
        <v>#DIV/0!</v>
      </c>
      <c r="N34" s="855"/>
      <c r="O34" s="248"/>
      <c r="P34" s="248" t="b">
        <f>E74=D74</f>
        <v>1</v>
      </c>
      <c r="Q34" s="249" t="b">
        <f>IF(F74=H74,TRUE,FALSE)</f>
        <v>1</v>
      </c>
    </row>
    <row r="35" spans="1:17" s="243" customFormat="1" ht="75" customHeight="1" x14ac:dyDescent="0.25">
      <c r="A35" s="864" t="s">
        <v>229</v>
      </c>
      <c r="B35" s="258" t="s">
        <v>350</v>
      </c>
      <c r="C35" s="258" t="s">
        <v>130</v>
      </c>
      <c r="D35" s="259">
        <f>SUM(D36:D39)</f>
        <v>200</v>
      </c>
      <c r="E35" s="259">
        <f>SUM(E36:E39)</f>
        <v>200</v>
      </c>
      <c r="F35" s="259">
        <f>SUM(F36:F39)</f>
        <v>159.29</v>
      </c>
      <c r="G35" s="298">
        <f t="shared" si="5"/>
        <v>0.79600000000000004</v>
      </c>
      <c r="H35" s="259">
        <f>H38</f>
        <v>159.30000000000001</v>
      </c>
      <c r="I35" s="298">
        <v>0.79700000000000004</v>
      </c>
      <c r="J35" s="257">
        <v>0.79700000000000004</v>
      </c>
      <c r="K35" s="406">
        <f t="shared" si="13"/>
        <v>200</v>
      </c>
      <c r="L35" s="406">
        <f t="shared" si="11"/>
        <v>0</v>
      </c>
      <c r="M35" s="250">
        <f t="shared" si="1"/>
        <v>1</v>
      </c>
      <c r="N35" s="861" t="s">
        <v>375</v>
      </c>
      <c r="O35" s="248"/>
      <c r="P35" s="248" t="b">
        <f t="shared" si="2"/>
        <v>1</v>
      </c>
      <c r="Q35" s="249" t="b">
        <f t="shared" si="3"/>
        <v>1</v>
      </c>
    </row>
    <row r="36" spans="1:17" s="243" customFormat="1" ht="24.95" customHeight="1" x14ac:dyDescent="0.25">
      <c r="A36" s="864"/>
      <c r="B36" s="255" t="s">
        <v>65</v>
      </c>
      <c r="C36" s="255"/>
      <c r="D36" s="256"/>
      <c r="E36" s="256"/>
      <c r="F36" s="256"/>
      <c r="G36" s="329" t="e">
        <f t="shared" si="5"/>
        <v>#DIV/0!</v>
      </c>
      <c r="H36" s="330">
        <f t="shared" si="12"/>
        <v>0</v>
      </c>
      <c r="I36" s="329" t="e">
        <f t="shared" si="0"/>
        <v>#DIV/0!</v>
      </c>
      <c r="J36" s="257">
        <f>IF(H36&gt;0,H36/F36,0)</f>
        <v>0</v>
      </c>
      <c r="K36" s="406">
        <f t="shared" si="13"/>
        <v>0</v>
      </c>
      <c r="L36" s="406">
        <f t="shared" si="11"/>
        <v>0</v>
      </c>
      <c r="M36" s="331" t="e">
        <f t="shared" si="1"/>
        <v>#DIV/0!</v>
      </c>
      <c r="N36" s="862"/>
      <c r="O36" s="248"/>
      <c r="P36" s="248" t="b">
        <f t="shared" si="2"/>
        <v>1</v>
      </c>
      <c r="Q36" s="249" t="b">
        <f t="shared" si="3"/>
        <v>1</v>
      </c>
    </row>
    <row r="37" spans="1:17" s="243" customFormat="1" ht="24.95" customHeight="1" x14ac:dyDescent="0.25">
      <c r="A37" s="864"/>
      <c r="B37" s="255" t="s">
        <v>64</v>
      </c>
      <c r="C37" s="255"/>
      <c r="D37" s="256"/>
      <c r="E37" s="256"/>
      <c r="F37" s="256"/>
      <c r="G37" s="329" t="e">
        <f t="shared" si="5"/>
        <v>#DIV/0!</v>
      </c>
      <c r="H37" s="330">
        <f t="shared" si="12"/>
        <v>0</v>
      </c>
      <c r="I37" s="329" t="e">
        <f t="shared" si="0"/>
        <v>#DIV/0!</v>
      </c>
      <c r="J37" s="257">
        <f>IF(H37&gt;0,H37/F37,0)</f>
        <v>0</v>
      </c>
      <c r="K37" s="406">
        <f t="shared" si="13"/>
        <v>0</v>
      </c>
      <c r="L37" s="406">
        <f t="shared" si="11"/>
        <v>0</v>
      </c>
      <c r="M37" s="331" t="e">
        <f t="shared" si="1"/>
        <v>#DIV/0!</v>
      </c>
      <c r="N37" s="862"/>
      <c r="O37" s="248"/>
      <c r="P37" s="248" t="b">
        <f t="shared" si="2"/>
        <v>1</v>
      </c>
      <c r="Q37" s="249" t="b">
        <f t="shared" si="3"/>
        <v>1</v>
      </c>
    </row>
    <row r="38" spans="1:17" s="243" customFormat="1" ht="24.95" customHeight="1" x14ac:dyDescent="0.25">
      <c r="A38" s="864"/>
      <c r="B38" s="255" t="s">
        <v>89</v>
      </c>
      <c r="C38" s="255"/>
      <c r="D38" s="256">
        <v>200</v>
      </c>
      <c r="E38" s="256">
        <f>D38</f>
        <v>200</v>
      </c>
      <c r="F38" s="256">
        <f>159291.42/1000</f>
        <v>159.29</v>
      </c>
      <c r="G38" s="298">
        <f t="shared" si="5"/>
        <v>0.79600000000000004</v>
      </c>
      <c r="H38" s="256">
        <v>159.30000000000001</v>
      </c>
      <c r="I38" s="298">
        <f t="shared" si="0"/>
        <v>0.79700000000000004</v>
      </c>
      <c r="J38" s="257">
        <f>IF(H38&gt;0,H38/F38,0)</f>
        <v>1</v>
      </c>
      <c r="K38" s="406">
        <f t="shared" si="13"/>
        <v>200</v>
      </c>
      <c r="L38" s="406">
        <f t="shared" si="11"/>
        <v>0</v>
      </c>
      <c r="M38" s="250">
        <f t="shared" si="1"/>
        <v>1</v>
      </c>
      <c r="N38" s="862"/>
      <c r="O38" s="248"/>
      <c r="P38" s="248" t="b">
        <f t="shared" si="2"/>
        <v>0</v>
      </c>
      <c r="Q38" s="249" t="b">
        <f t="shared" si="3"/>
        <v>1</v>
      </c>
    </row>
    <row r="39" spans="1:17" s="243" customFormat="1" ht="74.25" customHeight="1" x14ac:dyDescent="0.25">
      <c r="A39" s="864"/>
      <c r="B39" s="299" t="s">
        <v>66</v>
      </c>
      <c r="C39" s="255"/>
      <c r="D39" s="256"/>
      <c r="E39" s="256"/>
      <c r="F39" s="256"/>
      <c r="G39" s="329" t="e">
        <f t="shared" si="5"/>
        <v>#DIV/0!</v>
      </c>
      <c r="H39" s="330">
        <f t="shared" si="12"/>
        <v>0</v>
      </c>
      <c r="I39" s="329" t="e">
        <f t="shared" si="0"/>
        <v>#DIV/0!</v>
      </c>
      <c r="J39" s="257">
        <f>IF(H39&gt;0,H39/F39,0)</f>
        <v>0</v>
      </c>
      <c r="K39" s="406">
        <f t="shared" si="13"/>
        <v>0</v>
      </c>
      <c r="L39" s="406">
        <f t="shared" si="11"/>
        <v>0</v>
      </c>
      <c r="M39" s="331" t="e">
        <f t="shared" si="1"/>
        <v>#DIV/0!</v>
      </c>
      <c r="N39" s="863"/>
      <c r="O39" s="248"/>
      <c r="P39" s="248" t="b">
        <f t="shared" si="2"/>
        <v>1</v>
      </c>
      <c r="Q39" s="249" t="b">
        <f t="shared" si="3"/>
        <v>1</v>
      </c>
    </row>
    <row r="40" spans="1:17" s="243" customFormat="1" ht="66.75" customHeight="1" x14ac:dyDescent="0.25">
      <c r="A40" s="924" t="s">
        <v>230</v>
      </c>
      <c r="B40" s="339" t="s">
        <v>195</v>
      </c>
      <c r="C40" s="258" t="s">
        <v>130</v>
      </c>
      <c r="D40" s="259">
        <f>SUM(D41:D44)</f>
        <v>4257.32</v>
      </c>
      <c r="E40" s="259">
        <f>SUM(E41:E44)</f>
        <v>4257.32</v>
      </c>
      <c r="F40" s="259">
        <f>SUM(F41:F44)</f>
        <v>2604.3200000000002</v>
      </c>
      <c r="G40" s="298">
        <f t="shared" si="5"/>
        <v>0.61199999999999999</v>
      </c>
      <c r="H40" s="259">
        <f t="shared" si="12"/>
        <v>2604.3200000000002</v>
      </c>
      <c r="I40" s="298">
        <f t="shared" si="0"/>
        <v>0.61199999999999999</v>
      </c>
      <c r="J40" s="257">
        <f t="shared" si="9"/>
        <v>1</v>
      </c>
      <c r="K40" s="406">
        <f t="shared" si="13"/>
        <v>4257.32</v>
      </c>
      <c r="L40" s="406">
        <f t="shared" si="11"/>
        <v>0</v>
      </c>
      <c r="M40" s="250">
        <f t="shared" si="1"/>
        <v>1</v>
      </c>
      <c r="N40" s="855" t="s">
        <v>390</v>
      </c>
      <c r="O40" s="248"/>
      <c r="P40" s="248" t="b">
        <f t="shared" si="2"/>
        <v>0</v>
      </c>
      <c r="Q40" s="249" t="b">
        <f t="shared" si="3"/>
        <v>1</v>
      </c>
    </row>
    <row r="41" spans="1:17" s="243" customFormat="1" ht="18.75" customHeight="1" x14ac:dyDescent="0.25">
      <c r="A41" s="924"/>
      <c r="B41" s="255" t="s">
        <v>65</v>
      </c>
      <c r="C41" s="255"/>
      <c r="D41" s="256"/>
      <c r="E41" s="256"/>
      <c r="F41" s="256"/>
      <c r="G41" s="329" t="e">
        <f t="shared" si="5"/>
        <v>#DIV/0!</v>
      </c>
      <c r="H41" s="330">
        <f t="shared" si="12"/>
        <v>0</v>
      </c>
      <c r="I41" s="329" t="e">
        <f t="shared" si="0"/>
        <v>#DIV/0!</v>
      </c>
      <c r="J41" s="340">
        <f t="shared" si="9"/>
        <v>0</v>
      </c>
      <c r="K41" s="341">
        <f t="shared" si="13"/>
        <v>0</v>
      </c>
      <c r="L41" s="341">
        <f t="shared" si="11"/>
        <v>0</v>
      </c>
      <c r="M41" s="331" t="e">
        <f t="shared" si="1"/>
        <v>#DIV/0!</v>
      </c>
      <c r="N41" s="855"/>
      <c r="O41" s="248"/>
      <c r="P41" s="248" t="b">
        <f t="shared" si="2"/>
        <v>1</v>
      </c>
      <c r="Q41" s="249" t="b">
        <f t="shared" si="3"/>
        <v>1</v>
      </c>
    </row>
    <row r="42" spans="1:17" s="243" customFormat="1" x14ac:dyDescent="0.25">
      <c r="A42" s="924"/>
      <c r="B42" s="255" t="s">
        <v>64</v>
      </c>
      <c r="C42" s="255"/>
      <c r="D42" s="256"/>
      <c r="E42" s="256"/>
      <c r="F42" s="256"/>
      <c r="G42" s="329" t="e">
        <f t="shared" si="5"/>
        <v>#DIV/0!</v>
      </c>
      <c r="H42" s="330">
        <f t="shared" si="12"/>
        <v>0</v>
      </c>
      <c r="I42" s="329" t="e">
        <f t="shared" si="0"/>
        <v>#DIV/0!</v>
      </c>
      <c r="J42" s="340">
        <f t="shared" si="9"/>
        <v>0</v>
      </c>
      <c r="K42" s="341">
        <f t="shared" si="13"/>
        <v>0</v>
      </c>
      <c r="L42" s="341">
        <f t="shared" si="11"/>
        <v>0</v>
      </c>
      <c r="M42" s="331" t="e">
        <f t="shared" si="1"/>
        <v>#DIV/0!</v>
      </c>
      <c r="N42" s="855"/>
      <c r="O42" s="248"/>
      <c r="P42" s="248" t="b">
        <f t="shared" si="2"/>
        <v>1</v>
      </c>
      <c r="Q42" s="249" t="b">
        <f t="shared" si="3"/>
        <v>1</v>
      </c>
    </row>
    <row r="43" spans="1:17" s="243" customFormat="1" x14ac:dyDescent="0.25">
      <c r="A43" s="924"/>
      <c r="B43" s="255" t="s">
        <v>89</v>
      </c>
      <c r="C43" s="255"/>
      <c r="D43" s="256">
        <v>4257.32</v>
      </c>
      <c r="E43" s="256">
        <v>4257.32</v>
      </c>
      <c r="F43" s="256">
        <v>2604.3200000000002</v>
      </c>
      <c r="G43" s="298">
        <f t="shared" si="5"/>
        <v>0.61199999999999999</v>
      </c>
      <c r="H43" s="256">
        <v>2604.3200000000002</v>
      </c>
      <c r="I43" s="298">
        <f t="shared" si="0"/>
        <v>0.61199999999999999</v>
      </c>
      <c r="J43" s="257">
        <f t="shared" si="9"/>
        <v>1</v>
      </c>
      <c r="K43" s="406">
        <f>E43</f>
        <v>4257.32</v>
      </c>
      <c r="L43" s="406">
        <f t="shared" si="11"/>
        <v>0</v>
      </c>
      <c r="M43" s="250">
        <f t="shared" si="1"/>
        <v>1</v>
      </c>
      <c r="N43" s="855"/>
      <c r="O43" s="248"/>
      <c r="P43" s="248" t="b">
        <f t="shared" si="2"/>
        <v>0</v>
      </c>
      <c r="Q43" s="249" t="b">
        <f t="shared" si="3"/>
        <v>1</v>
      </c>
    </row>
    <row r="44" spans="1:17" s="243" customFormat="1" ht="31.5" customHeight="1" x14ac:dyDescent="0.25">
      <c r="A44" s="924"/>
      <c r="B44" s="299" t="s">
        <v>66</v>
      </c>
      <c r="C44" s="255"/>
      <c r="D44" s="256"/>
      <c r="E44" s="256"/>
      <c r="F44" s="256"/>
      <c r="G44" s="329" t="e">
        <f t="shared" si="5"/>
        <v>#DIV/0!</v>
      </c>
      <c r="H44" s="330">
        <f t="shared" si="12"/>
        <v>0</v>
      </c>
      <c r="I44" s="329" t="e">
        <f t="shared" si="0"/>
        <v>#DIV/0!</v>
      </c>
      <c r="J44" s="340">
        <f t="shared" si="9"/>
        <v>0</v>
      </c>
      <c r="K44" s="341">
        <f t="shared" si="13"/>
        <v>0</v>
      </c>
      <c r="L44" s="341">
        <f t="shared" si="11"/>
        <v>0</v>
      </c>
      <c r="M44" s="331" t="e">
        <f t="shared" si="1"/>
        <v>#DIV/0!</v>
      </c>
      <c r="N44" s="855"/>
      <c r="O44" s="248"/>
      <c r="P44" s="248" t="b">
        <f t="shared" si="2"/>
        <v>1</v>
      </c>
      <c r="Q44" s="249" t="b">
        <f t="shared" si="3"/>
        <v>1</v>
      </c>
    </row>
    <row r="45" spans="1:17" s="243" customFormat="1" ht="99.95" customHeight="1" x14ac:dyDescent="0.25">
      <c r="A45" s="852" t="s">
        <v>231</v>
      </c>
      <c r="B45" s="342" t="s">
        <v>142</v>
      </c>
      <c r="C45" s="255" t="s">
        <v>163</v>
      </c>
      <c r="D45" s="256">
        <f>SUM(D46:D49)</f>
        <v>1524</v>
      </c>
      <c r="E45" s="256">
        <f>SUM(E46:E49)</f>
        <v>569.88</v>
      </c>
      <c r="F45" s="256">
        <f>SUM(F46:F49)</f>
        <v>440.04</v>
      </c>
      <c r="G45" s="298">
        <f t="shared" si="5"/>
        <v>0.77200000000000002</v>
      </c>
      <c r="H45" s="260">
        <f>F45</f>
        <v>440.04</v>
      </c>
      <c r="I45" s="298">
        <f t="shared" si="0"/>
        <v>0.77200000000000002</v>
      </c>
      <c r="J45" s="257">
        <f t="shared" si="9"/>
        <v>1</v>
      </c>
      <c r="K45" s="406">
        <f t="shared" si="13"/>
        <v>569.88</v>
      </c>
      <c r="L45" s="406">
        <f t="shared" si="11"/>
        <v>0</v>
      </c>
      <c r="M45" s="250">
        <f t="shared" si="1"/>
        <v>1</v>
      </c>
      <c r="N45" s="853"/>
      <c r="O45" s="248" t="e">
        <f>#REF!=#REF!</f>
        <v>#REF!</v>
      </c>
      <c r="P45" s="248" t="b">
        <f t="shared" si="2"/>
        <v>0</v>
      </c>
      <c r="Q45" s="249" t="b">
        <f t="shared" si="3"/>
        <v>1</v>
      </c>
    </row>
    <row r="46" spans="1:17" s="243" customFormat="1" x14ac:dyDescent="0.25">
      <c r="A46" s="852"/>
      <c r="B46" s="255" t="s">
        <v>65</v>
      </c>
      <c r="C46" s="255"/>
      <c r="D46" s="256">
        <f t="shared" ref="D46:F49" si="14">D51</f>
        <v>0</v>
      </c>
      <c r="E46" s="256">
        <f t="shared" si="14"/>
        <v>0</v>
      </c>
      <c r="F46" s="256">
        <f t="shared" si="14"/>
        <v>0</v>
      </c>
      <c r="G46" s="329" t="e">
        <f t="shared" si="5"/>
        <v>#DIV/0!</v>
      </c>
      <c r="H46" s="338">
        <f>H51</f>
        <v>0</v>
      </c>
      <c r="I46" s="329" t="e">
        <f t="shared" si="0"/>
        <v>#DIV/0!</v>
      </c>
      <c r="J46" s="257">
        <f t="shared" si="9"/>
        <v>0</v>
      </c>
      <c r="K46" s="406">
        <f t="shared" si="13"/>
        <v>0</v>
      </c>
      <c r="L46" s="406">
        <f t="shared" si="11"/>
        <v>0</v>
      </c>
      <c r="M46" s="331" t="e">
        <f t="shared" si="1"/>
        <v>#DIV/0!</v>
      </c>
      <c r="N46" s="853"/>
      <c r="O46" s="248"/>
      <c r="P46" s="248" t="b">
        <f t="shared" si="2"/>
        <v>1</v>
      </c>
      <c r="Q46" s="249" t="b">
        <f t="shared" si="3"/>
        <v>1</v>
      </c>
    </row>
    <row r="47" spans="1:17" s="243" customFormat="1" x14ac:dyDescent="0.25">
      <c r="A47" s="852"/>
      <c r="B47" s="255" t="s">
        <v>64</v>
      </c>
      <c r="C47" s="255"/>
      <c r="D47" s="256">
        <f t="shared" si="14"/>
        <v>0</v>
      </c>
      <c r="E47" s="256">
        <f t="shared" si="14"/>
        <v>0</v>
      </c>
      <c r="F47" s="256">
        <f t="shared" si="14"/>
        <v>0</v>
      </c>
      <c r="G47" s="329" t="e">
        <f t="shared" si="5"/>
        <v>#DIV/0!</v>
      </c>
      <c r="H47" s="338">
        <f>H52</f>
        <v>0</v>
      </c>
      <c r="I47" s="329" t="e">
        <f t="shared" si="0"/>
        <v>#DIV/0!</v>
      </c>
      <c r="J47" s="257">
        <f t="shared" si="9"/>
        <v>0</v>
      </c>
      <c r="K47" s="406">
        <f t="shared" si="13"/>
        <v>0</v>
      </c>
      <c r="L47" s="406">
        <f t="shared" si="11"/>
        <v>0</v>
      </c>
      <c r="M47" s="331" t="e">
        <f t="shared" si="1"/>
        <v>#DIV/0!</v>
      </c>
      <c r="N47" s="853"/>
      <c r="O47" s="248"/>
      <c r="P47" s="248" t="b">
        <f t="shared" si="2"/>
        <v>1</v>
      </c>
      <c r="Q47" s="249" t="b">
        <f t="shared" si="3"/>
        <v>1</v>
      </c>
    </row>
    <row r="48" spans="1:17" s="243" customFormat="1" x14ac:dyDescent="0.25">
      <c r="A48" s="852"/>
      <c r="B48" s="255" t="s">
        <v>89</v>
      </c>
      <c r="C48" s="255"/>
      <c r="D48" s="256">
        <f>D53</f>
        <v>1524</v>
      </c>
      <c r="E48" s="256">
        <f>E53</f>
        <v>569.88</v>
      </c>
      <c r="F48" s="256">
        <f>F53</f>
        <v>440.04</v>
      </c>
      <c r="G48" s="298">
        <f t="shared" si="5"/>
        <v>0.77200000000000002</v>
      </c>
      <c r="H48" s="260">
        <f>H53</f>
        <v>440.04</v>
      </c>
      <c r="I48" s="298">
        <f t="shared" si="0"/>
        <v>0.77200000000000002</v>
      </c>
      <c r="J48" s="257">
        <f t="shared" si="9"/>
        <v>1</v>
      </c>
      <c r="K48" s="406">
        <f>E48</f>
        <v>569.88</v>
      </c>
      <c r="L48" s="406">
        <f t="shared" si="11"/>
        <v>0</v>
      </c>
      <c r="M48" s="250">
        <f t="shared" si="1"/>
        <v>1</v>
      </c>
      <c r="N48" s="853"/>
      <c r="O48" s="248" t="e">
        <f>#REF!=#REF!</f>
        <v>#REF!</v>
      </c>
      <c r="P48" s="248" t="b">
        <f t="shared" si="2"/>
        <v>0</v>
      </c>
      <c r="Q48" s="249" t="b">
        <f t="shared" si="3"/>
        <v>1</v>
      </c>
    </row>
    <row r="49" spans="1:17" s="243" customFormat="1" x14ac:dyDescent="0.25">
      <c r="A49" s="852"/>
      <c r="B49" s="299" t="s">
        <v>66</v>
      </c>
      <c r="C49" s="255"/>
      <c r="D49" s="256">
        <f t="shared" si="14"/>
        <v>0</v>
      </c>
      <c r="E49" s="256">
        <f t="shared" si="14"/>
        <v>0</v>
      </c>
      <c r="F49" s="256">
        <f t="shared" si="14"/>
        <v>0</v>
      </c>
      <c r="G49" s="329" t="e">
        <f t="shared" si="5"/>
        <v>#DIV/0!</v>
      </c>
      <c r="H49" s="343">
        <f>H54</f>
        <v>0</v>
      </c>
      <c r="I49" s="329" t="e">
        <f t="shared" si="0"/>
        <v>#DIV/0!</v>
      </c>
      <c r="J49" s="257">
        <f t="shared" si="9"/>
        <v>0</v>
      </c>
      <c r="K49" s="406">
        <f t="shared" si="13"/>
        <v>0</v>
      </c>
      <c r="L49" s="406">
        <f t="shared" si="11"/>
        <v>0</v>
      </c>
      <c r="M49" s="331" t="e">
        <f t="shared" si="1"/>
        <v>#DIV/0!</v>
      </c>
      <c r="N49" s="853"/>
      <c r="O49" s="248"/>
      <c r="P49" s="248" t="b">
        <f t="shared" si="2"/>
        <v>1</v>
      </c>
      <c r="Q49" s="249" t="b">
        <f t="shared" si="3"/>
        <v>1</v>
      </c>
    </row>
    <row r="50" spans="1:17" ht="68.25" customHeight="1" x14ac:dyDescent="0.3">
      <c r="A50" s="854" t="s">
        <v>232</v>
      </c>
      <c r="B50" s="258" t="s">
        <v>143</v>
      </c>
      <c r="C50" s="258" t="s">
        <v>130</v>
      </c>
      <c r="D50" s="259">
        <f>SUM(D51:D54)</f>
        <v>1524</v>
      </c>
      <c r="E50" s="259">
        <f>SUM(E51:E54)</f>
        <v>569.88</v>
      </c>
      <c r="F50" s="259">
        <f>SUM(F51:F54)</f>
        <v>440.04</v>
      </c>
      <c r="G50" s="298">
        <f t="shared" si="5"/>
        <v>0.77200000000000002</v>
      </c>
      <c r="H50" s="259">
        <f>SUM(H51:H54)</f>
        <v>440.04</v>
      </c>
      <c r="I50" s="298">
        <f t="shared" si="0"/>
        <v>0.77200000000000002</v>
      </c>
      <c r="J50" s="257">
        <f t="shared" si="9"/>
        <v>1</v>
      </c>
      <c r="K50" s="406">
        <f t="shared" si="13"/>
        <v>569.88</v>
      </c>
      <c r="L50" s="406">
        <f t="shared" si="11"/>
        <v>0</v>
      </c>
      <c r="M50" s="250">
        <f t="shared" si="1"/>
        <v>1</v>
      </c>
      <c r="N50" s="861" t="s">
        <v>368</v>
      </c>
      <c r="P50" s="248" t="b">
        <f t="shared" si="2"/>
        <v>1</v>
      </c>
      <c r="Q50" s="249" t="b">
        <f t="shared" si="3"/>
        <v>1</v>
      </c>
    </row>
    <row r="51" spans="1:17" ht="18.75" customHeight="1" x14ac:dyDescent="0.3">
      <c r="A51" s="854"/>
      <c r="B51" s="255" t="s">
        <v>65</v>
      </c>
      <c r="C51" s="255"/>
      <c r="D51" s="256"/>
      <c r="E51" s="256"/>
      <c r="F51" s="256"/>
      <c r="G51" s="329" t="e">
        <f t="shared" si="5"/>
        <v>#DIV/0!</v>
      </c>
      <c r="H51" s="343">
        <f>F51</f>
        <v>0</v>
      </c>
      <c r="I51" s="329" t="e">
        <f t="shared" si="0"/>
        <v>#DIV/0!</v>
      </c>
      <c r="J51" s="257">
        <f t="shared" si="9"/>
        <v>0</v>
      </c>
      <c r="K51" s="406">
        <f t="shared" si="13"/>
        <v>0</v>
      </c>
      <c r="L51" s="406">
        <f t="shared" si="11"/>
        <v>0</v>
      </c>
      <c r="M51" s="331" t="e">
        <f t="shared" si="1"/>
        <v>#DIV/0!</v>
      </c>
      <c r="N51" s="862"/>
      <c r="P51" s="248" t="b">
        <f t="shared" si="2"/>
        <v>1</v>
      </c>
      <c r="Q51" s="249" t="b">
        <f t="shared" si="3"/>
        <v>1</v>
      </c>
    </row>
    <row r="52" spans="1:17" x14ac:dyDescent="0.3">
      <c r="A52" s="854"/>
      <c r="B52" s="255" t="s">
        <v>64</v>
      </c>
      <c r="C52" s="255"/>
      <c r="D52" s="256"/>
      <c r="E52" s="256"/>
      <c r="F52" s="256"/>
      <c r="G52" s="329" t="e">
        <f t="shared" si="5"/>
        <v>#DIV/0!</v>
      </c>
      <c r="H52" s="343">
        <f>F52</f>
        <v>0</v>
      </c>
      <c r="I52" s="329" t="e">
        <f t="shared" si="0"/>
        <v>#DIV/0!</v>
      </c>
      <c r="J52" s="257">
        <f t="shared" si="9"/>
        <v>0</v>
      </c>
      <c r="K52" s="406">
        <f t="shared" si="13"/>
        <v>0</v>
      </c>
      <c r="L52" s="406">
        <f t="shared" si="11"/>
        <v>0</v>
      </c>
      <c r="M52" s="331" t="e">
        <f t="shared" si="1"/>
        <v>#DIV/0!</v>
      </c>
      <c r="N52" s="862"/>
      <c r="P52" s="248" t="b">
        <f t="shared" si="2"/>
        <v>1</v>
      </c>
      <c r="Q52" s="249" t="b">
        <f t="shared" si="3"/>
        <v>1</v>
      </c>
    </row>
    <row r="53" spans="1:17" x14ac:dyDescent="0.3">
      <c r="A53" s="854"/>
      <c r="B53" s="255" t="s">
        <v>89</v>
      </c>
      <c r="C53" s="255"/>
      <c r="D53" s="256">
        <v>1524</v>
      </c>
      <c r="E53" s="256">
        <f>569876.74/1000</f>
        <v>569.88</v>
      </c>
      <c r="F53" s="256">
        <f>'Сведения 01.12.2015 - 2'!L42/1000</f>
        <v>440.04</v>
      </c>
      <c r="G53" s="298">
        <f t="shared" si="5"/>
        <v>0.77200000000000002</v>
      </c>
      <c r="H53" s="260">
        <f>'Сведения 01.12.2015 - 2'!K42/1000</f>
        <v>440.04</v>
      </c>
      <c r="I53" s="298">
        <f>H53/E53</f>
        <v>0.77200000000000002</v>
      </c>
      <c r="J53" s="257">
        <f>IF(H53&gt;0,H53/F53,0)</f>
        <v>1</v>
      </c>
      <c r="K53" s="406">
        <f>E53</f>
        <v>569.88</v>
      </c>
      <c r="L53" s="406">
        <f t="shared" si="11"/>
        <v>0</v>
      </c>
      <c r="M53" s="250">
        <f t="shared" si="1"/>
        <v>1</v>
      </c>
      <c r="N53" s="862"/>
      <c r="P53" s="248" t="b">
        <f t="shared" si="2"/>
        <v>0</v>
      </c>
      <c r="Q53" s="249" t="b">
        <f t="shared" si="3"/>
        <v>1</v>
      </c>
    </row>
    <row r="54" spans="1:17" x14ac:dyDescent="0.3">
      <c r="A54" s="854"/>
      <c r="B54" s="299" t="s">
        <v>66</v>
      </c>
      <c r="C54" s="255"/>
      <c r="D54" s="256"/>
      <c r="E54" s="256"/>
      <c r="F54" s="256"/>
      <c r="G54" s="329" t="e">
        <f t="shared" si="5"/>
        <v>#DIV/0!</v>
      </c>
      <c r="H54" s="343">
        <f>F54</f>
        <v>0</v>
      </c>
      <c r="I54" s="329" t="e">
        <f t="shared" si="0"/>
        <v>#DIV/0!</v>
      </c>
      <c r="J54" s="257">
        <f t="shared" si="9"/>
        <v>0</v>
      </c>
      <c r="K54" s="406">
        <f t="shared" si="13"/>
        <v>0</v>
      </c>
      <c r="L54" s="406">
        <f t="shared" si="11"/>
        <v>0</v>
      </c>
      <c r="M54" s="331" t="e">
        <f t="shared" si="1"/>
        <v>#DIV/0!</v>
      </c>
      <c r="N54" s="863"/>
      <c r="P54" s="248" t="b">
        <f t="shared" si="2"/>
        <v>1</v>
      </c>
      <c r="Q54" s="249" t="b">
        <f t="shared" si="3"/>
        <v>1</v>
      </c>
    </row>
    <row r="55" spans="1:17" ht="69.95" customHeight="1" x14ac:dyDescent="0.3">
      <c r="A55" s="852" t="s">
        <v>233</v>
      </c>
      <c r="B55" s="342" t="s">
        <v>144</v>
      </c>
      <c r="C55" s="255" t="s">
        <v>163</v>
      </c>
      <c r="D55" s="256">
        <f>SUM(D56:D59)</f>
        <v>22849.22</v>
      </c>
      <c r="E55" s="256">
        <f>SUM(E56:E59)</f>
        <v>22849.22</v>
      </c>
      <c r="F55" s="256">
        <f>SUM(F56:F59)</f>
        <v>21736.48</v>
      </c>
      <c r="G55" s="298">
        <f t="shared" si="5"/>
        <v>0.95099999999999996</v>
      </c>
      <c r="H55" s="256">
        <f>F55</f>
        <v>21736.48</v>
      </c>
      <c r="I55" s="298">
        <f t="shared" si="0"/>
        <v>0.95099999999999996</v>
      </c>
      <c r="J55" s="257">
        <f t="shared" si="9"/>
        <v>1</v>
      </c>
      <c r="K55" s="406">
        <f>SUM(K56:K59)</f>
        <v>22849.22</v>
      </c>
      <c r="L55" s="406">
        <f>SUM(L56:L59)</f>
        <v>0</v>
      </c>
      <c r="M55" s="250">
        <f t="shared" si="1"/>
        <v>1</v>
      </c>
      <c r="N55" s="853"/>
      <c r="P55" s="248" t="b">
        <f t="shared" si="2"/>
        <v>1</v>
      </c>
      <c r="Q55" s="249" t="b">
        <f t="shared" si="3"/>
        <v>1</v>
      </c>
    </row>
    <row r="56" spans="1:17" ht="18.75" customHeight="1" x14ac:dyDescent="0.3">
      <c r="A56" s="852"/>
      <c r="B56" s="255" t="s">
        <v>65</v>
      </c>
      <c r="C56" s="255"/>
      <c r="D56" s="256">
        <f>D61</f>
        <v>0</v>
      </c>
      <c r="E56" s="256">
        <f>E61</f>
        <v>0</v>
      </c>
      <c r="F56" s="256">
        <f>F61</f>
        <v>0</v>
      </c>
      <c r="G56" s="329" t="e">
        <f t="shared" si="5"/>
        <v>#DIV/0!</v>
      </c>
      <c r="H56" s="338">
        <f>H61</f>
        <v>0</v>
      </c>
      <c r="I56" s="329" t="e">
        <f t="shared" si="0"/>
        <v>#DIV/0!</v>
      </c>
      <c r="J56" s="257">
        <f t="shared" si="9"/>
        <v>0</v>
      </c>
      <c r="K56" s="256">
        <f>K61</f>
        <v>0</v>
      </c>
      <c r="L56" s="406">
        <f t="shared" si="11"/>
        <v>0</v>
      </c>
      <c r="M56" s="331" t="e">
        <f t="shared" si="1"/>
        <v>#DIV/0!</v>
      </c>
      <c r="N56" s="853"/>
      <c r="P56" s="248" t="b">
        <f t="shared" si="2"/>
        <v>1</v>
      </c>
      <c r="Q56" s="249" t="b">
        <f t="shared" si="3"/>
        <v>1</v>
      </c>
    </row>
    <row r="57" spans="1:17" x14ac:dyDescent="0.3">
      <c r="A57" s="852"/>
      <c r="B57" s="255" t="s">
        <v>64</v>
      </c>
      <c r="C57" s="255"/>
      <c r="D57" s="256">
        <f t="shared" ref="D57:F59" si="15">D62</f>
        <v>0</v>
      </c>
      <c r="E57" s="256">
        <f t="shared" si="15"/>
        <v>0</v>
      </c>
      <c r="F57" s="256">
        <f t="shared" si="15"/>
        <v>0</v>
      </c>
      <c r="G57" s="329" t="e">
        <f t="shared" si="5"/>
        <v>#DIV/0!</v>
      </c>
      <c r="H57" s="338">
        <f>H62</f>
        <v>0</v>
      </c>
      <c r="I57" s="329" t="e">
        <f t="shared" si="0"/>
        <v>#DIV/0!</v>
      </c>
      <c r="J57" s="257">
        <f t="shared" si="9"/>
        <v>0</v>
      </c>
      <c r="K57" s="256">
        <f>K62</f>
        <v>0</v>
      </c>
      <c r="L57" s="406">
        <f t="shared" si="11"/>
        <v>0</v>
      </c>
      <c r="M57" s="331" t="e">
        <f t="shared" si="1"/>
        <v>#DIV/0!</v>
      </c>
      <c r="N57" s="853"/>
      <c r="P57" s="248" t="b">
        <f t="shared" si="2"/>
        <v>1</v>
      </c>
      <c r="Q57" s="249" t="b">
        <f t="shared" si="3"/>
        <v>1</v>
      </c>
    </row>
    <row r="58" spans="1:17" x14ac:dyDescent="0.3">
      <c r="A58" s="852"/>
      <c r="B58" s="255" t="s">
        <v>89</v>
      </c>
      <c r="C58" s="255"/>
      <c r="D58" s="256">
        <f>D63</f>
        <v>22849.22</v>
      </c>
      <c r="E58" s="256">
        <f>E63</f>
        <v>22849.22</v>
      </c>
      <c r="F58" s="256">
        <f>F63</f>
        <v>21736.48</v>
      </c>
      <c r="G58" s="298">
        <f t="shared" si="5"/>
        <v>0.95099999999999996</v>
      </c>
      <c r="H58" s="338">
        <f>H63</f>
        <v>21736.48</v>
      </c>
      <c r="I58" s="298">
        <f t="shared" si="0"/>
        <v>0.95099999999999996</v>
      </c>
      <c r="J58" s="257">
        <f t="shared" si="9"/>
        <v>1</v>
      </c>
      <c r="K58" s="256">
        <f>K63</f>
        <v>22849.22</v>
      </c>
      <c r="L58" s="406">
        <f t="shared" si="11"/>
        <v>0</v>
      </c>
      <c r="M58" s="250">
        <f t="shared" si="1"/>
        <v>1</v>
      </c>
      <c r="N58" s="853"/>
      <c r="P58" s="248" t="b">
        <f t="shared" si="2"/>
        <v>1</v>
      </c>
      <c r="Q58" s="249" t="b">
        <f t="shared" si="3"/>
        <v>1</v>
      </c>
    </row>
    <row r="59" spans="1:17" x14ac:dyDescent="0.3">
      <c r="A59" s="852"/>
      <c r="B59" s="299" t="s">
        <v>66</v>
      </c>
      <c r="C59" s="255"/>
      <c r="D59" s="256">
        <f t="shared" si="15"/>
        <v>0</v>
      </c>
      <c r="E59" s="256">
        <f t="shared" si="15"/>
        <v>0</v>
      </c>
      <c r="F59" s="256">
        <f t="shared" si="15"/>
        <v>0</v>
      </c>
      <c r="G59" s="329" t="e">
        <f t="shared" si="5"/>
        <v>#DIV/0!</v>
      </c>
      <c r="H59" s="338">
        <f>H64</f>
        <v>0</v>
      </c>
      <c r="I59" s="329" t="e">
        <f t="shared" si="0"/>
        <v>#DIV/0!</v>
      </c>
      <c r="J59" s="257">
        <f t="shared" si="9"/>
        <v>0</v>
      </c>
      <c r="K59" s="256">
        <f>K64</f>
        <v>0</v>
      </c>
      <c r="L59" s="406">
        <f t="shared" si="11"/>
        <v>0</v>
      </c>
      <c r="M59" s="331" t="e">
        <f t="shared" si="1"/>
        <v>#DIV/0!</v>
      </c>
      <c r="N59" s="853"/>
      <c r="P59" s="248" t="b">
        <f t="shared" si="2"/>
        <v>1</v>
      </c>
      <c r="Q59" s="249" t="b">
        <f t="shared" si="3"/>
        <v>1</v>
      </c>
    </row>
    <row r="60" spans="1:17" ht="65.099999999999994" customHeight="1" x14ac:dyDescent="0.3">
      <c r="A60" s="854" t="s">
        <v>234</v>
      </c>
      <c r="B60" s="258" t="s">
        <v>145</v>
      </c>
      <c r="C60" s="258" t="s">
        <v>130</v>
      </c>
      <c r="D60" s="259">
        <f>SUM(D61:D64)</f>
        <v>22849.22</v>
      </c>
      <c r="E60" s="259">
        <f>SUM(E61:E64)</f>
        <v>22849.22</v>
      </c>
      <c r="F60" s="259">
        <f>SUM(F61:F64)</f>
        <v>21736.48</v>
      </c>
      <c r="G60" s="334">
        <f>F60/E60</f>
        <v>0.95099999999999996</v>
      </c>
      <c r="H60" s="259">
        <f>F60</f>
        <v>21736.48</v>
      </c>
      <c r="I60" s="298">
        <f>H60/E60</f>
        <v>0.95099999999999996</v>
      </c>
      <c r="J60" s="336">
        <f>IF(H60&gt;0,H60/F60,0)</f>
        <v>1</v>
      </c>
      <c r="K60" s="406">
        <f>SUM(K61:K64)</f>
        <v>22849.22</v>
      </c>
      <c r="L60" s="406">
        <f>SUM(L61:L64)</f>
        <v>0</v>
      </c>
      <c r="M60" s="250">
        <f t="shared" si="1"/>
        <v>1</v>
      </c>
      <c r="N60" s="855" t="s">
        <v>359</v>
      </c>
      <c r="P60" s="248" t="b">
        <f t="shared" si="2"/>
        <v>1</v>
      </c>
      <c r="Q60" s="249" t="b">
        <f t="shared" si="3"/>
        <v>0</v>
      </c>
    </row>
    <row r="61" spans="1:17" ht="18.75" customHeight="1" x14ac:dyDescent="0.3">
      <c r="A61" s="854"/>
      <c r="B61" s="255" t="s">
        <v>65</v>
      </c>
      <c r="C61" s="255"/>
      <c r="D61" s="256"/>
      <c r="E61" s="256"/>
      <c r="F61" s="256"/>
      <c r="G61" s="329" t="e">
        <f t="shared" si="5"/>
        <v>#DIV/0!</v>
      </c>
      <c r="H61" s="338">
        <f>F61</f>
        <v>0</v>
      </c>
      <c r="I61" s="329" t="e">
        <f t="shared" si="0"/>
        <v>#DIV/0!</v>
      </c>
      <c r="J61" s="257">
        <f t="shared" si="9"/>
        <v>0</v>
      </c>
      <c r="K61" s="406">
        <f t="shared" si="13"/>
        <v>0</v>
      </c>
      <c r="L61" s="406">
        <f t="shared" si="11"/>
        <v>0</v>
      </c>
      <c r="M61" s="331" t="e">
        <f t="shared" si="1"/>
        <v>#DIV/0!</v>
      </c>
      <c r="N61" s="855"/>
      <c r="P61" s="248" t="b">
        <f t="shared" si="2"/>
        <v>1</v>
      </c>
      <c r="Q61" s="249" t="b">
        <f t="shared" si="3"/>
        <v>1</v>
      </c>
    </row>
    <row r="62" spans="1:17" x14ac:dyDescent="0.3">
      <c r="A62" s="854"/>
      <c r="B62" s="255" t="s">
        <v>64</v>
      </c>
      <c r="C62" s="255"/>
      <c r="D62" s="256"/>
      <c r="E62" s="256"/>
      <c r="F62" s="256"/>
      <c r="G62" s="329" t="e">
        <f t="shared" si="5"/>
        <v>#DIV/0!</v>
      </c>
      <c r="H62" s="338">
        <f>F62</f>
        <v>0</v>
      </c>
      <c r="I62" s="329" t="e">
        <f t="shared" si="0"/>
        <v>#DIV/0!</v>
      </c>
      <c r="J62" s="257">
        <f t="shared" si="9"/>
        <v>0</v>
      </c>
      <c r="K62" s="406">
        <f t="shared" si="13"/>
        <v>0</v>
      </c>
      <c r="L62" s="406">
        <f t="shared" si="11"/>
        <v>0</v>
      </c>
      <c r="M62" s="331" t="e">
        <f t="shared" si="1"/>
        <v>#DIV/0!</v>
      </c>
      <c r="N62" s="855"/>
      <c r="P62" s="248" t="b">
        <f t="shared" si="2"/>
        <v>1</v>
      </c>
      <c r="Q62" s="249" t="b">
        <f t="shared" si="3"/>
        <v>1</v>
      </c>
    </row>
    <row r="63" spans="1:17" x14ac:dyDescent="0.3">
      <c r="A63" s="854"/>
      <c r="B63" s="255" t="s">
        <v>89</v>
      </c>
      <c r="C63" s="255"/>
      <c r="D63" s="256">
        <f>22849222/1000</f>
        <v>22849.22</v>
      </c>
      <c r="E63" s="256">
        <f>'Сведения 01.12.2015 - 2'!M43/1000</f>
        <v>22849.22</v>
      </c>
      <c r="F63" s="256">
        <f>'Сведения 01.12.2015 - 2'!L43/1000</f>
        <v>21736.48</v>
      </c>
      <c r="G63" s="334">
        <f>F63/E63</f>
        <v>0.95099999999999996</v>
      </c>
      <c r="H63" s="256">
        <f>'Сведения 01.12.2015 - 2'!K43/1000</f>
        <v>21736.48</v>
      </c>
      <c r="I63" s="298">
        <f t="shared" si="0"/>
        <v>0.95099999999999996</v>
      </c>
      <c r="J63" s="257">
        <f t="shared" si="9"/>
        <v>1</v>
      </c>
      <c r="K63" s="256">
        <f>E63</f>
        <v>22849.22</v>
      </c>
      <c r="L63" s="406">
        <f t="shared" si="11"/>
        <v>0</v>
      </c>
      <c r="M63" s="250">
        <f t="shared" si="1"/>
        <v>1</v>
      </c>
      <c r="N63" s="855"/>
      <c r="P63" s="248" t="b">
        <f t="shared" si="2"/>
        <v>1</v>
      </c>
      <c r="Q63" s="249" t="b">
        <f t="shared" si="3"/>
        <v>1</v>
      </c>
    </row>
    <row r="64" spans="1:17" ht="69.75" customHeight="1" x14ac:dyDescent="0.3">
      <c r="A64" s="854"/>
      <c r="B64" s="255" t="s">
        <v>66</v>
      </c>
      <c r="C64" s="255"/>
      <c r="D64" s="256"/>
      <c r="E64" s="256"/>
      <c r="F64" s="256"/>
      <c r="G64" s="329" t="e">
        <f t="shared" si="5"/>
        <v>#DIV/0!</v>
      </c>
      <c r="H64" s="338">
        <f>F64</f>
        <v>0</v>
      </c>
      <c r="I64" s="329" t="e">
        <f t="shared" si="0"/>
        <v>#DIV/0!</v>
      </c>
      <c r="J64" s="257">
        <f t="shared" si="9"/>
        <v>0</v>
      </c>
      <c r="K64" s="406">
        <f t="shared" si="13"/>
        <v>0</v>
      </c>
      <c r="L64" s="406">
        <f t="shared" si="11"/>
        <v>0</v>
      </c>
      <c r="M64" s="331" t="e">
        <f t="shared" si="1"/>
        <v>#DIV/0!</v>
      </c>
      <c r="N64" s="855"/>
      <c r="P64" s="248" t="b">
        <f t="shared" si="2"/>
        <v>1</v>
      </c>
      <c r="Q64" s="249" t="b">
        <f t="shared" si="3"/>
        <v>1</v>
      </c>
    </row>
    <row r="65" spans="1:17" ht="60" customHeight="1" x14ac:dyDescent="0.3">
      <c r="A65" s="921" t="s">
        <v>127</v>
      </c>
      <c r="B65" s="344" t="s">
        <v>123</v>
      </c>
      <c r="C65" s="251" t="s">
        <v>125</v>
      </c>
      <c r="D65" s="252">
        <f>SUM(D66:D69)</f>
        <v>44866.6</v>
      </c>
      <c r="E65" s="252">
        <f>SUM(E66:E69)</f>
        <v>44866.61</v>
      </c>
      <c r="F65" s="252">
        <f>SUM(F66:F69)</f>
        <v>36690.6</v>
      </c>
      <c r="G65" s="311">
        <f>F65/E65</f>
        <v>0.81799999999999995</v>
      </c>
      <c r="H65" s="252">
        <f>SUM(H66:H69)</f>
        <v>36690.6</v>
      </c>
      <c r="I65" s="311">
        <f t="shared" si="0"/>
        <v>0.81799999999999995</v>
      </c>
      <c r="J65" s="253">
        <v>1</v>
      </c>
      <c r="K65" s="252">
        <f>SUM(K66:K69)</f>
        <v>44866.61</v>
      </c>
      <c r="L65" s="297">
        <v>0</v>
      </c>
      <c r="M65" s="254">
        <v>1</v>
      </c>
      <c r="N65" s="903"/>
      <c r="P65" s="248" t="b">
        <f t="shared" si="2"/>
        <v>0</v>
      </c>
      <c r="Q65" s="249" t="b">
        <f t="shared" si="3"/>
        <v>1</v>
      </c>
    </row>
    <row r="66" spans="1:17" ht="18.75" customHeight="1" x14ac:dyDescent="0.3">
      <c r="A66" s="922"/>
      <c r="B66" s="255" t="s">
        <v>65</v>
      </c>
      <c r="C66" s="255"/>
      <c r="D66" s="256"/>
      <c r="E66" s="256"/>
      <c r="F66" s="256"/>
      <c r="G66" s="329"/>
      <c r="H66" s="330"/>
      <c r="I66" s="329"/>
      <c r="J66" s="257"/>
      <c r="K66" s="256"/>
      <c r="L66" s="256"/>
      <c r="M66" s="331"/>
      <c r="N66" s="904"/>
      <c r="P66" s="248" t="b">
        <f t="shared" si="2"/>
        <v>1</v>
      </c>
      <c r="Q66" s="249" t="b">
        <f t="shared" si="3"/>
        <v>1</v>
      </c>
    </row>
    <row r="67" spans="1:17" ht="18.75" customHeight="1" x14ac:dyDescent="0.3">
      <c r="A67" s="922"/>
      <c r="B67" s="255" t="s">
        <v>64</v>
      </c>
      <c r="C67" s="255"/>
      <c r="D67" s="256"/>
      <c r="E67" s="256"/>
      <c r="F67" s="256"/>
      <c r="G67" s="329"/>
      <c r="H67" s="330"/>
      <c r="I67" s="329"/>
      <c r="J67" s="257"/>
      <c r="K67" s="256"/>
      <c r="L67" s="256"/>
      <c r="M67" s="331"/>
      <c r="N67" s="904"/>
      <c r="P67" s="248" t="b">
        <f t="shared" si="2"/>
        <v>1</v>
      </c>
      <c r="Q67" s="249" t="b">
        <f t="shared" si="3"/>
        <v>1</v>
      </c>
    </row>
    <row r="68" spans="1:17" ht="18.75" customHeight="1" x14ac:dyDescent="0.3">
      <c r="A68" s="922"/>
      <c r="B68" s="255" t="s">
        <v>89</v>
      </c>
      <c r="C68" s="255"/>
      <c r="D68" s="256">
        <f t="shared" ref="D68:K68" si="16">D78+D88+D93+D98+D103+D113+D118+D123+D138</f>
        <v>44866.6</v>
      </c>
      <c r="E68" s="256">
        <f t="shared" si="16"/>
        <v>44866.61</v>
      </c>
      <c r="F68" s="256">
        <f t="shared" si="16"/>
        <v>36690.6</v>
      </c>
      <c r="G68" s="256">
        <f t="shared" si="16"/>
        <v>5.93</v>
      </c>
      <c r="H68" s="256">
        <f t="shared" si="16"/>
        <v>36690.6</v>
      </c>
      <c r="I68" s="256">
        <f t="shared" si="16"/>
        <v>5.93</v>
      </c>
      <c r="J68" s="256">
        <f t="shared" si="16"/>
        <v>8</v>
      </c>
      <c r="K68" s="256">
        <f t="shared" si="16"/>
        <v>44866.61</v>
      </c>
      <c r="L68" s="256">
        <v>0</v>
      </c>
      <c r="M68" s="250">
        <v>1</v>
      </c>
      <c r="N68" s="904"/>
      <c r="P68" s="248" t="b">
        <f t="shared" si="2"/>
        <v>0</v>
      </c>
      <c r="Q68" s="249" t="b">
        <f t="shared" si="3"/>
        <v>1</v>
      </c>
    </row>
    <row r="69" spans="1:17" ht="18.75" customHeight="1" x14ac:dyDescent="0.3">
      <c r="A69" s="923"/>
      <c r="B69" s="255" t="s">
        <v>66</v>
      </c>
      <c r="C69" s="255"/>
      <c r="D69" s="256"/>
      <c r="E69" s="256"/>
      <c r="F69" s="256"/>
      <c r="G69" s="329"/>
      <c r="H69" s="330"/>
      <c r="I69" s="329"/>
      <c r="J69" s="257"/>
      <c r="K69" s="256"/>
      <c r="L69" s="256"/>
      <c r="M69" s="331"/>
      <c r="N69" s="905"/>
      <c r="P69" s="248" t="b">
        <f t="shared" si="2"/>
        <v>1</v>
      </c>
      <c r="Q69" s="249" t="b">
        <f t="shared" si="3"/>
        <v>1</v>
      </c>
    </row>
    <row r="70" spans="1:17" ht="54.75" customHeight="1" x14ac:dyDescent="0.3">
      <c r="A70" s="918" t="s">
        <v>128</v>
      </c>
      <c r="B70" s="339" t="s">
        <v>146</v>
      </c>
      <c r="C70" s="255" t="s">
        <v>163</v>
      </c>
      <c r="D70" s="256">
        <f>SUM(D71:D74)</f>
        <v>949</v>
      </c>
      <c r="E70" s="256">
        <f>SUM(E71:E74)</f>
        <v>904.92</v>
      </c>
      <c r="F70" s="256">
        <f>SUM(F71:F74)</f>
        <v>600.9</v>
      </c>
      <c r="G70" s="334">
        <f>F70/E70</f>
        <v>0.66400000000000003</v>
      </c>
      <c r="H70" s="260">
        <f>F70</f>
        <v>600.9</v>
      </c>
      <c r="I70" s="298">
        <f t="shared" si="0"/>
        <v>0.66400000000000003</v>
      </c>
      <c r="J70" s="257">
        <f t="shared" si="9"/>
        <v>1</v>
      </c>
      <c r="K70" s="406">
        <f t="shared" si="13"/>
        <v>904.92</v>
      </c>
      <c r="L70" s="406">
        <f t="shared" si="11"/>
        <v>0</v>
      </c>
      <c r="M70" s="250">
        <f>K70/E70</f>
        <v>1</v>
      </c>
      <c r="N70" s="903"/>
      <c r="P70" s="248" t="b">
        <f t="shared" si="2"/>
        <v>0</v>
      </c>
      <c r="Q70" s="249" t="b">
        <f t="shared" si="3"/>
        <v>1</v>
      </c>
    </row>
    <row r="71" spans="1:17" ht="18.75" customHeight="1" x14ac:dyDescent="0.3">
      <c r="A71" s="919"/>
      <c r="B71" s="255" t="s">
        <v>65</v>
      </c>
      <c r="C71" s="255"/>
      <c r="D71" s="256">
        <f>D76</f>
        <v>0</v>
      </c>
      <c r="E71" s="256">
        <f t="shared" ref="D71:F74" si="17">E76</f>
        <v>0</v>
      </c>
      <c r="F71" s="256">
        <f t="shared" si="17"/>
        <v>0</v>
      </c>
      <c r="G71" s="329" t="e">
        <f t="shared" si="5"/>
        <v>#DIV/0!</v>
      </c>
      <c r="H71" s="343">
        <f>H76</f>
        <v>0</v>
      </c>
      <c r="I71" s="329" t="e">
        <f t="shared" si="0"/>
        <v>#DIV/0!</v>
      </c>
      <c r="J71" s="257">
        <f t="shared" si="9"/>
        <v>0</v>
      </c>
      <c r="K71" s="406">
        <f t="shared" si="13"/>
        <v>0</v>
      </c>
      <c r="L71" s="406">
        <f t="shared" si="11"/>
        <v>0</v>
      </c>
      <c r="M71" s="331" t="e">
        <f>K71/E71</f>
        <v>#DIV/0!</v>
      </c>
      <c r="N71" s="904"/>
      <c r="P71" s="248" t="b">
        <f t="shared" si="2"/>
        <v>1</v>
      </c>
      <c r="Q71" s="249" t="b">
        <f t="shared" si="3"/>
        <v>1</v>
      </c>
    </row>
    <row r="72" spans="1:17" ht="18.75" customHeight="1" x14ac:dyDescent="0.3">
      <c r="A72" s="919"/>
      <c r="B72" s="255" t="s">
        <v>64</v>
      </c>
      <c r="C72" s="255"/>
      <c r="D72" s="256">
        <f t="shared" si="17"/>
        <v>0</v>
      </c>
      <c r="E72" s="256">
        <f t="shared" si="17"/>
        <v>0</v>
      </c>
      <c r="F72" s="256">
        <f t="shared" si="17"/>
        <v>0</v>
      </c>
      <c r="G72" s="329" t="e">
        <f t="shared" si="5"/>
        <v>#DIV/0!</v>
      </c>
      <c r="H72" s="343">
        <f>H77</f>
        <v>0</v>
      </c>
      <c r="I72" s="329" t="e">
        <f t="shared" si="0"/>
        <v>#DIV/0!</v>
      </c>
      <c r="J72" s="257">
        <f t="shared" si="9"/>
        <v>0</v>
      </c>
      <c r="K72" s="406">
        <f t="shared" si="13"/>
        <v>0</v>
      </c>
      <c r="L72" s="406">
        <f t="shared" si="11"/>
        <v>0</v>
      </c>
      <c r="M72" s="331" t="e">
        <f>K72/E72</f>
        <v>#DIV/0!</v>
      </c>
      <c r="N72" s="904"/>
      <c r="P72" s="248" t="b">
        <f t="shared" si="2"/>
        <v>1</v>
      </c>
      <c r="Q72" s="249" t="b">
        <f t="shared" si="3"/>
        <v>1</v>
      </c>
    </row>
    <row r="73" spans="1:17" ht="18.75" customHeight="1" x14ac:dyDescent="0.3">
      <c r="A73" s="919"/>
      <c r="B73" s="255" t="s">
        <v>89</v>
      </c>
      <c r="C73" s="255"/>
      <c r="D73" s="256">
        <f t="shared" si="17"/>
        <v>949</v>
      </c>
      <c r="E73" s="256">
        <f t="shared" si="17"/>
        <v>904.92</v>
      </c>
      <c r="F73" s="256">
        <f t="shared" si="17"/>
        <v>600.9</v>
      </c>
      <c r="G73" s="334">
        <f>F73/E73</f>
        <v>0.66400000000000003</v>
      </c>
      <c r="H73" s="260">
        <f>H78</f>
        <v>600.9</v>
      </c>
      <c r="I73" s="298">
        <f t="shared" si="0"/>
        <v>0.66400000000000003</v>
      </c>
      <c r="J73" s="257">
        <f t="shared" si="9"/>
        <v>1</v>
      </c>
      <c r="K73" s="406">
        <f t="shared" si="13"/>
        <v>904.92</v>
      </c>
      <c r="L73" s="406">
        <f t="shared" si="11"/>
        <v>0</v>
      </c>
      <c r="M73" s="250">
        <f>K73/E73</f>
        <v>1</v>
      </c>
      <c r="N73" s="904"/>
      <c r="P73" s="248" t="b">
        <f t="shared" si="2"/>
        <v>0</v>
      </c>
      <c r="Q73" s="249" t="b">
        <f t="shared" si="3"/>
        <v>1</v>
      </c>
    </row>
    <row r="74" spans="1:17" ht="18.75" customHeight="1" x14ac:dyDescent="0.3">
      <c r="A74" s="920"/>
      <c r="B74" s="299" t="s">
        <v>66</v>
      </c>
      <c r="C74" s="255"/>
      <c r="D74" s="256">
        <f t="shared" si="17"/>
        <v>0</v>
      </c>
      <c r="E74" s="256">
        <f t="shared" si="17"/>
        <v>0</v>
      </c>
      <c r="F74" s="256">
        <f t="shared" si="17"/>
        <v>0</v>
      </c>
      <c r="G74" s="329" t="e">
        <f t="shared" si="5"/>
        <v>#DIV/0!</v>
      </c>
      <c r="H74" s="343">
        <f>H79</f>
        <v>0</v>
      </c>
      <c r="I74" s="329" t="e">
        <f>H74/E74</f>
        <v>#DIV/0!</v>
      </c>
      <c r="J74" s="257">
        <f t="shared" si="9"/>
        <v>0</v>
      </c>
      <c r="K74" s="406">
        <f t="shared" si="13"/>
        <v>0</v>
      </c>
      <c r="L74" s="406">
        <f t="shared" si="11"/>
        <v>0</v>
      </c>
      <c r="M74" s="331" t="e">
        <f>K74/E74</f>
        <v>#DIV/0!</v>
      </c>
      <c r="N74" s="905"/>
      <c r="P74" s="248" t="b">
        <f t="shared" ref="P74:P84" si="18">E114=D114</f>
        <v>1</v>
      </c>
      <c r="Q74" s="249" t="b">
        <f t="shared" ref="Q74:Q84" si="19">IF(F114=H114,TRUE,FALSE)</f>
        <v>1</v>
      </c>
    </row>
    <row r="75" spans="1:17" ht="75" x14ac:dyDescent="0.3">
      <c r="A75" s="909" t="s">
        <v>235</v>
      </c>
      <c r="B75" s="258" t="s">
        <v>190</v>
      </c>
      <c r="C75" s="258" t="s">
        <v>187</v>
      </c>
      <c r="D75" s="256">
        <v>949</v>
      </c>
      <c r="E75" s="256">
        <v>949</v>
      </c>
      <c r="F75" s="259">
        <v>600.9</v>
      </c>
      <c r="G75" s="334">
        <f>F75/E75</f>
        <v>0.63300000000000001</v>
      </c>
      <c r="H75" s="261">
        <v>600.9</v>
      </c>
      <c r="I75" s="298">
        <f t="shared" si="0"/>
        <v>0.63300000000000001</v>
      </c>
      <c r="J75" s="336">
        <v>1</v>
      </c>
      <c r="K75" s="406">
        <v>949</v>
      </c>
      <c r="L75" s="406">
        <v>0</v>
      </c>
      <c r="M75" s="250">
        <v>1</v>
      </c>
      <c r="N75" s="861" t="s">
        <v>396</v>
      </c>
      <c r="P75" s="248" t="b">
        <f t="shared" si="18"/>
        <v>1</v>
      </c>
      <c r="Q75" s="249" t="b">
        <f t="shared" si="19"/>
        <v>1</v>
      </c>
    </row>
    <row r="76" spans="1:17" ht="18.75" customHeight="1" x14ac:dyDescent="0.3">
      <c r="A76" s="910"/>
      <c r="B76" s="258" t="s">
        <v>65</v>
      </c>
      <c r="C76" s="258"/>
      <c r="D76" s="256"/>
      <c r="E76" s="256"/>
      <c r="F76" s="259"/>
      <c r="G76" s="329"/>
      <c r="H76" s="345">
        <v>0</v>
      </c>
      <c r="I76" s="329">
        <v>0</v>
      </c>
      <c r="J76" s="336">
        <v>0</v>
      </c>
      <c r="K76" s="406">
        <v>0</v>
      </c>
      <c r="L76" s="406"/>
      <c r="M76" s="331">
        <v>0</v>
      </c>
      <c r="N76" s="862"/>
      <c r="P76" s="248" t="b">
        <f t="shared" si="18"/>
        <v>1</v>
      </c>
      <c r="Q76" s="249" t="b">
        <f t="shared" si="19"/>
        <v>1</v>
      </c>
    </row>
    <row r="77" spans="1:17" x14ac:dyDescent="0.3">
      <c r="A77" s="910"/>
      <c r="B77" s="258" t="s">
        <v>64</v>
      </c>
      <c r="C77" s="258"/>
      <c r="D77" s="256"/>
      <c r="E77" s="256"/>
      <c r="F77" s="259"/>
      <c r="G77" s="329"/>
      <c r="H77" s="345"/>
      <c r="I77" s="329"/>
      <c r="J77" s="336"/>
      <c r="K77" s="406"/>
      <c r="L77" s="406"/>
      <c r="M77" s="331"/>
      <c r="N77" s="862"/>
      <c r="P77" s="248" t="b">
        <f t="shared" si="18"/>
        <v>1</v>
      </c>
      <c r="Q77" s="249" t="b">
        <f t="shared" si="19"/>
        <v>1</v>
      </c>
    </row>
    <row r="78" spans="1:17" x14ac:dyDescent="0.3">
      <c r="A78" s="910"/>
      <c r="B78" s="258" t="s">
        <v>89</v>
      </c>
      <c r="C78" s="258"/>
      <c r="D78" s="256">
        <v>949</v>
      </c>
      <c r="E78" s="256">
        <f>904917.3/1000</f>
        <v>904.92</v>
      </c>
      <c r="F78" s="256">
        <v>600.9</v>
      </c>
      <c r="G78" s="334">
        <f>F78/E78</f>
        <v>0.66400000000000003</v>
      </c>
      <c r="H78" s="260">
        <v>600.9</v>
      </c>
      <c r="I78" s="298">
        <f>H78/E78</f>
        <v>0.66400000000000003</v>
      </c>
      <c r="J78" s="257">
        <v>1</v>
      </c>
      <c r="K78" s="406">
        <f>E78</f>
        <v>904.92</v>
      </c>
      <c r="L78" s="406">
        <v>0</v>
      </c>
      <c r="M78" s="250">
        <v>1</v>
      </c>
      <c r="N78" s="862"/>
      <c r="P78" s="248" t="b">
        <f t="shared" si="18"/>
        <v>1</v>
      </c>
      <c r="Q78" s="249" t="b">
        <f t="shared" si="19"/>
        <v>1</v>
      </c>
    </row>
    <row r="79" spans="1:17" x14ac:dyDescent="0.3">
      <c r="A79" s="911"/>
      <c r="B79" s="299" t="s">
        <v>66</v>
      </c>
      <c r="C79" s="258"/>
      <c r="D79" s="259"/>
      <c r="E79" s="259"/>
      <c r="F79" s="259"/>
      <c r="G79" s="329"/>
      <c r="H79" s="346"/>
      <c r="I79" s="329"/>
      <c r="J79" s="336"/>
      <c r="K79" s="406"/>
      <c r="L79" s="406"/>
      <c r="M79" s="331"/>
      <c r="N79" s="863"/>
      <c r="P79" s="248" t="b">
        <f t="shared" si="18"/>
        <v>1</v>
      </c>
      <c r="Q79" s="249" t="b">
        <f t="shared" si="19"/>
        <v>1</v>
      </c>
    </row>
    <row r="80" spans="1:17" ht="69.95" customHeight="1" x14ac:dyDescent="0.3">
      <c r="A80" s="912" t="s">
        <v>129</v>
      </c>
      <c r="B80" s="339" t="s">
        <v>147</v>
      </c>
      <c r="C80" s="255" t="s">
        <v>163</v>
      </c>
      <c r="D80" s="256">
        <f>SUM(D81:D84)</f>
        <v>43828.5</v>
      </c>
      <c r="E80" s="256">
        <f>SUM(E81:E84)</f>
        <v>41789.79</v>
      </c>
      <c r="F80" s="256">
        <f>SUM(F81:F84)</f>
        <v>35128.910000000003</v>
      </c>
      <c r="G80" s="298">
        <f t="shared" ref="G80:G88" si="20">F80/E80</f>
        <v>0.84099999999999997</v>
      </c>
      <c r="H80" s="256">
        <f>F80</f>
        <v>35128.910000000003</v>
      </c>
      <c r="I80" s="298">
        <f t="shared" ref="I80:I88" si="21">H80/E80</f>
        <v>0.84099999999999997</v>
      </c>
      <c r="J80" s="257">
        <f t="shared" ref="J80:J85" si="22">IF(H80&gt;0,H80/F80,0)</f>
        <v>1</v>
      </c>
      <c r="K80" s="406">
        <f>SUM(K81:K84)</f>
        <v>41789.79</v>
      </c>
      <c r="L80" s="406">
        <f>SUM(L81:L84)</f>
        <v>0</v>
      </c>
      <c r="M80" s="250">
        <f>K80/E80</f>
        <v>1</v>
      </c>
      <c r="N80" s="903"/>
      <c r="P80" s="248" t="b">
        <f t="shared" si="18"/>
        <v>1</v>
      </c>
      <c r="Q80" s="249" t="b">
        <f t="shared" si="19"/>
        <v>1</v>
      </c>
    </row>
    <row r="81" spans="1:17" ht="18.75" customHeight="1" x14ac:dyDescent="0.3">
      <c r="A81" s="913"/>
      <c r="B81" s="255" t="s">
        <v>65</v>
      </c>
      <c r="C81" s="255"/>
      <c r="D81" s="256">
        <f>D86+D91+D96+D101</f>
        <v>0</v>
      </c>
      <c r="E81" s="256">
        <f t="shared" ref="E81:F84" si="23">E86+E91+E96+E101</f>
        <v>0</v>
      </c>
      <c r="F81" s="256">
        <f t="shared" si="23"/>
        <v>0</v>
      </c>
      <c r="G81" s="329" t="e">
        <f t="shared" si="20"/>
        <v>#DIV/0!</v>
      </c>
      <c r="H81" s="330">
        <f>H86+H91+H96+H101</f>
        <v>0</v>
      </c>
      <c r="I81" s="329" t="e">
        <f t="shared" si="21"/>
        <v>#DIV/0!</v>
      </c>
      <c r="J81" s="257">
        <f t="shared" si="22"/>
        <v>0</v>
      </c>
      <c r="K81" s="256">
        <f t="shared" ref="K81:L84" si="24">K86+K91+K96+K101</f>
        <v>0</v>
      </c>
      <c r="L81" s="256">
        <f t="shared" si="24"/>
        <v>0</v>
      </c>
      <c r="M81" s="331" t="e">
        <f>K81/E81</f>
        <v>#DIV/0!</v>
      </c>
      <c r="N81" s="904"/>
      <c r="P81" s="248" t="b">
        <f t="shared" si="18"/>
        <v>1</v>
      </c>
      <c r="Q81" s="249" t="b">
        <f t="shared" si="19"/>
        <v>1</v>
      </c>
    </row>
    <row r="82" spans="1:17" x14ac:dyDescent="0.3">
      <c r="A82" s="913"/>
      <c r="B82" s="255" t="s">
        <v>64</v>
      </c>
      <c r="C82" s="255"/>
      <c r="D82" s="256">
        <f>D87+D92+D97+D102</f>
        <v>0</v>
      </c>
      <c r="E82" s="256">
        <f t="shared" si="23"/>
        <v>0</v>
      </c>
      <c r="F82" s="256">
        <f t="shared" si="23"/>
        <v>0</v>
      </c>
      <c r="G82" s="329" t="e">
        <f t="shared" si="20"/>
        <v>#DIV/0!</v>
      </c>
      <c r="H82" s="330">
        <f>H87+H92+H97+H102</f>
        <v>0</v>
      </c>
      <c r="I82" s="329" t="e">
        <f t="shared" si="21"/>
        <v>#DIV/0!</v>
      </c>
      <c r="J82" s="257">
        <f t="shared" si="22"/>
        <v>0</v>
      </c>
      <c r="K82" s="256">
        <f t="shared" si="24"/>
        <v>0</v>
      </c>
      <c r="L82" s="256">
        <f t="shared" si="24"/>
        <v>0</v>
      </c>
      <c r="M82" s="331" t="e">
        <f>K82/E82</f>
        <v>#DIV/0!</v>
      </c>
      <c r="N82" s="904"/>
      <c r="P82" s="248" t="b">
        <f t="shared" si="18"/>
        <v>1</v>
      </c>
      <c r="Q82" s="249" t="b">
        <f t="shared" si="19"/>
        <v>1</v>
      </c>
    </row>
    <row r="83" spans="1:17" x14ac:dyDescent="0.3">
      <c r="A83" s="913"/>
      <c r="B83" s="255" t="s">
        <v>89</v>
      </c>
      <c r="C83" s="255"/>
      <c r="D83" s="256">
        <f>D88+D93+D98+D103+D113+D118+D123</f>
        <v>43828.5</v>
      </c>
      <c r="E83" s="256">
        <f t="shared" si="23"/>
        <v>41789.79</v>
      </c>
      <c r="F83" s="256">
        <f>F88+F93+F98+F103</f>
        <v>35128.910000000003</v>
      </c>
      <c r="G83" s="298">
        <f t="shared" si="20"/>
        <v>0.84099999999999997</v>
      </c>
      <c r="H83" s="256">
        <f>H88+H93+H98+H103</f>
        <v>35128.910000000003</v>
      </c>
      <c r="I83" s="298">
        <f t="shared" si="21"/>
        <v>0.84099999999999997</v>
      </c>
      <c r="J83" s="257">
        <f t="shared" si="22"/>
        <v>1</v>
      </c>
      <c r="K83" s="256">
        <f>K88+K93+K98+K103</f>
        <v>41789.79</v>
      </c>
      <c r="L83" s="256">
        <f t="shared" si="24"/>
        <v>0</v>
      </c>
      <c r="M83" s="250">
        <f>K83/E83</f>
        <v>1</v>
      </c>
      <c r="N83" s="904"/>
      <c r="P83" s="248" t="b">
        <f t="shared" si="18"/>
        <v>1</v>
      </c>
      <c r="Q83" s="249" t="b">
        <f t="shared" si="19"/>
        <v>1</v>
      </c>
    </row>
    <row r="84" spans="1:17" x14ac:dyDescent="0.3">
      <c r="A84" s="914"/>
      <c r="B84" s="299" t="s">
        <v>66</v>
      </c>
      <c r="C84" s="255"/>
      <c r="D84" s="256">
        <f>D89+D94+D99+D104</f>
        <v>0</v>
      </c>
      <c r="E84" s="256">
        <f t="shared" si="23"/>
        <v>0</v>
      </c>
      <c r="F84" s="256">
        <f t="shared" si="23"/>
        <v>0</v>
      </c>
      <c r="G84" s="329" t="e">
        <f t="shared" si="20"/>
        <v>#DIV/0!</v>
      </c>
      <c r="H84" s="343">
        <f>H89+H94+H99+H104</f>
        <v>0</v>
      </c>
      <c r="I84" s="329" t="e">
        <f t="shared" si="21"/>
        <v>#DIV/0!</v>
      </c>
      <c r="J84" s="257">
        <f t="shared" si="22"/>
        <v>0</v>
      </c>
      <c r="K84" s="256">
        <f t="shared" si="24"/>
        <v>0</v>
      </c>
      <c r="L84" s="256">
        <f t="shared" si="24"/>
        <v>0</v>
      </c>
      <c r="M84" s="331" t="e">
        <f>K84/E84</f>
        <v>#DIV/0!</v>
      </c>
      <c r="N84" s="905"/>
      <c r="P84" s="248" t="b">
        <f t="shared" si="18"/>
        <v>1</v>
      </c>
      <c r="Q84" s="249" t="b">
        <f t="shared" si="19"/>
        <v>1</v>
      </c>
    </row>
    <row r="85" spans="1:17" ht="80.099999999999994" customHeight="1" x14ac:dyDescent="0.3">
      <c r="A85" s="909" t="s">
        <v>236</v>
      </c>
      <c r="B85" s="258" t="s">
        <v>148</v>
      </c>
      <c r="C85" s="258" t="s">
        <v>130</v>
      </c>
      <c r="D85" s="259">
        <f>D88</f>
        <v>30247.7</v>
      </c>
      <c r="E85" s="259">
        <f>E88</f>
        <v>30504.29</v>
      </c>
      <c r="F85" s="259">
        <f>F88</f>
        <v>25478.94</v>
      </c>
      <c r="G85" s="298">
        <f>F85/E85</f>
        <v>0.83499999999999996</v>
      </c>
      <c r="H85" s="259">
        <f>H88</f>
        <v>25478.94</v>
      </c>
      <c r="I85" s="298">
        <f t="shared" si="21"/>
        <v>0.83499999999999996</v>
      </c>
      <c r="J85" s="257">
        <f t="shared" si="22"/>
        <v>1</v>
      </c>
      <c r="K85" s="406">
        <f>E85</f>
        <v>30504.29</v>
      </c>
      <c r="L85" s="406">
        <v>0</v>
      </c>
      <c r="M85" s="250">
        <v>1</v>
      </c>
      <c r="N85" s="861" t="s">
        <v>263</v>
      </c>
      <c r="P85" s="248"/>
      <c r="Q85" s="249"/>
    </row>
    <row r="86" spans="1:17" x14ac:dyDescent="0.3">
      <c r="A86" s="910"/>
      <c r="B86" s="255" t="s">
        <v>65</v>
      </c>
      <c r="C86" s="255"/>
      <c r="D86" s="256"/>
      <c r="E86" s="256"/>
      <c r="F86" s="256"/>
      <c r="G86" s="329"/>
      <c r="H86" s="330"/>
      <c r="I86" s="329"/>
      <c r="J86" s="257"/>
      <c r="K86" s="406"/>
      <c r="L86" s="406"/>
      <c r="M86" s="331"/>
      <c r="N86" s="862"/>
      <c r="P86" s="248"/>
      <c r="Q86" s="249"/>
    </row>
    <row r="87" spans="1:17" x14ac:dyDescent="0.3">
      <c r="A87" s="910"/>
      <c r="B87" s="255" t="s">
        <v>64</v>
      </c>
      <c r="C87" s="255"/>
      <c r="D87" s="256"/>
      <c r="E87" s="256"/>
      <c r="F87" s="256"/>
      <c r="G87" s="329"/>
      <c r="H87" s="330"/>
      <c r="I87" s="329"/>
      <c r="J87" s="257"/>
      <c r="K87" s="406"/>
      <c r="L87" s="406"/>
      <c r="M87" s="331"/>
      <c r="N87" s="862"/>
      <c r="P87" s="248"/>
      <c r="Q87" s="249"/>
    </row>
    <row r="88" spans="1:17" x14ac:dyDescent="0.3">
      <c r="A88" s="910"/>
      <c r="B88" s="255" t="s">
        <v>89</v>
      </c>
      <c r="C88" s="255"/>
      <c r="D88" s="256">
        <f>30247700/1000</f>
        <v>30247.7</v>
      </c>
      <c r="E88" s="256">
        <f>30504287.5/1000</f>
        <v>30504.29</v>
      </c>
      <c r="F88" s="256">
        <v>25478.94</v>
      </c>
      <c r="G88" s="298">
        <f t="shared" si="20"/>
        <v>0.83499999999999996</v>
      </c>
      <c r="H88" s="256">
        <v>25478.94</v>
      </c>
      <c r="I88" s="298">
        <f t="shared" si="21"/>
        <v>0.83499999999999996</v>
      </c>
      <c r="J88" s="257">
        <f>IF(H88&gt;0,H88/F88,0)</f>
        <v>1</v>
      </c>
      <c r="K88" s="406">
        <f>E88</f>
        <v>30504.29</v>
      </c>
      <c r="L88" s="406">
        <v>0</v>
      </c>
      <c r="M88" s="250">
        <v>1</v>
      </c>
      <c r="N88" s="862"/>
      <c r="P88" s="248"/>
      <c r="Q88" s="249"/>
    </row>
    <row r="89" spans="1:17" x14ac:dyDescent="0.3">
      <c r="A89" s="911"/>
      <c r="B89" s="299" t="s">
        <v>66</v>
      </c>
      <c r="C89" s="255"/>
      <c r="D89" s="256"/>
      <c r="E89" s="256"/>
      <c r="F89" s="256"/>
      <c r="G89" s="329"/>
      <c r="H89" s="338"/>
      <c r="I89" s="329"/>
      <c r="J89" s="257"/>
      <c r="K89" s="406"/>
      <c r="L89" s="406"/>
      <c r="M89" s="331"/>
      <c r="N89" s="863"/>
      <c r="P89" s="248"/>
      <c r="Q89" s="249"/>
    </row>
    <row r="90" spans="1:17" ht="60" customHeight="1" x14ac:dyDescent="0.3">
      <c r="A90" s="909" t="s">
        <v>237</v>
      </c>
      <c r="B90" s="339" t="s">
        <v>149</v>
      </c>
      <c r="C90" s="258" t="s">
        <v>130</v>
      </c>
      <c r="D90" s="259">
        <v>1050</v>
      </c>
      <c r="E90" s="259">
        <v>1050</v>
      </c>
      <c r="F90" s="259">
        <f>F93</f>
        <v>640.70000000000005</v>
      </c>
      <c r="G90" s="298">
        <f>F90/E90</f>
        <v>0.61</v>
      </c>
      <c r="H90" s="261">
        <f>H93</f>
        <v>640.70000000000005</v>
      </c>
      <c r="I90" s="298">
        <f>H90/E90</f>
        <v>0.61</v>
      </c>
      <c r="J90" s="257">
        <f>IF(H90&gt;0,H90/F90,0)</f>
        <v>1</v>
      </c>
      <c r="K90" s="406">
        <f>K93</f>
        <v>787.5</v>
      </c>
      <c r="L90" s="406">
        <v>0</v>
      </c>
      <c r="M90" s="250">
        <v>1</v>
      </c>
      <c r="N90" s="861" t="s">
        <v>264</v>
      </c>
      <c r="P90" s="248" t="b">
        <f>E125=D125</f>
        <v>1</v>
      </c>
      <c r="Q90" s="249" t="b">
        <f>IF(F125=H125,TRUE,FALSE)</f>
        <v>1</v>
      </c>
    </row>
    <row r="91" spans="1:17" ht="19.5" customHeight="1" x14ac:dyDescent="0.3">
      <c r="A91" s="910"/>
      <c r="B91" s="255" t="s">
        <v>65</v>
      </c>
      <c r="C91" s="255"/>
      <c r="D91" s="256"/>
      <c r="E91" s="256"/>
      <c r="F91" s="256"/>
      <c r="G91" s="329"/>
      <c r="H91" s="343"/>
      <c r="I91" s="329"/>
      <c r="J91" s="257"/>
      <c r="K91" s="406"/>
      <c r="L91" s="406"/>
      <c r="M91" s="331"/>
      <c r="N91" s="862"/>
      <c r="P91" s="248" t="b">
        <f>E126=D126</f>
        <v>1</v>
      </c>
      <c r="Q91" s="249" t="b">
        <f>IF(F126=H126,TRUE,FALSE)</f>
        <v>1</v>
      </c>
    </row>
    <row r="92" spans="1:17" ht="19.5" customHeight="1" x14ac:dyDescent="0.3">
      <c r="A92" s="910"/>
      <c r="B92" s="255" t="s">
        <v>64</v>
      </c>
      <c r="C92" s="255"/>
      <c r="D92" s="256"/>
      <c r="E92" s="256"/>
      <c r="F92" s="256"/>
      <c r="G92" s="329"/>
      <c r="H92" s="343"/>
      <c r="I92" s="329"/>
      <c r="J92" s="257"/>
      <c r="K92" s="406"/>
      <c r="L92" s="406"/>
      <c r="M92" s="331"/>
      <c r="N92" s="862"/>
      <c r="P92" s="248" t="b">
        <f>E127=D127</f>
        <v>1</v>
      </c>
      <c r="Q92" s="249" t="b">
        <f>IF(F127=H127,TRUE,FALSE)</f>
        <v>1</v>
      </c>
    </row>
    <row r="93" spans="1:17" ht="19.5" customHeight="1" x14ac:dyDescent="0.3">
      <c r="A93" s="910"/>
      <c r="B93" s="255" t="s">
        <v>89</v>
      </c>
      <c r="C93" s="255"/>
      <c r="D93" s="256">
        <v>1050</v>
      </c>
      <c r="E93" s="256">
        <f>787495.2/1000</f>
        <v>787.5</v>
      </c>
      <c r="F93" s="256">
        <v>640.70000000000005</v>
      </c>
      <c r="G93" s="298">
        <f>F93/E93</f>
        <v>0.81399999999999995</v>
      </c>
      <c r="H93" s="260">
        <v>640.70000000000005</v>
      </c>
      <c r="I93" s="298">
        <f>H93/E93</f>
        <v>0.81399999999999995</v>
      </c>
      <c r="J93" s="257">
        <f>IF(H93&gt;0,H93/F93,0)</f>
        <v>1</v>
      </c>
      <c r="K93" s="406">
        <f>E93</f>
        <v>787.5</v>
      </c>
      <c r="L93" s="406">
        <v>0</v>
      </c>
      <c r="M93" s="250">
        <v>1</v>
      </c>
      <c r="N93" s="862"/>
      <c r="P93" s="248" t="b">
        <f>E128=D128</f>
        <v>1</v>
      </c>
      <c r="Q93" s="249" t="b">
        <f>IF(F128=H128,TRUE,FALSE)</f>
        <v>1</v>
      </c>
    </row>
    <row r="94" spans="1:17" ht="19.5" customHeight="1" x14ac:dyDescent="0.3">
      <c r="A94" s="911"/>
      <c r="B94" s="299" t="s">
        <v>66</v>
      </c>
      <c r="C94" s="255"/>
      <c r="D94" s="256"/>
      <c r="E94" s="256"/>
      <c r="F94" s="256"/>
      <c r="G94" s="329"/>
      <c r="H94" s="343"/>
      <c r="I94" s="329"/>
      <c r="J94" s="257"/>
      <c r="K94" s="406"/>
      <c r="L94" s="406"/>
      <c r="M94" s="331"/>
      <c r="N94" s="863"/>
      <c r="P94" s="248" t="b">
        <f>E129=D129</f>
        <v>1</v>
      </c>
      <c r="Q94" s="249" t="b">
        <f>IF(F129=H129,TRUE,FALSE)</f>
        <v>1</v>
      </c>
    </row>
    <row r="95" spans="1:17" ht="50.1" customHeight="1" x14ac:dyDescent="0.3">
      <c r="A95" s="915" t="s">
        <v>238</v>
      </c>
      <c r="B95" s="339" t="s">
        <v>150</v>
      </c>
      <c r="C95" s="258" t="s">
        <v>130</v>
      </c>
      <c r="D95" s="259">
        <v>2250</v>
      </c>
      <c r="E95" s="259">
        <v>2250</v>
      </c>
      <c r="F95" s="259">
        <f>F98</f>
        <v>2071.9299999999998</v>
      </c>
      <c r="G95" s="298">
        <f t="shared" ref="G95:G148" si="25">F95/E95</f>
        <v>0.92100000000000004</v>
      </c>
      <c r="H95" s="259">
        <f>H98</f>
        <v>2071.9299999999998</v>
      </c>
      <c r="I95" s="298">
        <f>H95/E95</f>
        <v>0.92100000000000004</v>
      </c>
      <c r="J95" s="257">
        <v>1</v>
      </c>
      <c r="K95" s="406">
        <f>K98</f>
        <v>2250</v>
      </c>
      <c r="L95" s="406">
        <v>0</v>
      </c>
      <c r="M95" s="250">
        <v>1</v>
      </c>
      <c r="N95" s="861" t="s">
        <v>266</v>
      </c>
      <c r="P95" s="248" t="b">
        <f>E140=D140</f>
        <v>1</v>
      </c>
      <c r="Q95" s="249" t="b">
        <f>IF(F140=H140,TRUE,FALSE)</f>
        <v>1</v>
      </c>
    </row>
    <row r="96" spans="1:17" ht="27.75" customHeight="1" x14ac:dyDescent="0.3">
      <c r="A96" s="916"/>
      <c r="B96" s="255" t="s">
        <v>65</v>
      </c>
      <c r="C96" s="255"/>
      <c r="D96" s="256"/>
      <c r="E96" s="256"/>
      <c r="F96" s="256"/>
      <c r="G96" s="329"/>
      <c r="H96" s="343"/>
      <c r="I96" s="329"/>
      <c r="J96" s="257"/>
      <c r="K96" s="406"/>
      <c r="L96" s="406"/>
      <c r="M96" s="331"/>
      <c r="N96" s="862"/>
      <c r="P96" s="248" t="b">
        <f>E141=D141</f>
        <v>1</v>
      </c>
      <c r="Q96" s="249" t="b">
        <f>IF(F141=H141,TRUE,FALSE)</f>
        <v>1</v>
      </c>
    </row>
    <row r="97" spans="1:17" x14ac:dyDescent="0.3">
      <c r="A97" s="916"/>
      <c r="B97" s="255" t="s">
        <v>64</v>
      </c>
      <c r="C97" s="255"/>
      <c r="D97" s="256"/>
      <c r="E97" s="256"/>
      <c r="F97" s="256"/>
      <c r="G97" s="329"/>
      <c r="H97" s="343"/>
      <c r="I97" s="329"/>
      <c r="J97" s="257"/>
      <c r="K97" s="406"/>
      <c r="L97" s="406"/>
      <c r="M97" s="331"/>
      <c r="N97" s="862"/>
      <c r="P97" s="248" t="b">
        <f>E142=D142</f>
        <v>1</v>
      </c>
      <c r="Q97" s="249" t="b">
        <f>IF(F142=H142,TRUE,FALSE)</f>
        <v>1</v>
      </c>
    </row>
    <row r="98" spans="1:17" x14ac:dyDescent="0.3">
      <c r="A98" s="916"/>
      <c r="B98" s="255" t="s">
        <v>89</v>
      </c>
      <c r="C98" s="255"/>
      <c r="D98" s="256">
        <v>2250</v>
      </c>
      <c r="E98" s="256">
        <v>2250</v>
      </c>
      <c r="F98" s="256">
        <v>2071.9299999999998</v>
      </c>
      <c r="G98" s="298">
        <f t="shared" si="25"/>
        <v>0.92100000000000004</v>
      </c>
      <c r="H98" s="256">
        <v>2071.9299999999998</v>
      </c>
      <c r="I98" s="298">
        <f>H98/E98</f>
        <v>0.92100000000000004</v>
      </c>
      <c r="J98" s="257">
        <v>1</v>
      </c>
      <c r="K98" s="406">
        <v>2250</v>
      </c>
      <c r="L98" s="406">
        <v>0</v>
      </c>
      <c r="M98" s="250">
        <v>1</v>
      </c>
      <c r="N98" s="862"/>
      <c r="P98" s="248" t="b">
        <f>E143=D143</f>
        <v>1</v>
      </c>
      <c r="Q98" s="249" t="b">
        <f>IF(F143=H143,TRUE,FALSE)</f>
        <v>1</v>
      </c>
    </row>
    <row r="99" spans="1:17" ht="32.25" customHeight="1" x14ac:dyDescent="0.3">
      <c r="A99" s="917"/>
      <c r="B99" s="299" t="s">
        <v>66</v>
      </c>
      <c r="C99" s="255"/>
      <c r="D99" s="256"/>
      <c r="E99" s="256"/>
      <c r="F99" s="256"/>
      <c r="G99" s="329"/>
      <c r="H99" s="338"/>
      <c r="I99" s="329"/>
      <c r="J99" s="257"/>
      <c r="K99" s="406"/>
      <c r="L99" s="406"/>
      <c r="M99" s="331"/>
      <c r="N99" s="863"/>
      <c r="P99" s="248" t="b">
        <f>E144=D144</f>
        <v>1</v>
      </c>
      <c r="Q99" s="249" t="b">
        <f>IF(F144=H144,TRUE,FALSE)</f>
        <v>1</v>
      </c>
    </row>
    <row r="100" spans="1:17" ht="50.1" customHeight="1" x14ac:dyDescent="0.3">
      <c r="A100" s="909" t="s">
        <v>239</v>
      </c>
      <c r="B100" s="258" t="s">
        <v>151</v>
      </c>
      <c r="C100" s="258" t="s">
        <v>130</v>
      </c>
      <c r="D100" s="259">
        <v>8248</v>
      </c>
      <c r="E100" s="259">
        <v>8248</v>
      </c>
      <c r="F100" s="259">
        <v>6093.65</v>
      </c>
      <c r="G100" s="298">
        <f t="shared" si="25"/>
        <v>0.73899999999999999</v>
      </c>
      <c r="H100" s="259">
        <f>H103</f>
        <v>6937.34</v>
      </c>
      <c r="I100" s="298">
        <f>H100/E100</f>
        <v>0.84099999999999997</v>
      </c>
      <c r="J100" s="336">
        <v>1</v>
      </c>
      <c r="K100" s="406">
        <f>K103</f>
        <v>8248</v>
      </c>
      <c r="L100" s="406">
        <v>0</v>
      </c>
      <c r="M100" s="250">
        <v>1</v>
      </c>
      <c r="N100" s="861" t="s">
        <v>265</v>
      </c>
      <c r="P100" s="248" t="b">
        <f t="shared" ref="P100:P139" si="26">E150=D150</f>
        <v>1</v>
      </c>
      <c r="Q100" s="249" t="b">
        <f t="shared" ref="Q100:Q139" si="27">IF(F150=H150,TRUE,FALSE)</f>
        <v>1</v>
      </c>
    </row>
    <row r="101" spans="1:17" ht="18.75" customHeight="1" x14ac:dyDescent="0.3">
      <c r="A101" s="910"/>
      <c r="B101" s="255" t="s">
        <v>65</v>
      </c>
      <c r="C101" s="255"/>
      <c r="D101" s="256"/>
      <c r="E101" s="256"/>
      <c r="F101" s="256"/>
      <c r="G101" s="329"/>
      <c r="H101" s="338"/>
      <c r="I101" s="329"/>
      <c r="J101" s="257"/>
      <c r="K101" s="406"/>
      <c r="L101" s="406"/>
      <c r="M101" s="331"/>
      <c r="N101" s="862"/>
      <c r="P101" s="248" t="b">
        <f t="shared" si="26"/>
        <v>1</v>
      </c>
      <c r="Q101" s="249" t="b">
        <f t="shared" si="27"/>
        <v>1</v>
      </c>
    </row>
    <row r="102" spans="1:17" ht="18.75" customHeight="1" x14ac:dyDescent="0.3">
      <c r="A102" s="910"/>
      <c r="B102" s="255" t="s">
        <v>64</v>
      </c>
      <c r="C102" s="255"/>
      <c r="D102" s="256"/>
      <c r="E102" s="256"/>
      <c r="F102" s="256"/>
      <c r="G102" s="329"/>
      <c r="H102" s="338"/>
      <c r="I102" s="329"/>
      <c r="J102" s="257"/>
      <c r="K102" s="406"/>
      <c r="L102" s="406"/>
      <c r="M102" s="331"/>
      <c r="N102" s="862"/>
      <c r="P102" s="248" t="b">
        <f t="shared" si="26"/>
        <v>1</v>
      </c>
      <c r="Q102" s="249" t="b">
        <f t="shared" si="27"/>
        <v>1</v>
      </c>
    </row>
    <row r="103" spans="1:17" ht="18.75" customHeight="1" x14ac:dyDescent="0.3">
      <c r="A103" s="910"/>
      <c r="B103" s="255" t="s">
        <v>89</v>
      </c>
      <c r="C103" s="255"/>
      <c r="D103" s="256">
        <v>8248</v>
      </c>
      <c r="E103" s="256">
        <v>8248</v>
      </c>
      <c r="F103" s="256">
        <f>6937336.34/1000</f>
        <v>6937.34</v>
      </c>
      <c r="G103" s="298">
        <f t="shared" si="25"/>
        <v>0.84099999999999997</v>
      </c>
      <c r="H103" s="256">
        <f>F103</f>
        <v>6937.34</v>
      </c>
      <c r="I103" s="298">
        <f>H103/E103</f>
        <v>0.84099999999999997</v>
      </c>
      <c r="J103" s="257">
        <v>1</v>
      </c>
      <c r="K103" s="406">
        <f>E103</f>
        <v>8248</v>
      </c>
      <c r="L103" s="406">
        <v>0</v>
      </c>
      <c r="M103" s="250">
        <v>1</v>
      </c>
      <c r="N103" s="862"/>
      <c r="P103" s="248" t="b">
        <f t="shared" si="26"/>
        <v>1</v>
      </c>
      <c r="Q103" s="249" t="b">
        <f t="shared" si="27"/>
        <v>1</v>
      </c>
    </row>
    <row r="104" spans="1:17" ht="18.75" customHeight="1" x14ac:dyDescent="0.3">
      <c r="A104" s="911"/>
      <c r="B104" s="299" t="s">
        <v>66</v>
      </c>
      <c r="C104" s="255"/>
      <c r="D104" s="256"/>
      <c r="E104" s="256"/>
      <c r="F104" s="256"/>
      <c r="G104" s="329"/>
      <c r="H104" s="343"/>
      <c r="I104" s="329"/>
      <c r="J104" s="257"/>
      <c r="K104" s="406"/>
      <c r="L104" s="406"/>
      <c r="M104" s="331"/>
      <c r="N104" s="863"/>
      <c r="P104" s="248" t="b">
        <f t="shared" si="26"/>
        <v>1</v>
      </c>
      <c r="Q104" s="249" t="b">
        <f t="shared" si="27"/>
        <v>1</v>
      </c>
    </row>
    <row r="105" spans="1:17" ht="50.1" customHeight="1" x14ac:dyDescent="0.3">
      <c r="A105" s="912" t="s">
        <v>240</v>
      </c>
      <c r="B105" s="262" t="s">
        <v>152</v>
      </c>
      <c r="C105" s="255" t="s">
        <v>163</v>
      </c>
      <c r="D105" s="256">
        <f>SUM(D106:D109)</f>
        <v>450</v>
      </c>
      <c r="E105" s="256">
        <f>SUM(E106:E109)</f>
        <v>500</v>
      </c>
      <c r="F105" s="256">
        <f>SUM(F106:F109)</f>
        <v>369.86</v>
      </c>
      <c r="G105" s="298">
        <f t="shared" si="25"/>
        <v>0.74</v>
      </c>
      <c r="H105" s="260">
        <f>F105</f>
        <v>369.86</v>
      </c>
      <c r="I105" s="298">
        <f t="shared" ref="I105:I120" si="28">H105/E105</f>
        <v>0.74</v>
      </c>
      <c r="J105" s="257">
        <f t="shared" ref="J105:J157" si="29">IF(H105&gt;0,H105/F105,0)</f>
        <v>1</v>
      </c>
      <c r="K105" s="406">
        <f t="shared" ref="K105:K119" si="30">E105</f>
        <v>500</v>
      </c>
      <c r="L105" s="406">
        <f t="shared" ref="L105:L119" si="31">E105-K105</f>
        <v>0</v>
      </c>
      <c r="M105" s="250">
        <f t="shared" ref="M105:M119" si="32">K105/E105</f>
        <v>1</v>
      </c>
      <c r="N105" s="903"/>
      <c r="P105" s="248" t="b">
        <f t="shared" si="26"/>
        <v>1</v>
      </c>
      <c r="Q105" s="249" t="b">
        <f t="shared" si="27"/>
        <v>1</v>
      </c>
    </row>
    <row r="106" spans="1:17" x14ac:dyDescent="0.3">
      <c r="A106" s="913"/>
      <c r="B106" s="255" t="s">
        <v>65</v>
      </c>
      <c r="C106" s="255"/>
      <c r="D106" s="256">
        <f t="shared" ref="D106:F109" si="33">D111+D116</f>
        <v>0</v>
      </c>
      <c r="E106" s="256">
        <f t="shared" si="33"/>
        <v>0</v>
      </c>
      <c r="F106" s="256">
        <f t="shared" si="33"/>
        <v>0</v>
      </c>
      <c r="G106" s="329" t="e">
        <f t="shared" si="25"/>
        <v>#DIV/0!</v>
      </c>
      <c r="H106" s="338">
        <f>H111+H116</f>
        <v>0</v>
      </c>
      <c r="I106" s="329" t="e">
        <f t="shared" si="28"/>
        <v>#DIV/0!</v>
      </c>
      <c r="J106" s="257">
        <f t="shared" si="29"/>
        <v>0</v>
      </c>
      <c r="K106" s="406">
        <f t="shared" si="30"/>
        <v>0</v>
      </c>
      <c r="L106" s="406">
        <f t="shared" si="31"/>
        <v>0</v>
      </c>
      <c r="M106" s="331" t="e">
        <f t="shared" si="32"/>
        <v>#DIV/0!</v>
      </c>
      <c r="N106" s="904"/>
      <c r="P106" s="248" t="b">
        <f t="shared" si="26"/>
        <v>1</v>
      </c>
      <c r="Q106" s="249" t="b">
        <f t="shared" si="27"/>
        <v>1</v>
      </c>
    </row>
    <row r="107" spans="1:17" x14ac:dyDescent="0.3">
      <c r="A107" s="913"/>
      <c r="B107" s="255" t="s">
        <v>64</v>
      </c>
      <c r="C107" s="255"/>
      <c r="D107" s="256">
        <f t="shared" si="33"/>
        <v>0</v>
      </c>
      <c r="E107" s="256">
        <f t="shared" si="33"/>
        <v>0</v>
      </c>
      <c r="F107" s="256">
        <f t="shared" si="33"/>
        <v>0</v>
      </c>
      <c r="G107" s="329" t="e">
        <f t="shared" si="25"/>
        <v>#DIV/0!</v>
      </c>
      <c r="H107" s="338">
        <f>H112+H117</f>
        <v>0</v>
      </c>
      <c r="I107" s="329" t="e">
        <f t="shared" si="28"/>
        <v>#DIV/0!</v>
      </c>
      <c r="J107" s="257">
        <f t="shared" si="29"/>
        <v>0</v>
      </c>
      <c r="K107" s="406">
        <f t="shared" si="30"/>
        <v>0</v>
      </c>
      <c r="L107" s="406">
        <f t="shared" si="31"/>
        <v>0</v>
      </c>
      <c r="M107" s="331" t="e">
        <f t="shared" si="32"/>
        <v>#DIV/0!</v>
      </c>
      <c r="N107" s="904"/>
      <c r="P107" s="248" t="b">
        <f t="shared" si="26"/>
        <v>1</v>
      </c>
      <c r="Q107" s="249" t="b">
        <f t="shared" si="27"/>
        <v>1</v>
      </c>
    </row>
    <row r="108" spans="1:17" x14ac:dyDescent="0.3">
      <c r="A108" s="913"/>
      <c r="B108" s="255" t="s">
        <v>89</v>
      </c>
      <c r="C108" s="255"/>
      <c r="D108" s="256">
        <f>D113+D118</f>
        <v>450</v>
      </c>
      <c r="E108" s="256">
        <f t="shared" si="33"/>
        <v>500</v>
      </c>
      <c r="F108" s="256">
        <f>F113+F118</f>
        <v>369.86</v>
      </c>
      <c r="G108" s="298">
        <f t="shared" si="25"/>
        <v>0.74</v>
      </c>
      <c r="H108" s="260">
        <f>H113+H118</f>
        <v>369.86</v>
      </c>
      <c r="I108" s="298">
        <f t="shared" si="28"/>
        <v>0.74</v>
      </c>
      <c r="J108" s="257">
        <f t="shared" si="29"/>
        <v>1</v>
      </c>
      <c r="K108" s="406">
        <f t="shared" si="30"/>
        <v>500</v>
      </c>
      <c r="L108" s="406">
        <f t="shared" si="31"/>
        <v>0</v>
      </c>
      <c r="M108" s="250">
        <f t="shared" si="32"/>
        <v>1</v>
      </c>
      <c r="N108" s="904"/>
      <c r="P108" s="248" t="b">
        <f t="shared" si="26"/>
        <v>1</v>
      </c>
      <c r="Q108" s="249" t="b">
        <f t="shared" si="27"/>
        <v>1</v>
      </c>
    </row>
    <row r="109" spans="1:17" x14ac:dyDescent="0.3">
      <c r="A109" s="914"/>
      <c r="B109" s="299" t="s">
        <v>66</v>
      </c>
      <c r="C109" s="255"/>
      <c r="D109" s="256">
        <f t="shared" si="33"/>
        <v>0</v>
      </c>
      <c r="E109" s="256">
        <f t="shared" si="33"/>
        <v>0</v>
      </c>
      <c r="F109" s="256">
        <f t="shared" si="33"/>
        <v>0</v>
      </c>
      <c r="G109" s="329" t="e">
        <f t="shared" si="25"/>
        <v>#DIV/0!</v>
      </c>
      <c r="H109" s="338">
        <f>H114+H119</f>
        <v>0</v>
      </c>
      <c r="I109" s="329" t="e">
        <f t="shared" si="28"/>
        <v>#DIV/0!</v>
      </c>
      <c r="J109" s="257">
        <f t="shared" si="29"/>
        <v>0</v>
      </c>
      <c r="K109" s="406">
        <f t="shared" si="30"/>
        <v>0</v>
      </c>
      <c r="L109" s="406">
        <f t="shared" si="31"/>
        <v>0</v>
      </c>
      <c r="M109" s="331" t="e">
        <f t="shared" si="32"/>
        <v>#DIV/0!</v>
      </c>
      <c r="N109" s="905"/>
      <c r="P109" s="248" t="b">
        <f t="shared" si="26"/>
        <v>1</v>
      </c>
      <c r="Q109" s="249" t="b">
        <f t="shared" si="27"/>
        <v>1</v>
      </c>
    </row>
    <row r="110" spans="1:17" ht="60" customHeight="1" x14ac:dyDescent="0.3">
      <c r="A110" s="909" t="s">
        <v>241</v>
      </c>
      <c r="B110" s="258" t="s">
        <v>153</v>
      </c>
      <c r="C110" s="258" t="s">
        <v>130</v>
      </c>
      <c r="D110" s="259">
        <f>SUM(D111:D114)</f>
        <v>150</v>
      </c>
      <c r="E110" s="259">
        <f>SUM(E111:E114)</f>
        <v>200</v>
      </c>
      <c r="F110" s="259">
        <f>SUM(F111:F114)</f>
        <v>150</v>
      </c>
      <c r="G110" s="298">
        <f t="shared" si="25"/>
        <v>0.75</v>
      </c>
      <c r="H110" s="261">
        <f>SUM(H111:H114)</f>
        <v>150</v>
      </c>
      <c r="I110" s="298">
        <f t="shared" si="28"/>
        <v>0.75</v>
      </c>
      <c r="J110" s="336">
        <f t="shared" si="29"/>
        <v>1</v>
      </c>
      <c r="K110" s="406">
        <f t="shared" si="30"/>
        <v>200</v>
      </c>
      <c r="L110" s="406">
        <f t="shared" si="31"/>
        <v>0</v>
      </c>
      <c r="M110" s="250">
        <f t="shared" si="32"/>
        <v>1</v>
      </c>
      <c r="N110" s="861"/>
      <c r="P110" s="248" t="b">
        <f t="shared" si="26"/>
        <v>1</v>
      </c>
      <c r="Q110" s="249" t="b">
        <f t="shared" si="27"/>
        <v>1</v>
      </c>
    </row>
    <row r="111" spans="1:17" x14ac:dyDescent="0.3">
      <c r="A111" s="910"/>
      <c r="B111" s="258" t="s">
        <v>65</v>
      </c>
      <c r="C111" s="258"/>
      <c r="D111" s="259">
        <f>D116+D121</f>
        <v>0</v>
      </c>
      <c r="E111" s="259">
        <f>E116+E121</f>
        <v>0</v>
      </c>
      <c r="F111" s="259">
        <f>F116+F121</f>
        <v>0</v>
      </c>
      <c r="G111" s="329" t="e">
        <f t="shared" si="25"/>
        <v>#DIV/0!</v>
      </c>
      <c r="H111" s="345">
        <f t="shared" ref="H111:H119" si="34">F111</f>
        <v>0</v>
      </c>
      <c r="I111" s="329" t="e">
        <f t="shared" si="28"/>
        <v>#DIV/0!</v>
      </c>
      <c r="J111" s="336">
        <f t="shared" si="29"/>
        <v>0</v>
      </c>
      <c r="K111" s="406">
        <f t="shared" si="30"/>
        <v>0</v>
      </c>
      <c r="L111" s="406">
        <f t="shared" si="31"/>
        <v>0</v>
      </c>
      <c r="M111" s="331" t="e">
        <f t="shared" si="32"/>
        <v>#DIV/0!</v>
      </c>
      <c r="N111" s="862"/>
      <c r="P111" s="248" t="b">
        <f t="shared" si="26"/>
        <v>1</v>
      </c>
      <c r="Q111" s="249" t="b">
        <f t="shared" si="27"/>
        <v>1</v>
      </c>
    </row>
    <row r="112" spans="1:17" x14ac:dyDescent="0.3">
      <c r="A112" s="910"/>
      <c r="B112" s="258" t="s">
        <v>64</v>
      </c>
      <c r="C112" s="258"/>
      <c r="D112" s="259">
        <f t="shared" ref="D112:E114" si="35">D117+D122</f>
        <v>0</v>
      </c>
      <c r="E112" s="259">
        <f t="shared" si="35"/>
        <v>0</v>
      </c>
      <c r="F112" s="259">
        <f>F117+F122</f>
        <v>0</v>
      </c>
      <c r="G112" s="329" t="e">
        <f t="shared" si="25"/>
        <v>#DIV/0!</v>
      </c>
      <c r="H112" s="345">
        <f t="shared" si="34"/>
        <v>0</v>
      </c>
      <c r="I112" s="329" t="e">
        <f t="shared" si="28"/>
        <v>#DIV/0!</v>
      </c>
      <c r="J112" s="336">
        <f t="shared" si="29"/>
        <v>0</v>
      </c>
      <c r="K112" s="406">
        <f t="shared" si="30"/>
        <v>0</v>
      </c>
      <c r="L112" s="406">
        <f t="shared" si="31"/>
        <v>0</v>
      </c>
      <c r="M112" s="331" t="e">
        <f t="shared" si="32"/>
        <v>#DIV/0!</v>
      </c>
      <c r="N112" s="862"/>
      <c r="P112" s="248" t="b">
        <f t="shared" si="26"/>
        <v>1</v>
      </c>
      <c r="Q112" s="249" t="b">
        <f t="shared" si="27"/>
        <v>1</v>
      </c>
    </row>
    <row r="113" spans="1:17" x14ac:dyDescent="0.3">
      <c r="A113" s="910"/>
      <c r="B113" s="258" t="s">
        <v>89</v>
      </c>
      <c r="C113" s="258"/>
      <c r="D113" s="256">
        <v>150</v>
      </c>
      <c r="E113" s="256">
        <f>200000/1000</f>
        <v>200</v>
      </c>
      <c r="F113" s="259">
        <v>150</v>
      </c>
      <c r="G113" s="298">
        <f t="shared" si="25"/>
        <v>0.75</v>
      </c>
      <c r="H113" s="261">
        <f t="shared" si="34"/>
        <v>150</v>
      </c>
      <c r="I113" s="298">
        <f t="shared" si="28"/>
        <v>0.75</v>
      </c>
      <c r="J113" s="336">
        <f t="shared" si="29"/>
        <v>1</v>
      </c>
      <c r="K113" s="406">
        <f t="shared" si="30"/>
        <v>200</v>
      </c>
      <c r="L113" s="406">
        <f t="shared" si="31"/>
        <v>0</v>
      </c>
      <c r="M113" s="250">
        <f t="shared" si="32"/>
        <v>1</v>
      </c>
      <c r="N113" s="862"/>
      <c r="P113" s="248" t="b">
        <f t="shared" si="26"/>
        <v>1</v>
      </c>
      <c r="Q113" s="249" t="b">
        <f t="shared" si="27"/>
        <v>1</v>
      </c>
    </row>
    <row r="114" spans="1:17" x14ac:dyDescent="0.3">
      <c r="A114" s="911"/>
      <c r="B114" s="299" t="s">
        <v>66</v>
      </c>
      <c r="C114" s="258"/>
      <c r="D114" s="259"/>
      <c r="E114" s="259">
        <f t="shared" si="35"/>
        <v>0</v>
      </c>
      <c r="F114" s="259">
        <f>F119+F124</f>
        <v>0</v>
      </c>
      <c r="G114" s="329" t="e">
        <f t="shared" si="25"/>
        <v>#DIV/0!</v>
      </c>
      <c r="H114" s="346">
        <f t="shared" si="34"/>
        <v>0</v>
      </c>
      <c r="I114" s="329" t="e">
        <f t="shared" si="28"/>
        <v>#DIV/0!</v>
      </c>
      <c r="J114" s="336">
        <f t="shared" si="29"/>
        <v>0</v>
      </c>
      <c r="K114" s="406">
        <f t="shared" si="30"/>
        <v>0</v>
      </c>
      <c r="L114" s="406">
        <f t="shared" si="31"/>
        <v>0</v>
      </c>
      <c r="M114" s="331" t="e">
        <f t="shared" si="32"/>
        <v>#DIV/0!</v>
      </c>
      <c r="N114" s="863"/>
      <c r="P114" s="248" t="b">
        <f t="shared" si="26"/>
        <v>1</v>
      </c>
      <c r="Q114" s="249" t="b">
        <f t="shared" si="27"/>
        <v>1</v>
      </c>
    </row>
    <row r="115" spans="1:17" ht="39.950000000000003" customHeight="1" x14ac:dyDescent="0.3">
      <c r="A115" s="900" t="s">
        <v>242</v>
      </c>
      <c r="B115" s="258" t="s">
        <v>154</v>
      </c>
      <c r="C115" s="258" t="s">
        <v>130</v>
      </c>
      <c r="D115" s="259">
        <f>SUM(D116:D119)</f>
        <v>300</v>
      </c>
      <c r="E115" s="259">
        <f>SUM(E116:E119)</f>
        <v>300</v>
      </c>
      <c r="F115" s="259">
        <f>SUM(F116:F119)</f>
        <v>219.86</v>
      </c>
      <c r="G115" s="298">
        <f t="shared" si="25"/>
        <v>0.73299999999999998</v>
      </c>
      <c r="H115" s="397">
        <f>F115</f>
        <v>219.86</v>
      </c>
      <c r="I115" s="298">
        <f t="shared" si="28"/>
        <v>0.73299999999999998</v>
      </c>
      <c r="J115" s="257">
        <f t="shared" si="29"/>
        <v>1</v>
      </c>
      <c r="K115" s="406">
        <f t="shared" si="30"/>
        <v>300</v>
      </c>
      <c r="L115" s="406">
        <f t="shared" si="31"/>
        <v>0</v>
      </c>
      <c r="M115" s="250">
        <f t="shared" si="32"/>
        <v>1</v>
      </c>
      <c r="N115" s="861" t="s">
        <v>268</v>
      </c>
      <c r="P115" s="248" t="b">
        <f t="shared" si="26"/>
        <v>1</v>
      </c>
      <c r="Q115" s="249" t="b">
        <f t="shared" si="27"/>
        <v>1</v>
      </c>
    </row>
    <row r="116" spans="1:17" ht="21.75" customHeight="1" x14ac:dyDescent="0.3">
      <c r="A116" s="901"/>
      <c r="B116" s="255" t="s">
        <v>65</v>
      </c>
      <c r="C116" s="255"/>
      <c r="D116" s="256"/>
      <c r="E116" s="256"/>
      <c r="F116" s="256"/>
      <c r="G116" s="329" t="e">
        <f t="shared" si="25"/>
        <v>#DIV/0!</v>
      </c>
      <c r="H116" s="398">
        <f t="shared" si="34"/>
        <v>0</v>
      </c>
      <c r="I116" s="329" t="e">
        <f t="shared" si="28"/>
        <v>#DIV/0!</v>
      </c>
      <c r="J116" s="257">
        <f t="shared" si="29"/>
        <v>0</v>
      </c>
      <c r="K116" s="406">
        <f t="shared" si="30"/>
        <v>0</v>
      </c>
      <c r="L116" s="406">
        <f t="shared" si="31"/>
        <v>0</v>
      </c>
      <c r="M116" s="331" t="e">
        <f t="shared" si="32"/>
        <v>#DIV/0!</v>
      </c>
      <c r="N116" s="862"/>
      <c r="P116" s="248" t="b">
        <f t="shared" si="26"/>
        <v>1</v>
      </c>
      <c r="Q116" s="249" t="b">
        <f t="shared" si="27"/>
        <v>1</v>
      </c>
    </row>
    <row r="117" spans="1:17" ht="23.25" customHeight="1" x14ac:dyDescent="0.3">
      <c r="A117" s="901"/>
      <c r="B117" s="255" t="s">
        <v>64</v>
      </c>
      <c r="C117" s="255"/>
      <c r="D117" s="256"/>
      <c r="E117" s="256"/>
      <c r="F117" s="256"/>
      <c r="G117" s="329" t="e">
        <f t="shared" si="25"/>
        <v>#DIV/0!</v>
      </c>
      <c r="H117" s="399">
        <f t="shared" si="34"/>
        <v>0</v>
      </c>
      <c r="I117" s="329" t="e">
        <f t="shared" si="28"/>
        <v>#DIV/0!</v>
      </c>
      <c r="J117" s="257">
        <f t="shared" si="29"/>
        <v>0</v>
      </c>
      <c r="K117" s="406">
        <f t="shared" si="30"/>
        <v>0</v>
      </c>
      <c r="L117" s="406">
        <f t="shared" si="31"/>
        <v>0</v>
      </c>
      <c r="M117" s="331" t="e">
        <f t="shared" si="32"/>
        <v>#DIV/0!</v>
      </c>
      <c r="N117" s="862"/>
      <c r="P117" s="248" t="b">
        <f t="shared" si="26"/>
        <v>1</v>
      </c>
      <c r="Q117" s="249" t="b">
        <f t="shared" si="27"/>
        <v>1</v>
      </c>
    </row>
    <row r="118" spans="1:17" x14ac:dyDescent="0.3">
      <c r="A118" s="901"/>
      <c r="B118" s="255" t="s">
        <v>89</v>
      </c>
      <c r="C118" s="255"/>
      <c r="D118" s="256">
        <v>300</v>
      </c>
      <c r="E118" s="256">
        <f>D118</f>
        <v>300</v>
      </c>
      <c r="F118" s="256">
        <v>219.86</v>
      </c>
      <c r="G118" s="298">
        <f t="shared" si="25"/>
        <v>0.73299999999999998</v>
      </c>
      <c r="H118" s="400">
        <f>F118</f>
        <v>219.86</v>
      </c>
      <c r="I118" s="298">
        <f t="shared" si="28"/>
        <v>0.73299999999999998</v>
      </c>
      <c r="J118" s="257">
        <f t="shared" si="29"/>
        <v>1</v>
      </c>
      <c r="K118" s="406">
        <f t="shared" si="30"/>
        <v>300</v>
      </c>
      <c r="L118" s="406">
        <f t="shared" si="31"/>
        <v>0</v>
      </c>
      <c r="M118" s="250">
        <f t="shared" si="32"/>
        <v>1</v>
      </c>
      <c r="N118" s="862"/>
      <c r="P118" s="248" t="b">
        <f t="shared" si="26"/>
        <v>1</v>
      </c>
      <c r="Q118" s="249" t="b">
        <f t="shared" si="27"/>
        <v>1</v>
      </c>
    </row>
    <row r="119" spans="1:17" ht="20.25" customHeight="1" x14ac:dyDescent="0.3">
      <c r="A119" s="902"/>
      <c r="B119" s="299" t="s">
        <v>66</v>
      </c>
      <c r="C119" s="255"/>
      <c r="D119" s="256"/>
      <c r="E119" s="256"/>
      <c r="F119" s="256"/>
      <c r="G119" s="329" t="e">
        <f t="shared" si="25"/>
        <v>#DIV/0!</v>
      </c>
      <c r="H119" s="343">
        <f t="shared" si="34"/>
        <v>0</v>
      </c>
      <c r="I119" s="329" t="e">
        <f t="shared" si="28"/>
        <v>#DIV/0!</v>
      </c>
      <c r="J119" s="257">
        <f t="shared" si="29"/>
        <v>0</v>
      </c>
      <c r="K119" s="406">
        <f t="shared" si="30"/>
        <v>0</v>
      </c>
      <c r="L119" s="406">
        <f t="shared" si="31"/>
        <v>0</v>
      </c>
      <c r="M119" s="331" t="e">
        <f t="shared" si="32"/>
        <v>#DIV/0!</v>
      </c>
      <c r="N119" s="863"/>
      <c r="P119" s="248" t="b">
        <f t="shared" si="26"/>
        <v>1</v>
      </c>
      <c r="Q119" s="249" t="b">
        <f t="shared" si="27"/>
        <v>1</v>
      </c>
    </row>
    <row r="120" spans="1:17" ht="37.5" x14ac:dyDescent="0.3">
      <c r="A120" s="893" t="s">
        <v>243</v>
      </c>
      <c r="B120" s="262" t="s">
        <v>155</v>
      </c>
      <c r="C120" s="255" t="s">
        <v>163</v>
      </c>
      <c r="D120" s="259">
        <v>1582.8</v>
      </c>
      <c r="E120" s="259">
        <v>1582.8</v>
      </c>
      <c r="F120" s="259">
        <v>590.92999999999995</v>
      </c>
      <c r="G120" s="298">
        <f t="shared" si="25"/>
        <v>0.373</v>
      </c>
      <c r="H120" s="259">
        <v>590.92999999999995</v>
      </c>
      <c r="I120" s="298">
        <f t="shared" si="28"/>
        <v>0.373</v>
      </c>
      <c r="J120" s="257">
        <f t="shared" si="29"/>
        <v>1</v>
      </c>
      <c r="K120" s="347">
        <v>1582.8</v>
      </c>
      <c r="L120" s="406">
        <v>0</v>
      </c>
      <c r="M120" s="250">
        <v>1</v>
      </c>
      <c r="N120" s="903"/>
      <c r="P120" s="248" t="b">
        <f t="shared" si="26"/>
        <v>1</v>
      </c>
      <c r="Q120" s="249" t="b">
        <f t="shared" si="27"/>
        <v>1</v>
      </c>
    </row>
    <row r="121" spans="1:17" ht="18.75" customHeight="1" x14ac:dyDescent="0.3">
      <c r="A121" s="894"/>
      <c r="B121" s="255" t="s">
        <v>65</v>
      </c>
      <c r="C121" s="255"/>
      <c r="D121" s="256">
        <v>0</v>
      </c>
      <c r="E121" s="256">
        <v>0</v>
      </c>
      <c r="F121" s="256"/>
      <c r="G121" s="329"/>
      <c r="H121" s="343"/>
      <c r="I121" s="329"/>
      <c r="J121" s="257"/>
      <c r="K121" s="406"/>
      <c r="L121" s="406"/>
      <c r="M121" s="331"/>
      <c r="N121" s="904"/>
      <c r="P121" s="248" t="b">
        <f t="shared" si="26"/>
        <v>1</v>
      </c>
      <c r="Q121" s="249" t="b">
        <f t="shared" si="27"/>
        <v>1</v>
      </c>
    </row>
    <row r="122" spans="1:17" x14ac:dyDescent="0.3">
      <c r="A122" s="894"/>
      <c r="B122" s="255" t="s">
        <v>64</v>
      </c>
      <c r="C122" s="255"/>
      <c r="D122" s="256">
        <v>0</v>
      </c>
      <c r="E122" s="256">
        <v>0</v>
      </c>
      <c r="F122" s="256"/>
      <c r="G122" s="329"/>
      <c r="H122" s="343"/>
      <c r="I122" s="329"/>
      <c r="J122" s="257"/>
      <c r="K122" s="406"/>
      <c r="L122" s="406"/>
      <c r="M122" s="331"/>
      <c r="N122" s="904"/>
      <c r="P122" s="248" t="b">
        <f t="shared" si="26"/>
        <v>1</v>
      </c>
      <c r="Q122" s="249" t="b">
        <f t="shared" si="27"/>
        <v>1</v>
      </c>
    </row>
    <row r="123" spans="1:17" x14ac:dyDescent="0.3">
      <c r="A123" s="894"/>
      <c r="B123" s="255" t="s">
        <v>89</v>
      </c>
      <c r="C123" s="255"/>
      <c r="D123" s="256">
        <v>1582.8</v>
      </c>
      <c r="E123" s="256">
        <v>1582.8</v>
      </c>
      <c r="F123" s="256">
        <v>590.92999999999995</v>
      </c>
      <c r="G123" s="298">
        <f t="shared" si="25"/>
        <v>0.373</v>
      </c>
      <c r="H123" s="260">
        <v>590.92999999999995</v>
      </c>
      <c r="I123" s="298">
        <f>H123/E123</f>
        <v>0.373</v>
      </c>
      <c r="J123" s="257">
        <f t="shared" si="29"/>
        <v>1</v>
      </c>
      <c r="K123" s="406">
        <v>1582.8</v>
      </c>
      <c r="L123" s="406">
        <v>0</v>
      </c>
      <c r="M123" s="250">
        <v>1</v>
      </c>
      <c r="N123" s="904"/>
      <c r="P123" s="248" t="b">
        <f t="shared" si="26"/>
        <v>1</v>
      </c>
      <c r="Q123" s="249" t="b">
        <f t="shared" si="27"/>
        <v>1</v>
      </c>
    </row>
    <row r="124" spans="1:17" x14ac:dyDescent="0.3">
      <c r="A124" s="895"/>
      <c r="B124" s="299" t="s">
        <v>66</v>
      </c>
      <c r="C124" s="255"/>
      <c r="D124" s="256">
        <v>0</v>
      </c>
      <c r="E124" s="256">
        <v>0</v>
      </c>
      <c r="F124" s="256"/>
      <c r="G124" s="329"/>
      <c r="H124" s="343"/>
      <c r="I124" s="329"/>
      <c r="J124" s="257"/>
      <c r="K124" s="406"/>
      <c r="L124" s="406"/>
      <c r="M124" s="331"/>
      <c r="N124" s="905"/>
      <c r="P124" s="248" t="b">
        <f t="shared" si="26"/>
        <v>1</v>
      </c>
      <c r="Q124" s="249" t="b">
        <f t="shared" si="27"/>
        <v>1</v>
      </c>
    </row>
    <row r="125" spans="1:17" ht="60" customHeight="1" x14ac:dyDescent="0.3">
      <c r="A125" s="909" t="s">
        <v>244</v>
      </c>
      <c r="B125" s="258" t="s">
        <v>156</v>
      </c>
      <c r="C125" s="258" t="s">
        <v>130</v>
      </c>
      <c r="D125" s="259">
        <v>1582.8</v>
      </c>
      <c r="E125" s="259">
        <v>1582.8</v>
      </c>
      <c r="F125" s="259">
        <v>590.92999999999995</v>
      </c>
      <c r="G125" s="298">
        <f t="shared" si="25"/>
        <v>0.373</v>
      </c>
      <c r="H125" s="261">
        <v>590.92999999999995</v>
      </c>
      <c r="I125" s="298">
        <f>H125/E125</f>
        <v>0.373</v>
      </c>
      <c r="J125" s="257">
        <f t="shared" si="29"/>
        <v>1</v>
      </c>
      <c r="K125" s="406">
        <v>1582.8</v>
      </c>
      <c r="L125" s="406">
        <v>0</v>
      </c>
      <c r="M125" s="250">
        <v>1</v>
      </c>
      <c r="N125" s="861" t="s">
        <v>397</v>
      </c>
      <c r="P125" s="248" t="b">
        <f t="shared" si="26"/>
        <v>1</v>
      </c>
      <c r="Q125" s="249" t="b">
        <f t="shared" si="27"/>
        <v>1</v>
      </c>
    </row>
    <row r="126" spans="1:17" x14ac:dyDescent="0.3">
      <c r="A126" s="910"/>
      <c r="B126" s="258" t="s">
        <v>65</v>
      </c>
      <c r="C126" s="258"/>
      <c r="D126" s="259">
        <v>0</v>
      </c>
      <c r="E126" s="259">
        <v>0</v>
      </c>
      <c r="F126" s="259"/>
      <c r="G126" s="329"/>
      <c r="H126" s="346"/>
      <c r="I126" s="329"/>
      <c r="J126" s="336"/>
      <c r="K126" s="406"/>
      <c r="L126" s="406"/>
      <c r="M126" s="331"/>
      <c r="N126" s="862"/>
      <c r="P126" s="248" t="b">
        <f t="shared" si="26"/>
        <v>1</v>
      </c>
      <c r="Q126" s="249" t="b">
        <f t="shared" si="27"/>
        <v>1</v>
      </c>
    </row>
    <row r="127" spans="1:17" x14ac:dyDescent="0.3">
      <c r="A127" s="910"/>
      <c r="B127" s="258" t="s">
        <v>64</v>
      </c>
      <c r="C127" s="258"/>
      <c r="D127" s="259">
        <v>0</v>
      </c>
      <c r="E127" s="259">
        <v>0</v>
      </c>
      <c r="F127" s="259"/>
      <c r="G127" s="329"/>
      <c r="H127" s="346"/>
      <c r="I127" s="329"/>
      <c r="J127" s="336"/>
      <c r="K127" s="406"/>
      <c r="L127" s="406"/>
      <c r="M127" s="331"/>
      <c r="N127" s="862"/>
      <c r="P127" s="248" t="b">
        <f t="shared" si="26"/>
        <v>1</v>
      </c>
      <c r="Q127" s="249" t="b">
        <f t="shared" si="27"/>
        <v>1</v>
      </c>
    </row>
    <row r="128" spans="1:17" x14ac:dyDescent="0.3">
      <c r="A128" s="910"/>
      <c r="B128" s="258" t="s">
        <v>89</v>
      </c>
      <c r="C128" s="258"/>
      <c r="D128" s="256">
        <v>1582.8</v>
      </c>
      <c r="E128" s="256">
        <v>1582.8</v>
      </c>
      <c r="F128" s="256">
        <v>590.92999999999995</v>
      </c>
      <c r="G128" s="298">
        <f t="shared" si="25"/>
        <v>0.373</v>
      </c>
      <c r="H128" s="261">
        <v>590.92999999999995</v>
      </c>
      <c r="I128" s="298">
        <f>H128/E128</f>
        <v>0.373</v>
      </c>
      <c r="J128" s="257">
        <f t="shared" si="29"/>
        <v>1</v>
      </c>
      <c r="K128" s="406">
        <v>1582.8</v>
      </c>
      <c r="L128" s="406">
        <v>0</v>
      </c>
      <c r="M128" s="250">
        <v>1</v>
      </c>
      <c r="N128" s="862"/>
      <c r="P128" s="248" t="b">
        <f t="shared" si="26"/>
        <v>1</v>
      </c>
      <c r="Q128" s="249" t="b">
        <f t="shared" si="27"/>
        <v>1</v>
      </c>
    </row>
    <row r="129" spans="1:17" x14ac:dyDescent="0.3">
      <c r="A129" s="911"/>
      <c r="B129" s="299" t="s">
        <v>66</v>
      </c>
      <c r="C129" s="258"/>
      <c r="D129" s="259">
        <v>0</v>
      </c>
      <c r="E129" s="259">
        <v>0</v>
      </c>
      <c r="F129" s="259"/>
      <c r="G129" s="329"/>
      <c r="H129" s="346"/>
      <c r="I129" s="329"/>
      <c r="J129" s="336"/>
      <c r="K129" s="406"/>
      <c r="L129" s="406"/>
      <c r="M129" s="331"/>
      <c r="N129" s="863"/>
      <c r="P129" s="248" t="b">
        <f t="shared" si="26"/>
        <v>1</v>
      </c>
      <c r="Q129" s="249" t="b">
        <f t="shared" si="27"/>
        <v>1</v>
      </c>
    </row>
    <row r="130" spans="1:17" s="412" customFormat="1" ht="75" x14ac:dyDescent="0.3">
      <c r="A130" s="893" t="s">
        <v>243</v>
      </c>
      <c r="B130" s="262" t="s">
        <v>461</v>
      </c>
      <c r="C130" s="255" t="s">
        <v>163</v>
      </c>
      <c r="D130" s="259">
        <f>D133</f>
        <v>89.1</v>
      </c>
      <c r="E130" s="259">
        <f t="shared" ref="E130:K130" si="36">E133</f>
        <v>89.1</v>
      </c>
      <c r="F130" s="259">
        <f t="shared" si="36"/>
        <v>0</v>
      </c>
      <c r="G130" s="259">
        <f t="shared" si="36"/>
        <v>0</v>
      </c>
      <c r="H130" s="259">
        <f t="shared" si="36"/>
        <v>0</v>
      </c>
      <c r="I130" s="259">
        <f t="shared" si="36"/>
        <v>0</v>
      </c>
      <c r="J130" s="259">
        <f t="shared" si="36"/>
        <v>0</v>
      </c>
      <c r="K130" s="259">
        <f t="shared" si="36"/>
        <v>89.1</v>
      </c>
      <c r="L130" s="411">
        <v>0</v>
      </c>
      <c r="M130" s="250">
        <v>1</v>
      </c>
      <c r="N130" s="903"/>
      <c r="P130" s="413" t="b">
        <f t="shared" si="26"/>
        <v>1</v>
      </c>
      <c r="Q130" s="414" t="b">
        <f t="shared" si="27"/>
        <v>1</v>
      </c>
    </row>
    <row r="131" spans="1:17" s="412" customFormat="1" ht="18.75" customHeight="1" x14ac:dyDescent="0.3">
      <c r="A131" s="894"/>
      <c r="B131" s="255" t="s">
        <v>65</v>
      </c>
      <c r="C131" s="255"/>
      <c r="D131" s="256">
        <v>0</v>
      </c>
      <c r="E131" s="256">
        <v>0</v>
      </c>
      <c r="F131" s="256"/>
      <c r="G131" s="329"/>
      <c r="H131" s="343"/>
      <c r="I131" s="329"/>
      <c r="J131" s="257"/>
      <c r="K131" s="411"/>
      <c r="L131" s="411"/>
      <c r="M131" s="331"/>
      <c r="N131" s="904"/>
      <c r="P131" s="413" t="b">
        <f t="shared" si="26"/>
        <v>1</v>
      </c>
      <c r="Q131" s="414" t="b">
        <f t="shared" si="27"/>
        <v>1</v>
      </c>
    </row>
    <row r="132" spans="1:17" s="412" customFormat="1" x14ac:dyDescent="0.3">
      <c r="A132" s="894"/>
      <c r="B132" s="255" t="s">
        <v>64</v>
      </c>
      <c r="C132" s="255"/>
      <c r="D132" s="256">
        <v>0</v>
      </c>
      <c r="E132" s="256">
        <v>0</v>
      </c>
      <c r="F132" s="256"/>
      <c r="G132" s="329"/>
      <c r="H132" s="343"/>
      <c r="I132" s="329"/>
      <c r="J132" s="257"/>
      <c r="K132" s="411"/>
      <c r="L132" s="411"/>
      <c r="M132" s="331"/>
      <c r="N132" s="904"/>
      <c r="P132" s="413" t="b">
        <f t="shared" si="26"/>
        <v>1</v>
      </c>
      <c r="Q132" s="414" t="b">
        <f t="shared" si="27"/>
        <v>1</v>
      </c>
    </row>
    <row r="133" spans="1:17" s="412" customFormat="1" x14ac:dyDescent="0.3">
      <c r="A133" s="894"/>
      <c r="B133" s="255" t="s">
        <v>89</v>
      </c>
      <c r="C133" s="255"/>
      <c r="D133" s="256">
        <f>D135</f>
        <v>89.1</v>
      </c>
      <c r="E133" s="256">
        <f t="shared" ref="E133:K133" si="37">E135</f>
        <v>89.1</v>
      </c>
      <c r="F133" s="256">
        <f t="shared" si="37"/>
        <v>0</v>
      </c>
      <c r="G133" s="256">
        <f t="shared" si="37"/>
        <v>0</v>
      </c>
      <c r="H133" s="256">
        <f t="shared" si="37"/>
        <v>0</v>
      </c>
      <c r="I133" s="256">
        <f t="shared" si="37"/>
        <v>0</v>
      </c>
      <c r="J133" s="256">
        <f t="shared" si="37"/>
        <v>0</v>
      </c>
      <c r="K133" s="256">
        <f t="shared" si="37"/>
        <v>89.1</v>
      </c>
      <c r="L133" s="411">
        <v>0</v>
      </c>
      <c r="M133" s="250">
        <v>1</v>
      </c>
      <c r="N133" s="904"/>
      <c r="P133" s="413" t="b">
        <f t="shared" si="26"/>
        <v>1</v>
      </c>
      <c r="Q133" s="414" t="b">
        <f t="shared" si="27"/>
        <v>1</v>
      </c>
    </row>
    <row r="134" spans="1:17" s="412" customFormat="1" x14ac:dyDescent="0.3">
      <c r="A134" s="895"/>
      <c r="B134" s="299" t="s">
        <v>66</v>
      </c>
      <c r="C134" s="255"/>
      <c r="D134" s="256">
        <v>0</v>
      </c>
      <c r="E134" s="256">
        <v>0</v>
      </c>
      <c r="F134" s="256"/>
      <c r="G134" s="329"/>
      <c r="H134" s="343"/>
      <c r="I134" s="329"/>
      <c r="J134" s="257"/>
      <c r="K134" s="411"/>
      <c r="L134" s="411"/>
      <c r="M134" s="331"/>
      <c r="N134" s="905"/>
      <c r="P134" s="413" t="b">
        <f t="shared" si="26"/>
        <v>1</v>
      </c>
      <c r="Q134" s="414" t="b">
        <f t="shared" si="27"/>
        <v>1</v>
      </c>
    </row>
    <row r="135" spans="1:17" s="412" customFormat="1" ht="153" customHeight="1" x14ac:dyDescent="0.3">
      <c r="A135" s="909" t="s">
        <v>244</v>
      </c>
      <c r="B135" s="258" t="s">
        <v>462</v>
      </c>
      <c r="C135" s="258" t="s">
        <v>130</v>
      </c>
      <c r="D135" s="256">
        <f>D138</f>
        <v>89.1</v>
      </c>
      <c r="E135" s="256">
        <f t="shared" ref="E135:K135" si="38">E138</f>
        <v>89.1</v>
      </c>
      <c r="F135" s="256">
        <f t="shared" si="38"/>
        <v>0</v>
      </c>
      <c r="G135" s="256">
        <f t="shared" si="38"/>
        <v>0</v>
      </c>
      <c r="H135" s="256">
        <f t="shared" si="38"/>
        <v>0</v>
      </c>
      <c r="I135" s="256">
        <f t="shared" si="38"/>
        <v>0</v>
      </c>
      <c r="J135" s="256">
        <f t="shared" si="38"/>
        <v>0</v>
      </c>
      <c r="K135" s="256">
        <f t="shared" si="38"/>
        <v>89.1</v>
      </c>
      <c r="L135" s="411">
        <v>0</v>
      </c>
      <c r="M135" s="250">
        <v>1</v>
      </c>
      <c r="N135" s="861"/>
      <c r="P135" s="413" t="b">
        <f t="shared" si="26"/>
        <v>1</v>
      </c>
      <c r="Q135" s="414" t="b">
        <f t="shared" si="27"/>
        <v>1</v>
      </c>
    </row>
    <row r="136" spans="1:17" s="412" customFormat="1" x14ac:dyDescent="0.3">
      <c r="A136" s="910"/>
      <c r="B136" s="258" t="s">
        <v>65</v>
      </c>
      <c r="C136" s="258"/>
      <c r="D136" s="259">
        <v>0</v>
      </c>
      <c r="E136" s="259">
        <v>0</v>
      </c>
      <c r="F136" s="259"/>
      <c r="G136" s="329"/>
      <c r="H136" s="346"/>
      <c r="I136" s="329"/>
      <c r="J136" s="336"/>
      <c r="K136" s="411"/>
      <c r="L136" s="411"/>
      <c r="M136" s="331"/>
      <c r="N136" s="862"/>
      <c r="P136" s="413" t="b">
        <f t="shared" si="26"/>
        <v>1</v>
      </c>
      <c r="Q136" s="414" t="b">
        <f t="shared" si="27"/>
        <v>1</v>
      </c>
    </row>
    <row r="137" spans="1:17" s="412" customFormat="1" x14ac:dyDescent="0.3">
      <c r="A137" s="910"/>
      <c r="B137" s="258" t="s">
        <v>64</v>
      </c>
      <c r="C137" s="258"/>
      <c r="D137" s="259">
        <v>0</v>
      </c>
      <c r="E137" s="259">
        <v>0</v>
      </c>
      <c r="F137" s="259"/>
      <c r="G137" s="329"/>
      <c r="H137" s="346"/>
      <c r="I137" s="329"/>
      <c r="J137" s="336"/>
      <c r="K137" s="411"/>
      <c r="L137" s="411"/>
      <c r="M137" s="331"/>
      <c r="N137" s="862"/>
      <c r="P137" s="413" t="b">
        <f t="shared" si="26"/>
        <v>1</v>
      </c>
      <c r="Q137" s="414" t="b">
        <f t="shared" si="27"/>
        <v>1</v>
      </c>
    </row>
    <row r="138" spans="1:17" s="412" customFormat="1" x14ac:dyDescent="0.3">
      <c r="A138" s="910"/>
      <c r="B138" s="258" t="s">
        <v>89</v>
      </c>
      <c r="C138" s="258"/>
      <c r="D138" s="256">
        <f>89100/1000</f>
        <v>89.1</v>
      </c>
      <c r="E138" s="256">
        <f>89100/1000</f>
        <v>89.1</v>
      </c>
      <c r="F138" s="256">
        <v>0</v>
      </c>
      <c r="G138" s="298">
        <f>F138/E138</f>
        <v>0</v>
      </c>
      <c r="H138" s="261">
        <v>0</v>
      </c>
      <c r="I138" s="298">
        <f>H138/E138</f>
        <v>0</v>
      </c>
      <c r="J138" s="257">
        <f>IF(H138&gt;0,H138/F138,0)</f>
        <v>0</v>
      </c>
      <c r="K138" s="411">
        <f>E138</f>
        <v>89.1</v>
      </c>
      <c r="L138" s="411">
        <v>0</v>
      </c>
      <c r="M138" s="250">
        <v>1</v>
      </c>
      <c r="N138" s="862"/>
      <c r="P138" s="413" t="b">
        <f t="shared" si="26"/>
        <v>1</v>
      </c>
      <c r="Q138" s="414" t="b">
        <f t="shared" si="27"/>
        <v>1</v>
      </c>
    </row>
    <row r="139" spans="1:17" s="412" customFormat="1" x14ac:dyDescent="0.3">
      <c r="A139" s="911"/>
      <c r="B139" s="299" t="s">
        <v>66</v>
      </c>
      <c r="C139" s="258"/>
      <c r="D139" s="259">
        <v>0</v>
      </c>
      <c r="E139" s="259">
        <v>0</v>
      </c>
      <c r="F139" s="259"/>
      <c r="G139" s="329"/>
      <c r="H139" s="346"/>
      <c r="I139" s="329"/>
      <c r="J139" s="336"/>
      <c r="K139" s="411"/>
      <c r="L139" s="411"/>
      <c r="M139" s="331"/>
      <c r="N139" s="863"/>
      <c r="P139" s="413" t="b">
        <f t="shared" si="26"/>
        <v>1</v>
      </c>
      <c r="Q139" s="414" t="b">
        <f t="shared" si="27"/>
        <v>1</v>
      </c>
    </row>
    <row r="140" spans="1:17" ht="60" customHeight="1" x14ac:dyDescent="0.3">
      <c r="A140" s="906" t="s">
        <v>245</v>
      </c>
      <c r="B140" s="262" t="s">
        <v>270</v>
      </c>
      <c r="C140" s="251" t="s">
        <v>125</v>
      </c>
      <c r="D140" s="252">
        <f>SUM(D141:D144)</f>
        <v>3636.73</v>
      </c>
      <c r="E140" s="252">
        <f>SUM(E141:E144)</f>
        <v>3636.73</v>
      </c>
      <c r="F140" s="252">
        <f>SUM(F141:F144)</f>
        <v>2456.79</v>
      </c>
      <c r="G140" s="311">
        <f t="shared" si="25"/>
        <v>0.67600000000000005</v>
      </c>
      <c r="H140" s="252">
        <f>H150+H165+H175</f>
        <v>2456.79</v>
      </c>
      <c r="I140" s="311">
        <f>H140/E140</f>
        <v>0.67600000000000005</v>
      </c>
      <c r="J140" s="253">
        <f t="shared" si="29"/>
        <v>1</v>
      </c>
      <c r="K140" s="297">
        <f>SUM(K141:K144)</f>
        <v>3636.73</v>
      </c>
      <c r="L140" s="297">
        <f>SUM(L141:L144)</f>
        <v>0</v>
      </c>
      <c r="M140" s="254">
        <f>K140/E140</f>
        <v>1</v>
      </c>
      <c r="N140" s="903"/>
      <c r="P140" s="248" t="b">
        <f t="shared" ref="P140:P153" si="39">E180=D180</f>
        <v>1</v>
      </c>
      <c r="Q140" s="249" t="b">
        <f t="shared" ref="Q140:Q153" si="40">IF(F180=H180,TRUE,FALSE)</f>
        <v>1</v>
      </c>
    </row>
    <row r="141" spans="1:17" ht="18.75" customHeight="1" x14ac:dyDescent="0.3">
      <c r="A141" s="907"/>
      <c r="B141" s="255" t="s">
        <v>65</v>
      </c>
      <c r="C141" s="255"/>
      <c r="D141" s="256">
        <f t="shared" ref="D141:F144" si="41">D146+D166+D176+D186</f>
        <v>0</v>
      </c>
      <c r="E141" s="256">
        <f t="shared" si="41"/>
        <v>0</v>
      </c>
      <c r="F141" s="256">
        <f t="shared" si="41"/>
        <v>0</v>
      </c>
      <c r="G141" s="298"/>
      <c r="H141" s="256"/>
      <c r="I141" s="298"/>
      <c r="J141" s="257"/>
      <c r="K141" s="260"/>
      <c r="L141" s="260"/>
      <c r="M141" s="250"/>
      <c r="N141" s="904"/>
      <c r="P141" s="248" t="b">
        <f t="shared" si="39"/>
        <v>1</v>
      </c>
      <c r="Q141" s="249" t="b">
        <f t="shared" si="40"/>
        <v>1</v>
      </c>
    </row>
    <row r="142" spans="1:17" ht="64.5" customHeight="1" x14ac:dyDescent="0.3">
      <c r="A142" s="907"/>
      <c r="B142" s="255" t="s">
        <v>64</v>
      </c>
      <c r="C142" s="255"/>
      <c r="D142" s="256">
        <f t="shared" si="41"/>
        <v>0</v>
      </c>
      <c r="E142" s="256">
        <f t="shared" si="41"/>
        <v>0</v>
      </c>
      <c r="F142" s="256">
        <f t="shared" si="41"/>
        <v>0</v>
      </c>
      <c r="G142" s="298"/>
      <c r="H142" s="256"/>
      <c r="I142" s="298"/>
      <c r="J142" s="257"/>
      <c r="K142" s="260"/>
      <c r="L142" s="260"/>
      <c r="M142" s="250"/>
      <c r="N142" s="904"/>
      <c r="P142" s="248" t="b">
        <f t="shared" si="39"/>
        <v>1</v>
      </c>
      <c r="Q142" s="249" t="b">
        <f t="shared" si="40"/>
        <v>1</v>
      </c>
    </row>
    <row r="143" spans="1:17" ht="54" customHeight="1" x14ac:dyDescent="0.3">
      <c r="A143" s="907"/>
      <c r="B143" s="255" t="s">
        <v>89</v>
      </c>
      <c r="C143" s="255"/>
      <c r="D143" s="256">
        <f>D148+D168+D178+D188</f>
        <v>3636.73</v>
      </c>
      <c r="E143" s="256">
        <f>E148+E168+E178+E188</f>
        <v>3636.73</v>
      </c>
      <c r="F143" s="256">
        <f>F148+F168+F178+F188</f>
        <v>2456.79</v>
      </c>
      <c r="G143" s="298">
        <f t="shared" si="25"/>
        <v>0.67600000000000005</v>
      </c>
      <c r="H143" s="256">
        <f>H148+H168+H178+H188</f>
        <v>2456.79</v>
      </c>
      <c r="I143" s="298">
        <f>H143/E143</f>
        <v>0.67600000000000005</v>
      </c>
      <c r="J143" s="257">
        <f t="shared" si="29"/>
        <v>1</v>
      </c>
      <c r="K143" s="256">
        <f>K148+K168+K178+K188</f>
        <v>3636.73</v>
      </c>
      <c r="L143" s="260">
        <f>L148+L168+L178+L188</f>
        <v>0</v>
      </c>
      <c r="M143" s="250">
        <f>K143/E143</f>
        <v>1</v>
      </c>
      <c r="N143" s="904"/>
      <c r="P143" s="248" t="b">
        <f t="shared" si="39"/>
        <v>1</v>
      </c>
      <c r="Q143" s="249" t="b">
        <f t="shared" si="40"/>
        <v>1</v>
      </c>
    </row>
    <row r="144" spans="1:17" ht="41.25" customHeight="1" x14ac:dyDescent="0.3">
      <c r="A144" s="908"/>
      <c r="B144" s="299" t="s">
        <v>66</v>
      </c>
      <c r="C144" s="255"/>
      <c r="D144" s="256">
        <f t="shared" si="41"/>
        <v>0</v>
      </c>
      <c r="E144" s="256">
        <f t="shared" si="41"/>
        <v>0</v>
      </c>
      <c r="F144" s="256">
        <f t="shared" si="41"/>
        <v>0</v>
      </c>
      <c r="G144" s="298"/>
      <c r="H144" s="256"/>
      <c r="I144" s="298"/>
      <c r="J144" s="257"/>
      <c r="K144" s="260"/>
      <c r="L144" s="260"/>
      <c r="M144" s="250"/>
      <c r="N144" s="905"/>
      <c r="P144" s="248" t="b">
        <f t="shared" si="39"/>
        <v>1</v>
      </c>
      <c r="Q144" s="249" t="b">
        <f t="shared" si="40"/>
        <v>1</v>
      </c>
    </row>
    <row r="145" spans="1:17" ht="84" customHeight="1" x14ac:dyDescent="0.3">
      <c r="A145" s="893" t="s">
        <v>246</v>
      </c>
      <c r="B145" s="258" t="s">
        <v>157</v>
      </c>
      <c r="C145" s="255" t="s">
        <v>130</v>
      </c>
      <c r="D145" s="259">
        <f>SUM(D146:D149)</f>
        <v>2976.73</v>
      </c>
      <c r="E145" s="259">
        <f>SUM(E146:E149)</f>
        <v>2976.73</v>
      </c>
      <c r="F145" s="256">
        <f>SUM(F146:F149)</f>
        <v>2420.9899999999998</v>
      </c>
      <c r="G145" s="298">
        <f t="shared" si="25"/>
        <v>0.81299999999999994</v>
      </c>
      <c r="H145" s="256">
        <f>F145</f>
        <v>2420.9899999999998</v>
      </c>
      <c r="I145" s="298">
        <f>H145/E145</f>
        <v>0.81299999999999994</v>
      </c>
      <c r="J145" s="257">
        <f t="shared" si="29"/>
        <v>1</v>
      </c>
      <c r="K145" s="406">
        <f>SUM(K146:K149)</f>
        <v>2976.73</v>
      </c>
      <c r="L145" s="406">
        <f>SUM(L146:L149)</f>
        <v>0</v>
      </c>
      <c r="M145" s="250">
        <f>K145/E145</f>
        <v>1</v>
      </c>
      <c r="N145" s="903"/>
      <c r="P145" s="248" t="b">
        <f t="shared" si="39"/>
        <v>1</v>
      </c>
      <c r="Q145" s="249" t="b">
        <f t="shared" si="40"/>
        <v>1</v>
      </c>
    </row>
    <row r="146" spans="1:17" ht="35.25" customHeight="1" x14ac:dyDescent="0.3">
      <c r="A146" s="894"/>
      <c r="B146" s="255" t="s">
        <v>65</v>
      </c>
      <c r="C146" s="255"/>
      <c r="D146" s="256">
        <f t="shared" ref="D146:F149" si="42">D151</f>
        <v>0</v>
      </c>
      <c r="E146" s="256">
        <f t="shared" si="42"/>
        <v>0</v>
      </c>
      <c r="F146" s="256">
        <f t="shared" si="42"/>
        <v>0</v>
      </c>
      <c r="G146" s="298"/>
      <c r="H146" s="256"/>
      <c r="I146" s="298"/>
      <c r="J146" s="257"/>
      <c r="K146" s="406"/>
      <c r="L146" s="406"/>
      <c r="M146" s="250"/>
      <c r="N146" s="904"/>
      <c r="P146" s="248" t="b">
        <f t="shared" si="39"/>
        <v>1</v>
      </c>
      <c r="Q146" s="249" t="b">
        <f t="shared" si="40"/>
        <v>1</v>
      </c>
    </row>
    <row r="147" spans="1:17" ht="48.75" customHeight="1" x14ac:dyDescent="0.3">
      <c r="A147" s="894"/>
      <c r="B147" s="255" t="s">
        <v>64</v>
      </c>
      <c r="C147" s="255"/>
      <c r="D147" s="256">
        <f t="shared" si="42"/>
        <v>0</v>
      </c>
      <c r="E147" s="256">
        <f t="shared" si="42"/>
        <v>0</v>
      </c>
      <c r="F147" s="256">
        <f t="shared" si="42"/>
        <v>0</v>
      </c>
      <c r="G147" s="298"/>
      <c r="H147" s="256"/>
      <c r="I147" s="298"/>
      <c r="J147" s="257"/>
      <c r="K147" s="406"/>
      <c r="L147" s="406"/>
      <c r="M147" s="250"/>
      <c r="N147" s="904"/>
      <c r="P147" s="248" t="b">
        <f t="shared" si="39"/>
        <v>1</v>
      </c>
      <c r="Q147" s="249" t="b">
        <f t="shared" si="40"/>
        <v>1</v>
      </c>
    </row>
    <row r="148" spans="1:17" ht="54" customHeight="1" x14ac:dyDescent="0.3">
      <c r="A148" s="894"/>
      <c r="B148" s="255" t="s">
        <v>89</v>
      </c>
      <c r="C148" s="255"/>
      <c r="D148" s="256">
        <f>D153</f>
        <v>2976.73</v>
      </c>
      <c r="E148" s="256">
        <f t="shared" si="42"/>
        <v>2976.73</v>
      </c>
      <c r="F148" s="256">
        <f t="shared" si="42"/>
        <v>2420.9899999999998</v>
      </c>
      <c r="G148" s="298">
        <f t="shared" si="25"/>
        <v>0.81299999999999994</v>
      </c>
      <c r="H148" s="256">
        <f>H153</f>
        <v>2420.9899999999998</v>
      </c>
      <c r="I148" s="298">
        <f>H148/E148</f>
        <v>0.81299999999999994</v>
      </c>
      <c r="J148" s="257">
        <f t="shared" si="29"/>
        <v>1</v>
      </c>
      <c r="K148" s="406">
        <f>K153</f>
        <v>2976.73</v>
      </c>
      <c r="L148" s="406">
        <f>E148-K148</f>
        <v>0</v>
      </c>
      <c r="M148" s="250">
        <f>K148/E148</f>
        <v>1</v>
      </c>
      <c r="N148" s="904"/>
      <c r="P148" s="248" t="b">
        <f t="shared" si="39"/>
        <v>1</v>
      </c>
      <c r="Q148" s="249" t="b">
        <f t="shared" si="40"/>
        <v>1</v>
      </c>
    </row>
    <row r="149" spans="1:17" ht="49.5" customHeight="1" x14ac:dyDescent="0.3">
      <c r="A149" s="895"/>
      <c r="B149" s="299" t="s">
        <v>66</v>
      </c>
      <c r="C149" s="255"/>
      <c r="D149" s="256">
        <f t="shared" si="42"/>
        <v>0</v>
      </c>
      <c r="E149" s="256">
        <f t="shared" si="42"/>
        <v>0</v>
      </c>
      <c r="F149" s="256">
        <f t="shared" si="42"/>
        <v>0</v>
      </c>
      <c r="G149" s="298"/>
      <c r="H149" s="256"/>
      <c r="I149" s="298"/>
      <c r="J149" s="257"/>
      <c r="K149" s="406"/>
      <c r="L149" s="406"/>
      <c r="M149" s="250"/>
      <c r="N149" s="905"/>
      <c r="P149" s="248" t="b">
        <f t="shared" si="39"/>
        <v>1</v>
      </c>
      <c r="Q149" s="249" t="b">
        <f t="shared" si="40"/>
        <v>1</v>
      </c>
    </row>
    <row r="150" spans="1:17" ht="63.75" customHeight="1" x14ac:dyDescent="0.3">
      <c r="A150" s="893" t="s">
        <v>247</v>
      </c>
      <c r="B150" s="258" t="s">
        <v>194</v>
      </c>
      <c r="C150" s="258" t="s">
        <v>130</v>
      </c>
      <c r="D150" s="259">
        <f>SUM(D151:D154)</f>
        <v>2976.73</v>
      </c>
      <c r="E150" s="259">
        <f>SUM(E151:E154)</f>
        <v>2976.73</v>
      </c>
      <c r="F150" s="256">
        <f>SUM(F151:F154)</f>
        <v>2420.9899999999998</v>
      </c>
      <c r="G150" s="298">
        <f>F150/E150</f>
        <v>0.81299999999999994</v>
      </c>
      <c r="H150" s="256">
        <f>F150</f>
        <v>2420.9899999999998</v>
      </c>
      <c r="I150" s="298">
        <f>H150/E150</f>
        <v>0.81299999999999994</v>
      </c>
      <c r="J150" s="257">
        <f t="shared" si="29"/>
        <v>1</v>
      </c>
      <c r="K150" s="406">
        <f>SUM(K151:K154)</f>
        <v>2976.73</v>
      </c>
      <c r="L150" s="406">
        <f>SUM(L151:L154)</f>
        <v>0</v>
      </c>
      <c r="M150" s="250">
        <f>K150/E150</f>
        <v>1</v>
      </c>
      <c r="N150" s="853"/>
      <c r="P150" s="248" t="b">
        <f t="shared" si="39"/>
        <v>1</v>
      </c>
      <c r="Q150" s="249" t="b">
        <f t="shared" si="40"/>
        <v>1</v>
      </c>
    </row>
    <row r="151" spans="1:17" ht="45" customHeight="1" x14ac:dyDescent="0.3">
      <c r="A151" s="894"/>
      <c r="B151" s="255" t="s">
        <v>65</v>
      </c>
      <c r="C151" s="255"/>
      <c r="D151" s="256">
        <f t="shared" ref="D151:F154" si="43">D161+D156</f>
        <v>0</v>
      </c>
      <c r="E151" s="256">
        <f t="shared" si="43"/>
        <v>0</v>
      </c>
      <c r="F151" s="256">
        <f t="shared" si="43"/>
        <v>0</v>
      </c>
      <c r="G151" s="298"/>
      <c r="H151" s="256"/>
      <c r="I151" s="298"/>
      <c r="J151" s="257"/>
      <c r="K151" s="260"/>
      <c r="L151" s="406"/>
      <c r="M151" s="250"/>
      <c r="N151" s="853"/>
      <c r="P151" s="248" t="b">
        <f t="shared" si="39"/>
        <v>1</v>
      </c>
      <c r="Q151" s="249" t="b">
        <f t="shared" si="40"/>
        <v>1</v>
      </c>
    </row>
    <row r="152" spans="1:17" ht="47.25" customHeight="1" x14ac:dyDescent="0.3">
      <c r="A152" s="894"/>
      <c r="B152" s="255" t="s">
        <v>64</v>
      </c>
      <c r="C152" s="255"/>
      <c r="D152" s="256">
        <f t="shared" si="43"/>
        <v>0</v>
      </c>
      <c r="E152" s="256">
        <f t="shared" si="43"/>
        <v>0</v>
      </c>
      <c r="F152" s="256">
        <f t="shared" si="43"/>
        <v>0</v>
      </c>
      <c r="G152" s="298"/>
      <c r="H152" s="256"/>
      <c r="I152" s="298"/>
      <c r="J152" s="257"/>
      <c r="K152" s="260"/>
      <c r="L152" s="406"/>
      <c r="M152" s="250"/>
      <c r="N152" s="853"/>
      <c r="P152" s="248" t="b">
        <f t="shared" si="39"/>
        <v>1</v>
      </c>
      <c r="Q152" s="249" t="b">
        <f t="shared" si="40"/>
        <v>1</v>
      </c>
    </row>
    <row r="153" spans="1:17" ht="39.75" customHeight="1" x14ac:dyDescent="0.3">
      <c r="A153" s="894"/>
      <c r="B153" s="255" t="s">
        <v>89</v>
      </c>
      <c r="C153" s="255"/>
      <c r="D153" s="256">
        <f>D163+D158</f>
        <v>2976.73</v>
      </c>
      <c r="E153" s="256">
        <f t="shared" si="43"/>
        <v>2976.73</v>
      </c>
      <c r="F153" s="256">
        <f t="shared" si="43"/>
        <v>2420.9899999999998</v>
      </c>
      <c r="G153" s="298">
        <f>F153/E153</f>
        <v>0.81299999999999994</v>
      </c>
      <c r="H153" s="256">
        <f>H163+H158</f>
        <v>2420.9899999999998</v>
      </c>
      <c r="I153" s="298">
        <f>H153/E153</f>
        <v>0.81299999999999994</v>
      </c>
      <c r="J153" s="257">
        <f t="shared" si="29"/>
        <v>1</v>
      </c>
      <c r="K153" s="260">
        <f>K163+K158</f>
        <v>2976.73</v>
      </c>
      <c r="L153" s="406">
        <f>E153-K153</f>
        <v>0</v>
      </c>
      <c r="M153" s="250">
        <f>K153/E153</f>
        <v>1</v>
      </c>
      <c r="N153" s="853"/>
      <c r="P153" s="248" t="b">
        <f t="shared" si="39"/>
        <v>1</v>
      </c>
      <c r="Q153" s="249" t="b">
        <f t="shared" si="40"/>
        <v>1</v>
      </c>
    </row>
    <row r="154" spans="1:17" ht="41.25" customHeight="1" x14ac:dyDescent="0.3">
      <c r="A154" s="895"/>
      <c r="B154" s="299" t="s">
        <v>66</v>
      </c>
      <c r="C154" s="255"/>
      <c r="D154" s="256">
        <f t="shared" si="43"/>
        <v>0</v>
      </c>
      <c r="E154" s="256">
        <f t="shared" si="43"/>
        <v>0</v>
      </c>
      <c r="F154" s="256">
        <f t="shared" si="43"/>
        <v>0</v>
      </c>
      <c r="G154" s="298"/>
      <c r="H154" s="256"/>
      <c r="I154" s="298"/>
      <c r="J154" s="257"/>
      <c r="K154" s="260"/>
      <c r="L154" s="406"/>
      <c r="M154" s="250"/>
      <c r="N154" s="853"/>
      <c r="P154" s="248" t="b">
        <f>E200=D200</f>
        <v>1</v>
      </c>
      <c r="Q154" s="249" t="b">
        <f>IF(F200=H200,TRUE,FALSE)</f>
        <v>1</v>
      </c>
    </row>
    <row r="155" spans="1:17" ht="78" customHeight="1" x14ac:dyDescent="0.3">
      <c r="A155" s="896" t="s">
        <v>248</v>
      </c>
      <c r="B155" s="258" t="s">
        <v>191</v>
      </c>
      <c r="C155" s="258" t="s">
        <v>130</v>
      </c>
      <c r="D155" s="259">
        <f>SUM(D156:D159)</f>
        <v>2000</v>
      </c>
      <c r="E155" s="259">
        <f>SUM(E156:E159)</f>
        <v>2000</v>
      </c>
      <c r="F155" s="259">
        <f>SUM(F156:F159)</f>
        <v>1826</v>
      </c>
      <c r="G155" s="298">
        <f>F155/E155</f>
        <v>0.91300000000000003</v>
      </c>
      <c r="H155" s="259">
        <f t="shared" ref="H155:H165" si="44">F155</f>
        <v>1826</v>
      </c>
      <c r="I155" s="298">
        <f>H155/E155</f>
        <v>0.91300000000000003</v>
      </c>
      <c r="J155" s="257">
        <f t="shared" si="29"/>
        <v>1</v>
      </c>
      <c r="K155" s="406">
        <f>E155</f>
        <v>2000</v>
      </c>
      <c r="L155" s="406">
        <f>E155-K155</f>
        <v>0</v>
      </c>
      <c r="M155" s="250">
        <f>K155/E155</f>
        <v>1</v>
      </c>
      <c r="N155" s="855" t="s">
        <v>391</v>
      </c>
      <c r="P155" s="248" t="e">
        <f>#REF!=#REF!</f>
        <v>#REF!</v>
      </c>
      <c r="Q155" s="249" t="e">
        <f>IF(#REF!=#REF!,TRUE,FALSE)</f>
        <v>#REF!</v>
      </c>
    </row>
    <row r="156" spans="1:17" ht="43.5" customHeight="1" x14ac:dyDescent="0.3">
      <c r="A156" s="897"/>
      <c r="B156" s="255" t="s">
        <v>65</v>
      </c>
      <c r="C156" s="255"/>
      <c r="D156" s="256"/>
      <c r="E156" s="256"/>
      <c r="F156" s="256"/>
      <c r="G156" s="298"/>
      <c r="H156" s="259"/>
      <c r="I156" s="298"/>
      <c r="J156" s="257">
        <f t="shared" si="29"/>
        <v>0</v>
      </c>
      <c r="K156" s="406">
        <f>E156</f>
        <v>0</v>
      </c>
      <c r="L156" s="406">
        <f>E156-K156</f>
        <v>0</v>
      </c>
      <c r="M156" s="250"/>
      <c r="N156" s="855"/>
      <c r="P156" s="248" t="e">
        <f>#REF!=#REF!</f>
        <v>#REF!</v>
      </c>
      <c r="Q156" s="249" t="e">
        <f>IF(#REF!=#REF!,TRUE,FALSE)</f>
        <v>#REF!</v>
      </c>
    </row>
    <row r="157" spans="1:17" ht="42" customHeight="1" x14ac:dyDescent="0.3">
      <c r="A157" s="897"/>
      <c r="B157" s="255" t="s">
        <v>64</v>
      </c>
      <c r="C157" s="255"/>
      <c r="D157" s="256"/>
      <c r="E157" s="256"/>
      <c r="F157" s="256"/>
      <c r="G157" s="298"/>
      <c r="H157" s="256"/>
      <c r="I157" s="298"/>
      <c r="J157" s="257">
        <f t="shared" si="29"/>
        <v>0</v>
      </c>
      <c r="K157" s="406">
        <f>E157</f>
        <v>0</v>
      </c>
      <c r="L157" s="406">
        <f>E157-K157</f>
        <v>0</v>
      </c>
      <c r="M157" s="250"/>
      <c r="N157" s="855"/>
      <c r="P157" s="248" t="e">
        <f>#REF!=#REF!</f>
        <v>#REF!</v>
      </c>
      <c r="Q157" s="249" t="e">
        <f>IF(#REF!=#REF!,TRUE,FALSE)</f>
        <v>#REF!</v>
      </c>
    </row>
    <row r="158" spans="1:17" ht="37.5" customHeight="1" x14ac:dyDescent="0.3">
      <c r="A158" s="897"/>
      <c r="B158" s="255" t="s">
        <v>89</v>
      </c>
      <c r="C158" s="255"/>
      <c r="D158" s="256">
        <v>2000</v>
      </c>
      <c r="E158" s="256">
        <f>D158</f>
        <v>2000</v>
      </c>
      <c r="F158" s="256">
        <f>1825998/1000</f>
        <v>1826</v>
      </c>
      <c r="G158" s="298">
        <f>F158/E158</f>
        <v>0.91300000000000003</v>
      </c>
      <c r="H158" s="256">
        <f t="shared" si="44"/>
        <v>1826</v>
      </c>
      <c r="I158" s="298">
        <f>H158/E158</f>
        <v>0.91300000000000003</v>
      </c>
      <c r="J158" s="257">
        <f>IF(H158&gt;0,H158/F158,0)</f>
        <v>1</v>
      </c>
      <c r="K158" s="406">
        <f>E158</f>
        <v>2000</v>
      </c>
      <c r="L158" s="406">
        <f>E158-K158</f>
        <v>0</v>
      </c>
      <c r="M158" s="250">
        <f>K158/E158</f>
        <v>1</v>
      </c>
      <c r="N158" s="855"/>
      <c r="P158" s="248" t="e">
        <f>#REF!=#REF!</f>
        <v>#REF!</v>
      </c>
      <c r="Q158" s="249" t="e">
        <f>IF(#REF!=#REF!,TRUE,FALSE)</f>
        <v>#REF!</v>
      </c>
    </row>
    <row r="159" spans="1:17" ht="42" customHeight="1" x14ac:dyDescent="0.3">
      <c r="A159" s="898"/>
      <c r="B159" s="299" t="s">
        <v>66</v>
      </c>
      <c r="C159" s="255"/>
      <c r="D159" s="256"/>
      <c r="E159" s="256"/>
      <c r="F159" s="256"/>
      <c r="G159" s="298"/>
      <c r="H159" s="256"/>
      <c r="I159" s="298"/>
      <c r="J159" s="257"/>
      <c r="K159" s="406"/>
      <c r="L159" s="406"/>
      <c r="M159" s="250"/>
      <c r="N159" s="855"/>
      <c r="P159" s="248" t="e">
        <f>#REF!=#REF!</f>
        <v>#REF!</v>
      </c>
      <c r="Q159" s="249" t="e">
        <f>IF(#REF!=#REF!,TRUE,FALSE)</f>
        <v>#REF!</v>
      </c>
    </row>
    <row r="160" spans="1:17" ht="112.5" x14ac:dyDescent="0.3">
      <c r="A160" s="896" t="s">
        <v>249</v>
      </c>
      <c r="B160" s="258" t="s">
        <v>192</v>
      </c>
      <c r="C160" s="258" t="s">
        <v>130</v>
      </c>
      <c r="D160" s="259">
        <f>SUM(D161:D164)</f>
        <v>976.73</v>
      </c>
      <c r="E160" s="259">
        <f>SUM(E161:E164)</f>
        <v>976.73</v>
      </c>
      <c r="F160" s="259">
        <f>SUM(F161:F164)</f>
        <v>594.99</v>
      </c>
      <c r="G160" s="298">
        <f>F160/E160</f>
        <v>0.60899999999999999</v>
      </c>
      <c r="H160" s="261">
        <f t="shared" si="44"/>
        <v>594.99</v>
      </c>
      <c r="I160" s="298">
        <f>H160/E160</f>
        <v>0.60899999999999999</v>
      </c>
      <c r="J160" s="257">
        <f>IF(H160&gt;0,H160/F160,0)</f>
        <v>1</v>
      </c>
      <c r="K160" s="406">
        <f>SUM(K161:K164)</f>
        <v>976.73</v>
      </c>
      <c r="L160" s="406">
        <f>SUM(L161:L164)</f>
        <v>0</v>
      </c>
      <c r="M160" s="250">
        <f>K160/E160</f>
        <v>1</v>
      </c>
      <c r="N160" s="855" t="s">
        <v>392</v>
      </c>
      <c r="P160" s="248" t="e">
        <f>#REF!=#REF!</f>
        <v>#REF!</v>
      </c>
      <c r="Q160" s="249" t="e">
        <f>IF(#REF!=#REF!,TRUE,FALSE)</f>
        <v>#REF!</v>
      </c>
    </row>
    <row r="161" spans="1:17" ht="18.75" customHeight="1" x14ac:dyDescent="0.3">
      <c r="A161" s="897"/>
      <c r="B161" s="255" t="s">
        <v>65</v>
      </c>
      <c r="C161" s="255"/>
      <c r="D161" s="256"/>
      <c r="E161" s="256"/>
      <c r="F161" s="256"/>
      <c r="G161" s="298"/>
      <c r="H161" s="261"/>
      <c r="I161" s="298"/>
      <c r="J161" s="257"/>
      <c r="K161" s="406"/>
      <c r="L161" s="406"/>
      <c r="M161" s="250"/>
      <c r="N161" s="855"/>
      <c r="P161" s="248" t="e">
        <f>#REF!=#REF!</f>
        <v>#REF!</v>
      </c>
      <c r="Q161" s="249" t="e">
        <f>IF(#REF!=#REF!,TRUE,FALSE)</f>
        <v>#REF!</v>
      </c>
    </row>
    <row r="162" spans="1:17" x14ac:dyDescent="0.3">
      <c r="A162" s="897"/>
      <c r="B162" s="255" t="s">
        <v>64</v>
      </c>
      <c r="C162" s="255"/>
      <c r="D162" s="256"/>
      <c r="E162" s="256"/>
      <c r="F162" s="256"/>
      <c r="G162" s="298"/>
      <c r="H162" s="260"/>
      <c r="I162" s="298"/>
      <c r="J162" s="257"/>
      <c r="K162" s="406"/>
      <c r="L162" s="406"/>
      <c r="M162" s="250"/>
      <c r="N162" s="855"/>
      <c r="P162" s="248" t="e">
        <f>#REF!=#REF!</f>
        <v>#REF!</v>
      </c>
      <c r="Q162" s="249" t="e">
        <f>IF(#REF!=#REF!,TRUE,FALSE)</f>
        <v>#REF!</v>
      </c>
    </row>
    <row r="163" spans="1:17" x14ac:dyDescent="0.3">
      <c r="A163" s="897"/>
      <c r="B163" s="255" t="s">
        <v>89</v>
      </c>
      <c r="C163" s="255"/>
      <c r="D163" s="256">
        <f>976730/1000</f>
        <v>976.73</v>
      </c>
      <c r="E163" s="256">
        <v>976.73</v>
      </c>
      <c r="F163" s="256">
        <f>594992.54/1000</f>
        <v>594.99</v>
      </c>
      <c r="G163" s="298">
        <f>F163/E163</f>
        <v>0.60899999999999999</v>
      </c>
      <c r="H163" s="260">
        <f t="shared" si="44"/>
        <v>594.99</v>
      </c>
      <c r="I163" s="298">
        <f>H163/E163</f>
        <v>0.60899999999999999</v>
      </c>
      <c r="J163" s="257">
        <f>IF(H163&gt;0,H163/F163,0)</f>
        <v>1</v>
      </c>
      <c r="K163" s="256">
        <f>E163</f>
        <v>976.73</v>
      </c>
      <c r="L163" s="406">
        <f>E163-K163</f>
        <v>0</v>
      </c>
      <c r="M163" s="250">
        <f>K163/E163</f>
        <v>1</v>
      </c>
      <c r="N163" s="855"/>
      <c r="P163" s="248" t="e">
        <f>#REF!=#REF!</f>
        <v>#REF!</v>
      </c>
      <c r="Q163" s="249" t="e">
        <f>IF(#REF!=#REF!,TRUE,FALSE)</f>
        <v>#REF!</v>
      </c>
    </row>
    <row r="164" spans="1:17" x14ac:dyDescent="0.3">
      <c r="A164" s="898"/>
      <c r="B164" s="299" t="s">
        <v>66</v>
      </c>
      <c r="C164" s="255"/>
      <c r="D164" s="256"/>
      <c r="E164" s="256"/>
      <c r="F164" s="256"/>
      <c r="G164" s="298"/>
      <c r="H164" s="264"/>
      <c r="I164" s="298"/>
      <c r="J164" s="257"/>
      <c r="K164" s="406"/>
      <c r="L164" s="406"/>
      <c r="M164" s="250"/>
      <c r="N164" s="855"/>
      <c r="P164" s="248" t="e">
        <f>#REF!=#REF!</f>
        <v>#REF!</v>
      </c>
      <c r="Q164" s="249" t="e">
        <f>IF(#REF!=#REF!,TRUE,FALSE)</f>
        <v>#REF!</v>
      </c>
    </row>
    <row r="165" spans="1:17" ht="80.099999999999994" customHeight="1" x14ac:dyDescent="0.3">
      <c r="A165" s="893" t="s">
        <v>250</v>
      </c>
      <c r="B165" s="255" t="s">
        <v>165</v>
      </c>
      <c r="C165" s="255" t="s">
        <v>163</v>
      </c>
      <c r="D165" s="256">
        <f>SUM(D166:D169)</f>
        <v>210</v>
      </c>
      <c r="E165" s="256">
        <f>SUM(E166:E169)</f>
        <v>210</v>
      </c>
      <c r="F165" s="256">
        <f>SUM(F166:F169)</f>
        <v>35.799999999999997</v>
      </c>
      <c r="G165" s="298">
        <f>F165/E165</f>
        <v>0.17</v>
      </c>
      <c r="H165" s="264">
        <f t="shared" si="44"/>
        <v>35.799999999999997</v>
      </c>
      <c r="I165" s="298">
        <f>H165/E165</f>
        <v>0.17</v>
      </c>
      <c r="J165" s="257">
        <f>IF(H165&gt;0,H165/F165,0)</f>
        <v>1</v>
      </c>
      <c r="K165" s="406">
        <f>E165</f>
        <v>210</v>
      </c>
      <c r="L165" s="406">
        <f>E165-K165</f>
        <v>0</v>
      </c>
      <c r="M165" s="250">
        <f>K165/E165</f>
        <v>1</v>
      </c>
      <c r="N165" s="855"/>
      <c r="P165" s="248" t="e">
        <f>#REF!=#REF!</f>
        <v>#REF!</v>
      </c>
      <c r="Q165" s="249" t="e">
        <f>IF(#REF!=#REF!,TRUE,FALSE)</f>
        <v>#REF!</v>
      </c>
    </row>
    <row r="166" spans="1:17" x14ac:dyDescent="0.3">
      <c r="A166" s="894"/>
      <c r="B166" s="255" t="s">
        <v>65</v>
      </c>
      <c r="C166" s="255"/>
      <c r="D166" s="256">
        <f t="shared" ref="D166:F169" si="45">D171</f>
        <v>0</v>
      </c>
      <c r="E166" s="256">
        <f t="shared" si="45"/>
        <v>0</v>
      </c>
      <c r="F166" s="256">
        <f t="shared" si="45"/>
        <v>0</v>
      </c>
      <c r="G166" s="298"/>
      <c r="H166" s="264"/>
      <c r="I166" s="298"/>
      <c r="J166" s="257"/>
      <c r="K166" s="406"/>
      <c r="L166" s="406"/>
      <c r="M166" s="250"/>
      <c r="N166" s="855"/>
      <c r="P166" s="248" t="e">
        <f>#REF!=#REF!</f>
        <v>#REF!</v>
      </c>
      <c r="Q166" s="249" t="e">
        <f>IF(#REF!=#REF!,TRUE,FALSE)</f>
        <v>#REF!</v>
      </c>
    </row>
    <row r="167" spans="1:17" x14ac:dyDescent="0.3">
      <c r="A167" s="894"/>
      <c r="B167" s="255" t="s">
        <v>64</v>
      </c>
      <c r="C167" s="255"/>
      <c r="D167" s="256">
        <f t="shared" si="45"/>
        <v>0</v>
      </c>
      <c r="E167" s="256">
        <f t="shared" si="45"/>
        <v>0</v>
      </c>
      <c r="F167" s="256">
        <f t="shared" si="45"/>
        <v>0</v>
      </c>
      <c r="G167" s="298"/>
      <c r="H167" s="264"/>
      <c r="I167" s="298"/>
      <c r="J167" s="257"/>
      <c r="K167" s="406"/>
      <c r="L167" s="406"/>
      <c r="M167" s="250"/>
      <c r="N167" s="855"/>
      <c r="P167" s="248" t="e">
        <f>#REF!=#REF!</f>
        <v>#REF!</v>
      </c>
      <c r="Q167" s="249" t="e">
        <f>IF(#REF!=#REF!,TRUE,FALSE)</f>
        <v>#REF!</v>
      </c>
    </row>
    <row r="168" spans="1:17" x14ac:dyDescent="0.3">
      <c r="A168" s="894"/>
      <c r="B168" s="255" t="s">
        <v>89</v>
      </c>
      <c r="C168" s="255"/>
      <c r="D168" s="256">
        <f t="shared" si="45"/>
        <v>210</v>
      </c>
      <c r="E168" s="256">
        <f t="shared" si="45"/>
        <v>210</v>
      </c>
      <c r="F168" s="256">
        <f t="shared" si="45"/>
        <v>35.799999999999997</v>
      </c>
      <c r="G168" s="298">
        <f>F168/E168</f>
        <v>0.17</v>
      </c>
      <c r="H168" s="264">
        <f>H173</f>
        <v>35.799999999999997</v>
      </c>
      <c r="I168" s="298">
        <f>H168/E168</f>
        <v>0.17</v>
      </c>
      <c r="J168" s="257">
        <f>IF(H168&gt;0,H168/F168,0)</f>
        <v>1</v>
      </c>
      <c r="K168" s="406">
        <f>E168</f>
        <v>210</v>
      </c>
      <c r="L168" s="406">
        <f>E168-K168</f>
        <v>0</v>
      </c>
      <c r="M168" s="250">
        <f>K168/E168</f>
        <v>1</v>
      </c>
      <c r="N168" s="855"/>
      <c r="P168" s="248" t="e">
        <f>#REF!=#REF!</f>
        <v>#REF!</v>
      </c>
      <c r="Q168" s="249" t="e">
        <f>IF(#REF!=#REF!,TRUE,FALSE)</f>
        <v>#REF!</v>
      </c>
    </row>
    <row r="169" spans="1:17" x14ac:dyDescent="0.3">
      <c r="A169" s="895"/>
      <c r="B169" s="299" t="s">
        <v>66</v>
      </c>
      <c r="C169" s="255"/>
      <c r="D169" s="256">
        <f t="shared" si="45"/>
        <v>0</v>
      </c>
      <c r="E169" s="256">
        <f t="shared" si="45"/>
        <v>0</v>
      </c>
      <c r="F169" s="256">
        <f t="shared" si="45"/>
        <v>0</v>
      </c>
      <c r="G169" s="298"/>
      <c r="H169" s="264"/>
      <c r="I169" s="298"/>
      <c r="J169" s="257"/>
      <c r="K169" s="406"/>
      <c r="L169" s="406"/>
      <c r="M169" s="250"/>
      <c r="N169" s="855"/>
      <c r="P169" s="248" t="e">
        <f>#REF!=#REF!</f>
        <v>#REF!</v>
      </c>
      <c r="Q169" s="249" t="e">
        <f>IF(#REF!=#REF!,TRUE,FALSE)</f>
        <v>#REF!</v>
      </c>
    </row>
    <row r="170" spans="1:17" ht="99.95" customHeight="1" x14ac:dyDescent="0.3">
      <c r="A170" s="900" t="s">
        <v>251</v>
      </c>
      <c r="B170" s="258" t="s">
        <v>193</v>
      </c>
      <c r="C170" s="258" t="s">
        <v>130</v>
      </c>
      <c r="D170" s="259">
        <f>SUM(D171:D174)</f>
        <v>210</v>
      </c>
      <c r="E170" s="259">
        <f>SUM(E171:E174)</f>
        <v>210</v>
      </c>
      <c r="F170" s="259">
        <f>SUM(F171:F174)</f>
        <v>35.799999999999997</v>
      </c>
      <c r="G170" s="298">
        <f>F170/E170</f>
        <v>0.17</v>
      </c>
      <c r="H170" s="263">
        <f t="shared" ref="H170:H175" si="46">F170</f>
        <v>35.799999999999997</v>
      </c>
      <c r="I170" s="298">
        <f>H170/E170</f>
        <v>0.17</v>
      </c>
      <c r="J170" s="257">
        <f>IF(H170&gt;0,H170/F170,0)</f>
        <v>1</v>
      </c>
      <c r="K170" s="406">
        <f>E170</f>
        <v>210</v>
      </c>
      <c r="L170" s="406">
        <f>E170-K170</f>
        <v>0</v>
      </c>
      <c r="M170" s="250">
        <f>K170/E170</f>
        <v>1</v>
      </c>
      <c r="N170" s="855" t="s">
        <v>393</v>
      </c>
      <c r="P170" s="248" t="e">
        <f>#REF!=#REF!</f>
        <v>#REF!</v>
      </c>
      <c r="Q170" s="249" t="e">
        <f>IF(#REF!=#REF!,TRUE,FALSE)</f>
        <v>#REF!</v>
      </c>
    </row>
    <row r="171" spans="1:17" x14ac:dyDescent="0.3">
      <c r="A171" s="901"/>
      <c r="B171" s="255" t="s">
        <v>65</v>
      </c>
      <c r="C171" s="255"/>
      <c r="D171" s="256"/>
      <c r="E171" s="256"/>
      <c r="F171" s="256"/>
      <c r="G171" s="298"/>
      <c r="H171" s="263"/>
      <c r="I171" s="298"/>
      <c r="J171" s="257"/>
      <c r="K171" s="406"/>
      <c r="L171" s="406"/>
      <c r="M171" s="250"/>
      <c r="N171" s="855"/>
      <c r="P171" s="248" t="e">
        <f>#REF!=#REF!</f>
        <v>#REF!</v>
      </c>
      <c r="Q171" s="249" t="e">
        <f>IF(#REF!=#REF!,TRUE,FALSE)</f>
        <v>#REF!</v>
      </c>
    </row>
    <row r="172" spans="1:17" x14ac:dyDescent="0.3">
      <c r="A172" s="901"/>
      <c r="B172" s="255" t="s">
        <v>64</v>
      </c>
      <c r="C172" s="255"/>
      <c r="D172" s="256"/>
      <c r="E172" s="256"/>
      <c r="F172" s="256"/>
      <c r="G172" s="298"/>
      <c r="H172" s="264"/>
      <c r="I172" s="298"/>
      <c r="J172" s="257"/>
      <c r="K172" s="406"/>
      <c r="L172" s="406"/>
      <c r="M172" s="250"/>
      <c r="N172" s="855"/>
      <c r="P172" s="248" t="e">
        <f>#REF!=#REF!</f>
        <v>#REF!</v>
      </c>
      <c r="Q172" s="249" t="e">
        <f>IF(#REF!=#REF!,TRUE,FALSE)</f>
        <v>#REF!</v>
      </c>
    </row>
    <row r="173" spans="1:17" x14ac:dyDescent="0.3">
      <c r="A173" s="901"/>
      <c r="B173" s="255" t="s">
        <v>89</v>
      </c>
      <c r="C173" s="255"/>
      <c r="D173" s="256">
        <v>210</v>
      </c>
      <c r="E173" s="256">
        <f>D173</f>
        <v>210</v>
      </c>
      <c r="F173" s="256">
        <f>35.8</f>
        <v>35.799999999999997</v>
      </c>
      <c r="G173" s="298">
        <f>F173/E173</f>
        <v>0.17</v>
      </c>
      <c r="H173" s="264">
        <f t="shared" si="46"/>
        <v>35.799999999999997</v>
      </c>
      <c r="I173" s="298">
        <f>H173/E173</f>
        <v>0.17</v>
      </c>
      <c r="J173" s="257">
        <f>IF(H173&gt;0,H173/F173,0)</f>
        <v>1</v>
      </c>
      <c r="K173" s="406">
        <f>E173</f>
        <v>210</v>
      </c>
      <c r="L173" s="406">
        <f>E173-K173</f>
        <v>0</v>
      </c>
      <c r="M173" s="250">
        <f>K173/E173</f>
        <v>1</v>
      </c>
      <c r="N173" s="855"/>
      <c r="P173" s="248" t="e">
        <f>#REF!=#REF!</f>
        <v>#REF!</v>
      </c>
      <c r="Q173" s="249" t="e">
        <f>IF(#REF!=#REF!,TRUE,FALSE)</f>
        <v>#REF!</v>
      </c>
    </row>
    <row r="174" spans="1:17" x14ac:dyDescent="0.3">
      <c r="A174" s="902"/>
      <c r="B174" s="299" t="s">
        <v>66</v>
      </c>
      <c r="C174" s="255"/>
      <c r="D174" s="256"/>
      <c r="E174" s="256"/>
      <c r="F174" s="256"/>
      <c r="G174" s="298"/>
      <c r="H174" s="264"/>
      <c r="I174" s="298"/>
      <c r="J174" s="257"/>
      <c r="K174" s="406"/>
      <c r="L174" s="406"/>
      <c r="M174" s="250"/>
      <c r="N174" s="855"/>
      <c r="P174" s="248" t="e">
        <f>#REF!=#REF!</f>
        <v>#REF!</v>
      </c>
      <c r="Q174" s="249" t="e">
        <f>IF(#REF!=#REF!,TRUE,FALSE)</f>
        <v>#REF!</v>
      </c>
    </row>
    <row r="175" spans="1:17" ht="80.099999999999994" customHeight="1" x14ac:dyDescent="0.3">
      <c r="A175" s="893" t="s">
        <v>252</v>
      </c>
      <c r="B175" s="255" t="s">
        <v>164</v>
      </c>
      <c r="C175" s="255" t="s">
        <v>163</v>
      </c>
      <c r="D175" s="256">
        <f>SUM(D176:D179)</f>
        <v>300</v>
      </c>
      <c r="E175" s="256">
        <f>SUM(E176:E179)</f>
        <v>300</v>
      </c>
      <c r="F175" s="256">
        <f>SUM(F176:F179)</f>
        <v>0</v>
      </c>
      <c r="G175" s="298">
        <f>F175/E175</f>
        <v>0</v>
      </c>
      <c r="H175" s="264">
        <f t="shared" si="46"/>
        <v>0</v>
      </c>
      <c r="I175" s="298">
        <f>H175/E175</f>
        <v>0</v>
      </c>
      <c r="J175" s="257">
        <f>IF(H175&gt;0,H175/F175,0)</f>
        <v>0</v>
      </c>
      <c r="K175" s="406">
        <f>SUM(K176:K179)</f>
        <v>300</v>
      </c>
      <c r="L175" s="406">
        <f>SUM(L176:L179)</f>
        <v>0</v>
      </c>
      <c r="M175" s="250">
        <f>K175/E175</f>
        <v>1</v>
      </c>
      <c r="N175" s="855"/>
      <c r="P175" s="248" t="e">
        <f>#REF!=#REF!</f>
        <v>#REF!</v>
      </c>
      <c r="Q175" s="249" t="e">
        <f>IF(#REF!=#REF!,TRUE,FALSE)</f>
        <v>#REF!</v>
      </c>
    </row>
    <row r="176" spans="1:17" ht="18.75" customHeight="1" x14ac:dyDescent="0.3">
      <c r="A176" s="894"/>
      <c r="B176" s="255" t="s">
        <v>65</v>
      </c>
      <c r="C176" s="255"/>
      <c r="D176" s="256">
        <f t="shared" ref="D176:F179" si="47">D181</f>
        <v>0</v>
      </c>
      <c r="E176" s="256">
        <f t="shared" si="47"/>
        <v>0</v>
      </c>
      <c r="F176" s="256">
        <f t="shared" si="47"/>
        <v>0</v>
      </c>
      <c r="G176" s="298"/>
      <c r="H176" s="264"/>
      <c r="I176" s="298"/>
      <c r="J176" s="257"/>
      <c r="K176" s="406"/>
      <c r="L176" s="406"/>
      <c r="M176" s="250"/>
      <c r="N176" s="855"/>
      <c r="P176" s="248" t="e">
        <f>#REF!=#REF!</f>
        <v>#REF!</v>
      </c>
      <c r="Q176" s="249" t="e">
        <f>IF(#REF!=#REF!,TRUE,FALSE)</f>
        <v>#REF!</v>
      </c>
    </row>
    <row r="177" spans="1:17" ht="18.75" customHeight="1" x14ac:dyDescent="0.3">
      <c r="A177" s="894"/>
      <c r="B177" s="255" t="s">
        <v>64</v>
      </c>
      <c r="C177" s="255"/>
      <c r="D177" s="256">
        <f t="shared" si="47"/>
        <v>0</v>
      </c>
      <c r="E177" s="256">
        <f t="shared" si="47"/>
        <v>0</v>
      </c>
      <c r="F177" s="256">
        <f t="shared" si="47"/>
        <v>0</v>
      </c>
      <c r="G177" s="298"/>
      <c r="H177" s="264"/>
      <c r="I177" s="298"/>
      <c r="J177" s="257"/>
      <c r="K177" s="406"/>
      <c r="L177" s="406"/>
      <c r="M177" s="250"/>
      <c r="N177" s="855"/>
      <c r="P177" s="248" t="e">
        <f>#REF!=#REF!</f>
        <v>#REF!</v>
      </c>
      <c r="Q177" s="249" t="e">
        <f>IF(#REF!=#REF!,TRUE,FALSE)</f>
        <v>#REF!</v>
      </c>
    </row>
    <row r="178" spans="1:17" x14ac:dyDescent="0.3">
      <c r="A178" s="894"/>
      <c r="B178" s="255" t="s">
        <v>89</v>
      </c>
      <c r="C178" s="255"/>
      <c r="D178" s="256">
        <f t="shared" si="47"/>
        <v>300</v>
      </c>
      <c r="E178" s="256">
        <f t="shared" si="47"/>
        <v>300</v>
      </c>
      <c r="F178" s="256">
        <f t="shared" si="47"/>
        <v>0</v>
      </c>
      <c r="G178" s="298">
        <f>F178/E178</f>
        <v>0</v>
      </c>
      <c r="H178" s="264">
        <f>H183</f>
        <v>0</v>
      </c>
      <c r="I178" s="298">
        <f>H178/E178</f>
        <v>0</v>
      </c>
      <c r="J178" s="257">
        <f>IF(H178&gt;0,H178/F178,0)</f>
        <v>0</v>
      </c>
      <c r="K178" s="406">
        <f>K183</f>
        <v>300</v>
      </c>
      <c r="L178" s="406">
        <f>E178-K178</f>
        <v>0</v>
      </c>
      <c r="M178" s="250">
        <f>K178/E178</f>
        <v>1</v>
      </c>
      <c r="N178" s="855"/>
      <c r="P178" s="248" t="e">
        <f>#REF!=#REF!</f>
        <v>#REF!</v>
      </c>
      <c r="Q178" s="249" t="e">
        <f>IF(#REF!=#REF!,TRUE,FALSE)</f>
        <v>#REF!</v>
      </c>
    </row>
    <row r="179" spans="1:17" x14ac:dyDescent="0.3">
      <c r="A179" s="895"/>
      <c r="B179" s="255" t="s">
        <v>66</v>
      </c>
      <c r="C179" s="255"/>
      <c r="D179" s="256">
        <f t="shared" si="47"/>
        <v>0</v>
      </c>
      <c r="E179" s="256">
        <f t="shared" si="47"/>
        <v>0</v>
      </c>
      <c r="F179" s="256"/>
      <c r="G179" s="298"/>
      <c r="H179" s="264"/>
      <c r="I179" s="298"/>
      <c r="J179" s="257"/>
      <c r="K179" s="406"/>
      <c r="L179" s="406"/>
      <c r="M179" s="250"/>
      <c r="N179" s="855"/>
      <c r="P179" s="248" t="e">
        <f>#REF!=#REF!</f>
        <v>#REF!</v>
      </c>
      <c r="Q179" s="249" t="e">
        <f>IF(#REF!=#REF!,TRUE,FALSE)</f>
        <v>#REF!</v>
      </c>
    </row>
    <row r="180" spans="1:17" ht="80.099999999999994" customHeight="1" x14ac:dyDescent="0.3">
      <c r="A180" s="896" t="s">
        <v>253</v>
      </c>
      <c r="B180" s="258" t="s">
        <v>158</v>
      </c>
      <c r="C180" s="258" t="s">
        <v>130</v>
      </c>
      <c r="D180" s="259">
        <f>SUM(D181:D184)</f>
        <v>300</v>
      </c>
      <c r="E180" s="259">
        <f>SUM(E181:E184)</f>
        <v>300</v>
      </c>
      <c r="F180" s="259">
        <f>SUM(F181:F184)</f>
        <v>0</v>
      </c>
      <c r="G180" s="298">
        <f>F180/E180</f>
        <v>0</v>
      </c>
      <c r="H180" s="263">
        <f t="shared" ref="H180:H185" si="48">F180</f>
        <v>0</v>
      </c>
      <c r="I180" s="298">
        <f>H180/E180</f>
        <v>0</v>
      </c>
      <c r="J180" s="257">
        <f>IF(H180&gt;0,H180/F180,0)</f>
        <v>0</v>
      </c>
      <c r="K180" s="406">
        <f>SUM(K181:K184)</f>
        <v>300</v>
      </c>
      <c r="L180" s="406">
        <f>E180-K180</f>
        <v>0</v>
      </c>
      <c r="M180" s="250">
        <f>K180/E180</f>
        <v>1</v>
      </c>
      <c r="N180" s="855" t="s">
        <v>394</v>
      </c>
      <c r="P180" s="248" t="e">
        <f>#REF!=#REF!</f>
        <v>#REF!</v>
      </c>
      <c r="Q180" s="249" t="e">
        <f>IF(#REF!=#REF!,TRUE,FALSE)</f>
        <v>#REF!</v>
      </c>
    </row>
    <row r="181" spans="1:17" ht="18.75" customHeight="1" x14ac:dyDescent="0.3">
      <c r="A181" s="897"/>
      <c r="B181" s="255" t="s">
        <v>65</v>
      </c>
      <c r="C181" s="255"/>
      <c r="D181" s="256"/>
      <c r="E181" s="256"/>
      <c r="F181" s="256"/>
      <c r="G181" s="298"/>
      <c r="H181" s="263"/>
      <c r="I181" s="298"/>
      <c r="J181" s="257"/>
      <c r="K181" s="406"/>
      <c r="L181" s="406"/>
      <c r="M181" s="250"/>
      <c r="N181" s="855"/>
      <c r="P181" s="248" t="e">
        <f>#REF!=#REF!</f>
        <v>#REF!</v>
      </c>
      <c r="Q181" s="249" t="e">
        <f>IF(#REF!=#REF!,TRUE,FALSE)</f>
        <v>#REF!</v>
      </c>
    </row>
    <row r="182" spans="1:17" ht="18.75" customHeight="1" x14ac:dyDescent="0.3">
      <c r="A182" s="897"/>
      <c r="B182" s="255" t="s">
        <v>64</v>
      </c>
      <c r="C182" s="255"/>
      <c r="D182" s="256"/>
      <c r="E182" s="256"/>
      <c r="F182" s="256"/>
      <c r="G182" s="298"/>
      <c r="H182" s="264"/>
      <c r="I182" s="298"/>
      <c r="J182" s="257"/>
      <c r="K182" s="406"/>
      <c r="L182" s="406"/>
      <c r="M182" s="250"/>
      <c r="N182" s="855"/>
      <c r="P182" s="248" t="e">
        <f>#REF!=#REF!</f>
        <v>#REF!</v>
      </c>
      <c r="Q182" s="249" t="e">
        <f>IF(#REF!=#REF!,TRUE,FALSE)</f>
        <v>#REF!</v>
      </c>
    </row>
    <row r="183" spans="1:17" ht="22.5" customHeight="1" x14ac:dyDescent="0.3">
      <c r="A183" s="897"/>
      <c r="B183" s="255" t="s">
        <v>89</v>
      </c>
      <c r="C183" s="255"/>
      <c r="D183" s="256">
        <v>300</v>
      </c>
      <c r="E183" s="256">
        <f>D183</f>
        <v>300</v>
      </c>
      <c r="F183" s="256">
        <v>0</v>
      </c>
      <c r="G183" s="298">
        <f>F183/E183</f>
        <v>0</v>
      </c>
      <c r="H183" s="264">
        <f t="shared" si="48"/>
        <v>0</v>
      </c>
      <c r="I183" s="298">
        <f>H183/E183</f>
        <v>0</v>
      </c>
      <c r="J183" s="257">
        <f>IF(H183&gt;0,H183/F183,0)</f>
        <v>0</v>
      </c>
      <c r="K183" s="256">
        <v>300</v>
      </c>
      <c r="L183" s="406">
        <f>E183-K183</f>
        <v>0</v>
      </c>
      <c r="M183" s="250">
        <f>K183/E183</f>
        <v>1</v>
      </c>
      <c r="N183" s="855"/>
      <c r="P183" s="248" t="e">
        <f>#REF!=#REF!</f>
        <v>#REF!</v>
      </c>
      <c r="Q183" s="249" t="e">
        <f>IF(#REF!=#REF!,TRUE,FALSE)</f>
        <v>#REF!</v>
      </c>
    </row>
    <row r="184" spans="1:17" ht="32.25" customHeight="1" x14ac:dyDescent="0.3">
      <c r="A184" s="898"/>
      <c r="B184" s="299" t="s">
        <v>66</v>
      </c>
      <c r="C184" s="255"/>
      <c r="D184" s="256"/>
      <c r="E184" s="256"/>
      <c r="F184" s="256"/>
      <c r="G184" s="298"/>
      <c r="H184" s="264"/>
      <c r="I184" s="298"/>
      <c r="J184" s="257"/>
      <c r="K184" s="406"/>
      <c r="L184" s="406"/>
      <c r="M184" s="250"/>
      <c r="N184" s="855"/>
      <c r="P184" s="248" t="e">
        <f>#REF!=#REF!</f>
        <v>#REF!</v>
      </c>
      <c r="Q184" s="249" t="e">
        <f>IF(#REF!=#REF!,TRUE,FALSE)</f>
        <v>#REF!</v>
      </c>
    </row>
    <row r="185" spans="1:17" ht="80.099999999999994" customHeight="1" x14ac:dyDescent="0.3">
      <c r="A185" s="893" t="s">
        <v>254</v>
      </c>
      <c r="B185" s="255" t="s">
        <v>159</v>
      </c>
      <c r="C185" s="255" t="s">
        <v>163</v>
      </c>
      <c r="D185" s="256">
        <f>SUM(D186:D189)</f>
        <v>150</v>
      </c>
      <c r="E185" s="256">
        <f>SUM(E186:E189)</f>
        <v>150</v>
      </c>
      <c r="F185" s="256">
        <f>SUM(F186:F189)</f>
        <v>0</v>
      </c>
      <c r="G185" s="298">
        <f>F185/E185</f>
        <v>0</v>
      </c>
      <c r="H185" s="264">
        <f t="shared" si="48"/>
        <v>0</v>
      </c>
      <c r="I185" s="298">
        <f>H185/E185</f>
        <v>0</v>
      </c>
      <c r="J185" s="257">
        <f>IF(H185&gt;0,H185/F185,0)</f>
        <v>0</v>
      </c>
      <c r="K185" s="406">
        <f>E185</f>
        <v>150</v>
      </c>
      <c r="L185" s="406">
        <f>E185-K185</f>
        <v>0</v>
      </c>
      <c r="M185" s="250">
        <f>K185/E185</f>
        <v>1</v>
      </c>
      <c r="N185" s="899"/>
      <c r="P185" s="248" t="e">
        <f>#REF!=#REF!</f>
        <v>#REF!</v>
      </c>
      <c r="Q185" s="249" t="e">
        <f>IF(#REF!=#REF!,TRUE,FALSE)</f>
        <v>#REF!</v>
      </c>
    </row>
    <row r="186" spans="1:17" ht="18.75" customHeight="1" x14ac:dyDescent="0.3">
      <c r="A186" s="894"/>
      <c r="B186" s="255" t="s">
        <v>65</v>
      </c>
      <c r="C186" s="255"/>
      <c r="D186" s="256">
        <f t="shared" ref="D186:F188" si="49">D191</f>
        <v>0</v>
      </c>
      <c r="E186" s="256">
        <f t="shared" si="49"/>
        <v>0</v>
      </c>
      <c r="F186" s="256">
        <f t="shared" si="49"/>
        <v>0</v>
      </c>
      <c r="G186" s="298"/>
      <c r="H186" s="264"/>
      <c r="I186" s="298"/>
      <c r="J186" s="257"/>
      <c r="K186" s="406"/>
      <c r="L186" s="406"/>
      <c r="M186" s="250"/>
      <c r="N186" s="899"/>
      <c r="P186" s="248" t="e">
        <f>#REF!=#REF!</f>
        <v>#REF!</v>
      </c>
      <c r="Q186" s="249" t="e">
        <f>IF(#REF!=#REF!,TRUE,FALSE)</f>
        <v>#REF!</v>
      </c>
    </row>
    <row r="187" spans="1:17" ht="18.75" customHeight="1" x14ac:dyDescent="0.3">
      <c r="A187" s="894"/>
      <c r="B187" s="255" t="s">
        <v>64</v>
      </c>
      <c r="C187" s="255"/>
      <c r="D187" s="256">
        <f t="shared" si="49"/>
        <v>0</v>
      </c>
      <c r="E187" s="256">
        <f t="shared" si="49"/>
        <v>0</v>
      </c>
      <c r="F187" s="256">
        <f t="shared" si="49"/>
        <v>0</v>
      </c>
      <c r="G187" s="298"/>
      <c r="H187" s="264"/>
      <c r="I187" s="298"/>
      <c r="J187" s="257"/>
      <c r="K187" s="406"/>
      <c r="L187" s="406"/>
      <c r="M187" s="250"/>
      <c r="N187" s="899"/>
      <c r="P187" s="248" t="e">
        <f>#REF!=#REF!</f>
        <v>#REF!</v>
      </c>
      <c r="Q187" s="249" t="e">
        <f>IF(#REF!=#REF!,TRUE,FALSE)</f>
        <v>#REF!</v>
      </c>
    </row>
    <row r="188" spans="1:17" ht="24" customHeight="1" x14ac:dyDescent="0.3">
      <c r="A188" s="894"/>
      <c r="B188" s="255" t="s">
        <v>89</v>
      </c>
      <c r="C188" s="255"/>
      <c r="D188" s="256">
        <f t="shared" si="49"/>
        <v>150</v>
      </c>
      <c r="E188" s="256">
        <f t="shared" si="49"/>
        <v>150</v>
      </c>
      <c r="F188" s="256">
        <f t="shared" si="49"/>
        <v>0</v>
      </c>
      <c r="G188" s="298">
        <f>F188/E188</f>
        <v>0</v>
      </c>
      <c r="H188" s="264">
        <f>H193</f>
        <v>0</v>
      </c>
      <c r="I188" s="298">
        <f>H188/E188</f>
        <v>0</v>
      </c>
      <c r="J188" s="257">
        <f>IF(H188&gt;0,H188/F188,0)</f>
        <v>0</v>
      </c>
      <c r="K188" s="406">
        <f>E188</f>
        <v>150</v>
      </c>
      <c r="L188" s="406">
        <f>E188-K188</f>
        <v>0</v>
      </c>
      <c r="M188" s="250">
        <f>K188/E188</f>
        <v>1</v>
      </c>
      <c r="N188" s="899"/>
      <c r="P188" s="248" t="e">
        <f>#REF!=#REF!</f>
        <v>#REF!</v>
      </c>
      <c r="Q188" s="249" t="e">
        <f>IF(#REF!=#REF!,TRUE,FALSE)</f>
        <v>#REF!</v>
      </c>
    </row>
    <row r="189" spans="1:17" ht="36" customHeight="1" x14ac:dyDescent="0.3">
      <c r="A189" s="895"/>
      <c r="B189" s="299" t="s">
        <v>66</v>
      </c>
      <c r="C189" s="262"/>
      <c r="D189" s="359">
        <f>D200</f>
        <v>0</v>
      </c>
      <c r="E189" s="359">
        <f>E200</f>
        <v>0</v>
      </c>
      <c r="F189" s="256">
        <f>F200</f>
        <v>0</v>
      </c>
      <c r="G189" s="298"/>
      <c r="H189" s="264"/>
      <c r="I189" s="298"/>
      <c r="J189" s="257"/>
      <c r="K189" s="406"/>
      <c r="L189" s="406"/>
      <c r="M189" s="250"/>
      <c r="N189" s="899"/>
      <c r="P189" s="248" t="e">
        <f>#REF!=#REF!</f>
        <v>#REF!</v>
      </c>
      <c r="Q189" s="249" t="e">
        <f>IF(#REF!=#REF!,TRUE,FALSE)</f>
        <v>#REF!</v>
      </c>
    </row>
    <row r="190" spans="1:17" ht="90" customHeight="1" x14ac:dyDescent="0.3">
      <c r="A190" s="892" t="s">
        <v>255</v>
      </c>
      <c r="B190" s="258" t="s">
        <v>160</v>
      </c>
      <c r="C190" s="258" t="s">
        <v>130</v>
      </c>
      <c r="D190" s="259">
        <f>SUM(D191:D200)</f>
        <v>150</v>
      </c>
      <c r="E190" s="259">
        <f>SUM(E191:E200)</f>
        <v>150</v>
      </c>
      <c r="F190" s="259">
        <f>SUM(F191:F200)</f>
        <v>0</v>
      </c>
      <c r="G190" s="298">
        <f>F190/E190</f>
        <v>0</v>
      </c>
      <c r="H190" s="263">
        <f>F190</f>
        <v>0</v>
      </c>
      <c r="I190" s="298">
        <f>H190/E190</f>
        <v>0</v>
      </c>
      <c r="J190" s="257">
        <f>IF(H190&gt;0,H190/F190,0)</f>
        <v>0</v>
      </c>
      <c r="K190" s="406">
        <f>E190</f>
        <v>150</v>
      </c>
      <c r="L190" s="406">
        <f>E190-K190</f>
        <v>0</v>
      </c>
      <c r="M190" s="250">
        <f>K190/E190</f>
        <v>1</v>
      </c>
      <c r="N190" s="405" t="s">
        <v>395</v>
      </c>
      <c r="P190" s="248" t="e">
        <f>#REF!=#REF!</f>
        <v>#REF!</v>
      </c>
      <c r="Q190" s="249" t="e">
        <f>IF(#REF!=#REF!,TRUE,FALSE)</f>
        <v>#REF!</v>
      </c>
    </row>
    <row r="191" spans="1:17" x14ac:dyDescent="0.3">
      <c r="A191" s="892"/>
      <c r="B191" s="255" t="s">
        <v>65</v>
      </c>
      <c r="C191" s="255"/>
      <c r="D191" s="256"/>
      <c r="E191" s="256"/>
      <c r="F191" s="256"/>
      <c r="G191" s="298"/>
      <c r="H191" s="263"/>
      <c r="I191" s="298"/>
      <c r="J191" s="257"/>
      <c r="K191" s="406"/>
      <c r="L191" s="406"/>
      <c r="M191" s="250"/>
      <c r="N191" s="405"/>
      <c r="P191" s="248" t="e">
        <f>#REF!=#REF!</f>
        <v>#REF!</v>
      </c>
      <c r="Q191" s="249" t="e">
        <f>IF(#REF!=#REF!,TRUE,FALSE)</f>
        <v>#REF!</v>
      </c>
    </row>
    <row r="192" spans="1:17" x14ac:dyDescent="0.3">
      <c r="A192" s="892"/>
      <c r="B192" s="255" t="s">
        <v>64</v>
      </c>
      <c r="C192" s="255"/>
      <c r="D192" s="256"/>
      <c r="E192" s="256"/>
      <c r="F192" s="256"/>
      <c r="G192" s="298"/>
      <c r="H192" s="264"/>
      <c r="I192" s="298"/>
      <c r="J192" s="257"/>
      <c r="K192" s="406"/>
      <c r="L192" s="406"/>
      <c r="M192" s="250"/>
      <c r="N192" s="405"/>
      <c r="P192" s="248" t="e">
        <f>#REF!=#REF!</f>
        <v>#REF!</v>
      </c>
      <c r="Q192" s="249" t="e">
        <f>IF(#REF!=#REF!,TRUE,FALSE)</f>
        <v>#REF!</v>
      </c>
    </row>
    <row r="193" spans="1:17" x14ac:dyDescent="0.3">
      <c r="A193" s="892"/>
      <c r="B193" s="255" t="s">
        <v>89</v>
      </c>
      <c r="C193" s="255"/>
      <c r="D193" s="256">
        <v>150</v>
      </c>
      <c r="E193" s="256">
        <f>D193</f>
        <v>150</v>
      </c>
      <c r="F193" s="256">
        <v>0</v>
      </c>
      <c r="G193" s="298">
        <f>F193/E193</f>
        <v>0</v>
      </c>
      <c r="H193" s="260">
        <f>F193</f>
        <v>0</v>
      </c>
      <c r="I193" s="298">
        <f>H193/E193</f>
        <v>0</v>
      </c>
      <c r="J193" s="257">
        <f>IF(H193&gt;0,H193/F193,0)</f>
        <v>0</v>
      </c>
      <c r="K193" s="406">
        <f>E193</f>
        <v>150</v>
      </c>
      <c r="L193" s="406">
        <f>E193-K193</f>
        <v>0</v>
      </c>
      <c r="M193" s="250">
        <f>K193/E193</f>
        <v>1</v>
      </c>
      <c r="N193" s="405"/>
      <c r="P193" s="248" t="e">
        <f>#REF!=#REF!</f>
        <v>#REF!</v>
      </c>
      <c r="Q193" s="249" t="e">
        <f>IF(#REF!=#REF!,TRUE,FALSE)</f>
        <v>#REF!</v>
      </c>
    </row>
    <row r="194" spans="1:17" x14ac:dyDescent="0.3">
      <c r="A194" s="892"/>
      <c r="B194" s="255" t="s">
        <v>66</v>
      </c>
      <c r="C194" s="255"/>
      <c r="D194" s="256"/>
      <c r="E194" s="256"/>
      <c r="F194" s="256"/>
      <c r="G194" s="298"/>
      <c r="H194" s="260"/>
      <c r="I194" s="298"/>
      <c r="J194" s="257"/>
      <c r="K194" s="406"/>
      <c r="L194" s="406"/>
      <c r="M194" s="250"/>
      <c r="N194" s="405"/>
      <c r="P194" s="248"/>
      <c r="Q194" s="249"/>
    </row>
    <row r="195" spans="1:17" ht="7.5" customHeight="1" x14ac:dyDescent="0.3">
      <c r="I195" s="267"/>
      <c r="K195" s="268"/>
      <c r="N195" s="235"/>
      <c r="P195" s="248"/>
      <c r="Q195" s="249"/>
    </row>
    <row r="196" spans="1:17" ht="42.75" customHeight="1" x14ac:dyDescent="0.3">
      <c r="B196" s="269" t="s">
        <v>357</v>
      </c>
      <c r="C196" s="269"/>
      <c r="D196" s="270"/>
      <c r="E196" s="269" t="s">
        <v>358</v>
      </c>
      <c r="I196" s="267"/>
      <c r="K196" s="268"/>
      <c r="N196" s="235"/>
      <c r="P196" s="248"/>
      <c r="Q196" s="249"/>
    </row>
    <row r="197" spans="1:17" ht="15" customHeight="1" x14ac:dyDescent="0.3">
      <c r="B197" s="269"/>
      <c r="C197" s="269"/>
      <c r="D197" s="269"/>
      <c r="E197" s="269"/>
      <c r="I197" s="267"/>
      <c r="K197" s="268"/>
      <c r="N197" s="235"/>
      <c r="P197" s="248"/>
      <c r="Q197" s="249"/>
    </row>
    <row r="198" spans="1:17" ht="27.75" customHeight="1" x14ac:dyDescent="0.3">
      <c r="C198" s="269"/>
      <c r="D198" s="269" t="s">
        <v>360</v>
      </c>
      <c r="E198" s="269"/>
      <c r="I198" s="267"/>
      <c r="K198" s="268"/>
      <c r="N198" s="235"/>
      <c r="P198" s="248"/>
      <c r="Q198" s="249"/>
    </row>
    <row r="199" spans="1:17" ht="45" customHeight="1" x14ac:dyDescent="0.3">
      <c r="B199" s="269"/>
      <c r="C199" s="269"/>
      <c r="D199" s="269"/>
      <c r="E199" s="269"/>
      <c r="I199" s="267"/>
      <c r="K199" s="268"/>
      <c r="N199" s="235"/>
      <c r="P199" s="248"/>
      <c r="Q199" s="249"/>
    </row>
    <row r="200" spans="1:17" ht="45" customHeight="1" x14ac:dyDescent="0.3">
      <c r="A200" s="812" t="s">
        <v>361</v>
      </c>
      <c r="B200" s="812"/>
      <c r="C200" s="269"/>
      <c r="D200" s="269"/>
      <c r="E200" s="269"/>
      <c r="I200" s="267"/>
      <c r="K200" s="268"/>
      <c r="N200" s="235"/>
      <c r="P200" s="248" t="e">
        <f>#REF!=#REF!</f>
        <v>#REF!</v>
      </c>
      <c r="Q200" s="249" t="e">
        <f>IF(#REF!=#REF!,TRUE,FALSE)</f>
        <v>#REF!</v>
      </c>
    </row>
    <row r="201" spans="1:17" x14ac:dyDescent="0.3">
      <c r="B201" s="269"/>
      <c r="C201" s="269"/>
      <c r="D201" s="269"/>
      <c r="E201" s="269"/>
      <c r="I201" s="267"/>
      <c r="K201" s="268"/>
      <c r="N201" s="235"/>
    </row>
    <row r="202" spans="1:17" x14ac:dyDescent="0.3">
      <c r="B202" s="269"/>
      <c r="C202" s="269"/>
      <c r="D202" s="269"/>
      <c r="E202" s="269"/>
      <c r="I202" s="267"/>
      <c r="K202" s="268"/>
      <c r="N202" s="235"/>
    </row>
  </sheetData>
  <autoFilter ref="A8:CX200"/>
  <mergeCells count="89">
    <mergeCell ref="A1:N1"/>
    <mergeCell ref="A5:D5"/>
    <mergeCell ref="A6:A8"/>
    <mergeCell ref="B6:B8"/>
    <mergeCell ref="C6:C8"/>
    <mergeCell ref="D6:E6"/>
    <mergeCell ref="F6:J6"/>
    <mergeCell ref="K6:K8"/>
    <mergeCell ref="L6:L8"/>
    <mergeCell ref="M6:M8"/>
    <mergeCell ref="N6:N8"/>
    <mergeCell ref="D7:D8"/>
    <mergeCell ref="E7:E8"/>
    <mergeCell ref="F7:G7"/>
    <mergeCell ref="H7:J7"/>
    <mergeCell ref="A15:A19"/>
    <mergeCell ref="N15:N19"/>
    <mergeCell ref="A20:A24"/>
    <mergeCell ref="N20:N24"/>
    <mergeCell ref="A10:A14"/>
    <mergeCell ref="N10:N14"/>
    <mergeCell ref="A25:A29"/>
    <mergeCell ref="N25:N29"/>
    <mergeCell ref="A30:A34"/>
    <mergeCell ref="N30:N34"/>
    <mergeCell ref="A35:A39"/>
    <mergeCell ref="N35:N39"/>
    <mergeCell ref="A40:A44"/>
    <mergeCell ref="N40:N44"/>
    <mergeCell ref="A45:A49"/>
    <mergeCell ref="N45:N49"/>
    <mergeCell ref="A50:A54"/>
    <mergeCell ref="N50:N54"/>
    <mergeCell ref="A55:A59"/>
    <mergeCell ref="N55:N59"/>
    <mergeCell ref="A60:A64"/>
    <mergeCell ref="N60:N64"/>
    <mergeCell ref="A65:A69"/>
    <mergeCell ref="N65:N69"/>
    <mergeCell ref="A70:A74"/>
    <mergeCell ref="N70:N74"/>
    <mergeCell ref="A75:A79"/>
    <mergeCell ref="N75:N79"/>
    <mergeCell ref="A80:A84"/>
    <mergeCell ref="N80:N84"/>
    <mergeCell ref="A85:A89"/>
    <mergeCell ref="N85:N89"/>
    <mergeCell ref="A90:A94"/>
    <mergeCell ref="N90:N94"/>
    <mergeCell ref="A95:A99"/>
    <mergeCell ref="N95:N99"/>
    <mergeCell ref="A100:A104"/>
    <mergeCell ref="N100:N104"/>
    <mergeCell ref="A105:A109"/>
    <mergeCell ref="N105:N109"/>
    <mergeCell ref="A110:A114"/>
    <mergeCell ref="N110:N114"/>
    <mergeCell ref="A115:A119"/>
    <mergeCell ref="N115:N119"/>
    <mergeCell ref="A120:A124"/>
    <mergeCell ref="N120:N124"/>
    <mergeCell ref="A125:A129"/>
    <mergeCell ref="N125:N129"/>
    <mergeCell ref="A140:A144"/>
    <mergeCell ref="N140:N144"/>
    <mergeCell ref="A130:A134"/>
    <mergeCell ref="N130:N134"/>
    <mergeCell ref="A135:A139"/>
    <mergeCell ref="N135:N139"/>
    <mergeCell ref="A145:A149"/>
    <mergeCell ref="N145:N149"/>
    <mergeCell ref="A150:A154"/>
    <mergeCell ref="N150:N154"/>
    <mergeCell ref="A155:A159"/>
    <mergeCell ref="N155:N159"/>
    <mergeCell ref="A160:A164"/>
    <mergeCell ref="N160:N164"/>
    <mergeCell ref="A165:A169"/>
    <mergeCell ref="N165:N169"/>
    <mergeCell ref="A170:A174"/>
    <mergeCell ref="N170:N174"/>
    <mergeCell ref="A190:A194"/>
    <mergeCell ref="A200:B200"/>
    <mergeCell ref="A175:A179"/>
    <mergeCell ref="N175:N179"/>
    <mergeCell ref="A180:A184"/>
    <mergeCell ref="N180:N184"/>
    <mergeCell ref="A185:A189"/>
    <mergeCell ref="N185:N189"/>
  </mergeCells>
  <pageMargins left="0.23622047244094491" right="0.23622047244094491" top="0.55118110236220474" bottom="0.35433070866141736" header="0.31496062992125984" footer="0.15748031496062992"/>
  <pageSetup paperSize="8" scale="53" fitToHeight="6" orientation="landscape" r:id="rId1"/>
  <headerFooter>
    <oddFooter>Страница &amp;P</oddFooter>
  </headerFooter>
  <rowBreaks count="1" manualBreakCount="1">
    <brk id="104"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Q192"/>
  <sheetViews>
    <sheetView showZeros="0" view="pageBreakPreview" zoomScale="60" zoomScaleNormal="50" zoomScalePageLayoutView="40" workbookViewId="0">
      <pane xSplit="2" ySplit="9" topLeftCell="C22" activePane="bottomRight" state="frozen"/>
      <selection pane="topRight" activeCell="C1" sqref="C1"/>
      <selection pane="bottomLeft" activeCell="A13" sqref="A13"/>
      <selection pane="bottomRight" activeCell="E64" sqref="E64"/>
    </sheetView>
  </sheetViews>
  <sheetFormatPr defaultRowHeight="18.75" outlineLevelCol="2" x14ac:dyDescent="0.3"/>
  <cols>
    <col min="1" max="1" width="12.625" style="265" customWidth="1"/>
    <col min="2" max="2" width="72.125" style="266" customWidth="1"/>
    <col min="3" max="3" width="34.25" style="266" customWidth="1"/>
    <col min="4" max="4" width="19" style="296" customWidth="1"/>
    <col min="5" max="5" width="17.5" style="296" customWidth="1"/>
    <col min="6" max="6" width="19.25" style="296" customWidth="1" outlineLevel="2"/>
    <col min="7" max="7" width="16" style="267" customWidth="1" outlineLevel="2"/>
    <col min="8" max="9" width="17.375" style="296" customWidth="1" outlineLevel="2"/>
    <col min="10" max="10" width="15" style="267" customWidth="1" outlineLevel="2"/>
    <col min="11" max="11" width="17.375" style="267" customWidth="1" outlineLevel="2"/>
    <col min="12" max="12" width="17.375" style="268" customWidth="1" outlineLevel="2"/>
    <col min="13" max="13" width="16.5" style="268" customWidth="1" outlineLevel="2"/>
    <col min="14" max="14" width="67.625" style="271" customWidth="1"/>
    <col min="15" max="15" width="14.75" style="235" hidden="1" customWidth="1"/>
    <col min="16" max="16" width="17.625" style="235" customWidth="1"/>
    <col min="17" max="17" width="12.375" style="235" bestFit="1" customWidth="1"/>
    <col min="18" max="16384" width="9" style="235"/>
  </cols>
  <sheetData>
    <row r="1" spans="1:17" ht="20.25" x14ac:dyDescent="0.3">
      <c r="A1" s="872" t="s">
        <v>372</v>
      </c>
      <c r="B1" s="872"/>
      <c r="C1" s="872"/>
      <c r="D1" s="872"/>
      <c r="E1" s="872"/>
      <c r="F1" s="872"/>
      <c r="G1" s="872"/>
      <c r="H1" s="872"/>
      <c r="I1" s="872"/>
      <c r="J1" s="872"/>
      <c r="K1" s="872"/>
      <c r="L1" s="872"/>
      <c r="M1" s="872"/>
      <c r="N1" s="872"/>
    </row>
    <row r="2" spans="1:17" ht="60.75" hidden="1" x14ac:dyDescent="0.3">
      <c r="A2" s="293"/>
      <c r="B2" s="236"/>
      <c r="C2" s="293"/>
      <c r="D2" s="293" t="s">
        <v>120</v>
      </c>
      <c r="E2" s="293" t="s">
        <v>121</v>
      </c>
      <c r="F2" s="293" t="s">
        <v>102</v>
      </c>
      <c r="G2" s="293"/>
      <c r="H2" s="293" t="s">
        <v>70</v>
      </c>
      <c r="I2" s="199"/>
      <c r="J2" s="199"/>
      <c r="K2" s="293"/>
      <c r="L2" s="293" t="s">
        <v>118</v>
      </c>
      <c r="M2" s="293"/>
      <c r="N2" s="293"/>
    </row>
    <row r="3" spans="1:17" ht="20.25" hidden="1" x14ac:dyDescent="0.3">
      <c r="A3" s="293"/>
      <c r="B3" s="236"/>
      <c r="C3" s="201" t="s">
        <v>65</v>
      </c>
      <c r="D3" s="202" t="e">
        <f>#REF!-'[1]на 01.07.2014'!$G$12</f>
        <v>#REF!</v>
      </c>
      <c r="E3" s="202" t="e">
        <f>#REF!-'[1]на 01.07.2014'!$H$12</f>
        <v>#REF!</v>
      </c>
      <c r="F3" s="202" t="e">
        <f>#REF!-'[1]на 01.07.2014'!$I$12</f>
        <v>#REF!</v>
      </c>
      <c r="G3" s="203"/>
      <c r="H3" s="202" t="e">
        <f>#REF!-'[1]на 01.07.2014'!$K$12</f>
        <v>#REF!</v>
      </c>
      <c r="I3" s="200"/>
      <c r="J3" s="199"/>
      <c r="K3" s="293"/>
      <c r="L3" s="293"/>
      <c r="M3" s="293"/>
      <c r="N3" s="293"/>
    </row>
    <row r="4" spans="1:17" ht="20.25" hidden="1" x14ac:dyDescent="0.3">
      <c r="A4" s="293"/>
      <c r="B4" s="236"/>
      <c r="C4" s="201" t="s">
        <v>64</v>
      </c>
      <c r="D4" s="202" t="e">
        <f>#REF!-'[1]на 01.07.2014'!$G$13</f>
        <v>#REF!</v>
      </c>
      <c r="E4" s="202" t="e">
        <f>#REF!-'[1]на 01.07.2014'!$H$13</f>
        <v>#REF!</v>
      </c>
      <c r="F4" s="202" t="e">
        <f>#REF!-'[1]на 01.07.2014'!$I$13</f>
        <v>#REF!</v>
      </c>
      <c r="G4" s="203"/>
      <c r="H4" s="202" t="e">
        <f>#REF!-'[1]на 01.07.2014'!$K$13</f>
        <v>#REF!</v>
      </c>
      <c r="I4" s="200"/>
      <c r="J4" s="199"/>
      <c r="K4" s="293"/>
      <c r="L4" s="237" t="e">
        <f>#REF!-'[1]на 01.07.2014'!$O$13</f>
        <v>#REF!</v>
      </c>
      <c r="M4" s="293"/>
      <c r="N4" s="293"/>
    </row>
    <row r="5" spans="1:17" s="242" customFormat="1" ht="19.5" thickBot="1" x14ac:dyDescent="0.35">
      <c r="A5" s="873"/>
      <c r="B5" s="873"/>
      <c r="C5" s="873"/>
      <c r="D5" s="873"/>
      <c r="E5" s="295"/>
      <c r="F5" s="295"/>
      <c r="G5" s="238"/>
      <c r="H5" s="295"/>
      <c r="I5" s="295"/>
      <c r="J5" s="239"/>
      <c r="K5" s="239"/>
      <c r="L5" s="240"/>
      <c r="M5" s="240"/>
      <c r="N5" s="241" t="s">
        <v>197</v>
      </c>
    </row>
    <row r="6" spans="1:17" s="243" customFormat="1" ht="40.5" customHeight="1" x14ac:dyDescent="0.25">
      <c r="A6" s="874" t="s">
        <v>62</v>
      </c>
      <c r="B6" s="877" t="s">
        <v>69</v>
      </c>
      <c r="C6" s="877" t="s">
        <v>63</v>
      </c>
      <c r="D6" s="880" t="s">
        <v>260</v>
      </c>
      <c r="E6" s="880"/>
      <c r="F6" s="881" t="s">
        <v>376</v>
      </c>
      <c r="G6" s="881"/>
      <c r="H6" s="881"/>
      <c r="I6" s="881"/>
      <c r="J6" s="881"/>
      <c r="K6" s="880" t="s">
        <v>122</v>
      </c>
      <c r="L6" s="884" t="s">
        <v>259</v>
      </c>
      <c r="M6" s="884" t="s">
        <v>119</v>
      </c>
      <c r="N6" s="887" t="s">
        <v>57</v>
      </c>
    </row>
    <row r="7" spans="1:17" s="243" customFormat="1" x14ac:dyDescent="0.25">
      <c r="A7" s="875"/>
      <c r="B7" s="878"/>
      <c r="C7" s="878"/>
      <c r="D7" s="889" t="s">
        <v>261</v>
      </c>
      <c r="E7" s="882" t="s">
        <v>262</v>
      </c>
      <c r="F7" s="891" t="s">
        <v>68</v>
      </c>
      <c r="G7" s="891"/>
      <c r="H7" s="891" t="s">
        <v>67</v>
      </c>
      <c r="I7" s="891"/>
      <c r="J7" s="891"/>
      <c r="K7" s="882"/>
      <c r="L7" s="885"/>
      <c r="M7" s="885"/>
      <c r="N7" s="888"/>
    </row>
    <row r="8" spans="1:17" s="243" customFormat="1" ht="64.5" customHeight="1" thickBot="1" x14ac:dyDescent="0.3">
      <c r="A8" s="876"/>
      <c r="B8" s="879"/>
      <c r="C8" s="879"/>
      <c r="D8" s="890"/>
      <c r="E8" s="883"/>
      <c r="F8" s="292" t="s">
        <v>102</v>
      </c>
      <c r="G8" s="206" t="s">
        <v>104</v>
      </c>
      <c r="H8" s="292" t="s">
        <v>70</v>
      </c>
      <c r="I8" s="292" t="s">
        <v>104</v>
      </c>
      <c r="J8" s="206" t="s">
        <v>105</v>
      </c>
      <c r="K8" s="883"/>
      <c r="L8" s="886"/>
      <c r="M8" s="886"/>
      <c r="N8" s="888"/>
    </row>
    <row r="9" spans="1:17" s="247" customFormat="1" ht="42" customHeight="1" x14ac:dyDescent="0.25">
      <c r="A9" s="244">
        <v>1</v>
      </c>
      <c r="B9" s="204">
        <v>2</v>
      </c>
      <c r="C9" s="204">
        <v>3</v>
      </c>
      <c r="D9" s="204">
        <v>4</v>
      </c>
      <c r="E9" s="204">
        <v>5</v>
      </c>
      <c r="F9" s="204">
        <v>6</v>
      </c>
      <c r="G9" s="245">
        <v>7</v>
      </c>
      <c r="H9" s="204">
        <v>8</v>
      </c>
      <c r="I9" s="204">
        <v>9</v>
      </c>
      <c r="J9" s="204">
        <v>10</v>
      </c>
      <c r="K9" s="204">
        <v>11</v>
      </c>
      <c r="L9" s="204">
        <v>12</v>
      </c>
      <c r="M9" s="204">
        <v>13</v>
      </c>
      <c r="N9" s="246">
        <v>14</v>
      </c>
    </row>
    <row r="10" spans="1:17" s="243" customFormat="1" ht="81.75" customHeight="1" x14ac:dyDescent="0.25">
      <c r="A10" s="871" t="s">
        <v>161</v>
      </c>
      <c r="B10" s="314" t="s">
        <v>258</v>
      </c>
      <c r="C10" s="315" t="s">
        <v>124</v>
      </c>
      <c r="D10" s="316">
        <f>SUM(D11:D14)</f>
        <v>128159.97</v>
      </c>
      <c r="E10" s="316">
        <f>SUM(E11:E14)</f>
        <v>130276.96</v>
      </c>
      <c r="F10" s="316">
        <f>SUM(F11:F14)</f>
        <v>85845.56</v>
      </c>
      <c r="G10" s="317">
        <f>F10/E10</f>
        <v>0.65900000000000003</v>
      </c>
      <c r="H10" s="316">
        <f>SUM(H11:H14)</f>
        <v>85804.86</v>
      </c>
      <c r="I10" s="317">
        <f t="shared" ref="I10:I75" si="0">H10/E10</f>
        <v>0.65900000000000003</v>
      </c>
      <c r="J10" s="317">
        <f>H10/F10</f>
        <v>1</v>
      </c>
      <c r="K10" s="316">
        <f>SUM(K11:K14)</f>
        <v>108849.11</v>
      </c>
      <c r="L10" s="316">
        <f>SUM(L11:L14)</f>
        <v>21427.85</v>
      </c>
      <c r="M10" s="318">
        <f t="shared" ref="M10:M64" si="1">K10/E10</f>
        <v>0.84</v>
      </c>
      <c r="N10" s="853"/>
      <c r="O10" s="248"/>
      <c r="P10" s="248" t="b">
        <f t="shared" ref="P10:P40" si="2">E50=D50</f>
        <v>0</v>
      </c>
      <c r="Q10" s="249" t="b">
        <f t="shared" ref="Q10:Q40" si="3">IF(F50=H50,TRUE,FALSE)</f>
        <v>1</v>
      </c>
    </row>
    <row r="11" spans="1:17" s="243" customFormat="1" ht="24.75" customHeight="1" x14ac:dyDescent="0.25">
      <c r="A11" s="871"/>
      <c r="B11" s="299" t="s">
        <v>65</v>
      </c>
      <c r="C11" s="299"/>
      <c r="D11" s="355">
        <f t="shared" ref="D11:F14" si="4">D16+D66+D131</f>
        <v>0</v>
      </c>
      <c r="E11" s="355">
        <f t="shared" si="4"/>
        <v>0</v>
      </c>
      <c r="F11" s="355">
        <f t="shared" si="4"/>
        <v>0</v>
      </c>
      <c r="G11" s="319" t="e">
        <f t="shared" ref="G11:G74" si="5">F11/E11</f>
        <v>#DIV/0!</v>
      </c>
      <c r="H11" s="316">
        <f>H16+H66+H131</f>
        <v>0</v>
      </c>
      <c r="I11" s="319" t="e">
        <f t="shared" si="0"/>
        <v>#DIV/0!</v>
      </c>
      <c r="J11" s="320" t="e">
        <f>H11/F11</f>
        <v>#DIV/0!</v>
      </c>
      <c r="K11" s="355">
        <f t="shared" ref="K11:L14" si="6">K16+K66+K131</f>
        <v>0</v>
      </c>
      <c r="L11" s="355">
        <f t="shared" si="6"/>
        <v>0</v>
      </c>
      <c r="M11" s="321" t="e">
        <f t="shared" si="1"/>
        <v>#DIV/0!</v>
      </c>
      <c r="N11" s="853"/>
      <c r="O11" s="248"/>
      <c r="P11" s="248" t="b">
        <f t="shared" si="2"/>
        <v>1</v>
      </c>
      <c r="Q11" s="249" t="b">
        <f t="shared" si="3"/>
        <v>1</v>
      </c>
    </row>
    <row r="12" spans="1:17" s="243" customFormat="1" ht="21.75" customHeight="1" x14ac:dyDescent="0.25">
      <c r="A12" s="871"/>
      <c r="B12" s="299" t="s">
        <v>64</v>
      </c>
      <c r="C12" s="299"/>
      <c r="D12" s="316">
        <f t="shared" si="4"/>
        <v>0</v>
      </c>
      <c r="E12" s="316">
        <f t="shared" si="4"/>
        <v>0</v>
      </c>
      <c r="F12" s="316">
        <f t="shared" si="4"/>
        <v>0</v>
      </c>
      <c r="G12" s="320" t="e">
        <f t="shared" si="5"/>
        <v>#DIV/0!</v>
      </c>
      <c r="H12" s="322">
        <f>H17+H67+H132</f>
        <v>0</v>
      </c>
      <c r="I12" s="319" t="e">
        <f t="shared" si="0"/>
        <v>#DIV/0!</v>
      </c>
      <c r="J12" s="320" t="e">
        <f>H12/F12</f>
        <v>#DIV/0!</v>
      </c>
      <c r="K12" s="355">
        <f t="shared" si="6"/>
        <v>0</v>
      </c>
      <c r="L12" s="355">
        <f t="shared" si="6"/>
        <v>0</v>
      </c>
      <c r="M12" s="321" t="e">
        <f t="shared" si="1"/>
        <v>#DIV/0!</v>
      </c>
      <c r="N12" s="853"/>
      <c r="O12" s="248"/>
      <c r="P12" s="248" t="b">
        <f t="shared" si="2"/>
        <v>1</v>
      </c>
      <c r="Q12" s="249" t="b">
        <f t="shared" si="3"/>
        <v>1</v>
      </c>
    </row>
    <row r="13" spans="1:17" s="243" customFormat="1" ht="24.75" customHeight="1" x14ac:dyDescent="0.25">
      <c r="A13" s="871"/>
      <c r="B13" s="299" t="s">
        <v>89</v>
      </c>
      <c r="C13" s="299"/>
      <c r="D13" s="355">
        <f t="shared" si="4"/>
        <v>128159.97</v>
      </c>
      <c r="E13" s="355">
        <f>E18+E68+E133</f>
        <v>130276.96</v>
      </c>
      <c r="F13" s="355">
        <f t="shared" si="4"/>
        <v>85845.56</v>
      </c>
      <c r="G13" s="298">
        <f t="shared" si="5"/>
        <v>0.65900000000000003</v>
      </c>
      <c r="H13" s="355">
        <f>H15+H65+H130</f>
        <v>85804.86</v>
      </c>
      <c r="I13" s="298">
        <f t="shared" si="0"/>
        <v>0.65900000000000003</v>
      </c>
      <c r="J13" s="298">
        <f>H13/F13</f>
        <v>1</v>
      </c>
      <c r="K13" s="355">
        <f t="shared" si="6"/>
        <v>108849.11</v>
      </c>
      <c r="L13" s="355">
        <f t="shared" si="6"/>
        <v>21427.85</v>
      </c>
      <c r="M13" s="250">
        <f t="shared" si="1"/>
        <v>0.84</v>
      </c>
      <c r="N13" s="853"/>
      <c r="O13" s="248"/>
      <c r="P13" s="248" t="b">
        <f t="shared" si="2"/>
        <v>0</v>
      </c>
      <c r="Q13" s="249" t="b">
        <f t="shared" si="3"/>
        <v>1</v>
      </c>
    </row>
    <row r="14" spans="1:17" s="243" customFormat="1" ht="27.75" customHeight="1" x14ac:dyDescent="0.25">
      <c r="A14" s="871"/>
      <c r="B14" s="299" t="s">
        <v>66</v>
      </c>
      <c r="C14" s="299"/>
      <c r="D14" s="323">
        <f t="shared" si="4"/>
        <v>0</v>
      </c>
      <c r="E14" s="323">
        <f t="shared" si="4"/>
        <v>0</v>
      </c>
      <c r="F14" s="324">
        <f t="shared" si="4"/>
        <v>0</v>
      </c>
      <c r="G14" s="319" t="e">
        <f t="shared" si="5"/>
        <v>#DIV/0!</v>
      </c>
      <c r="H14" s="325">
        <f>H19+H69+H134</f>
        <v>0</v>
      </c>
      <c r="I14" s="319" t="e">
        <f t="shared" si="0"/>
        <v>#DIV/0!</v>
      </c>
      <c r="J14" s="326" t="e">
        <f>H14/F14</f>
        <v>#DIV/0!</v>
      </c>
      <c r="K14" s="355">
        <f t="shared" si="6"/>
        <v>0</v>
      </c>
      <c r="L14" s="355">
        <f t="shared" si="6"/>
        <v>0</v>
      </c>
      <c r="M14" s="321" t="e">
        <f t="shared" si="1"/>
        <v>#DIV/0!</v>
      </c>
      <c r="N14" s="853"/>
      <c r="O14" s="248"/>
      <c r="P14" s="248" t="b">
        <f t="shared" si="2"/>
        <v>1</v>
      </c>
      <c r="Q14" s="249" t="b">
        <f t="shared" si="3"/>
        <v>1</v>
      </c>
    </row>
    <row r="15" spans="1:17" s="243" customFormat="1" ht="78.75" customHeight="1" x14ac:dyDescent="0.25">
      <c r="A15" s="869" t="s">
        <v>126</v>
      </c>
      <c r="B15" s="251" t="s">
        <v>369</v>
      </c>
      <c r="C15" s="251" t="s">
        <v>188</v>
      </c>
      <c r="D15" s="252">
        <f>SUM(D16:D19)</f>
        <v>83041.77</v>
      </c>
      <c r="E15" s="252">
        <f>SUM(E16:E19)</f>
        <v>81862.73</v>
      </c>
      <c r="F15" s="327">
        <f>SUM(F16:F19)</f>
        <v>51068.61</v>
      </c>
      <c r="G15" s="311">
        <f t="shared" si="5"/>
        <v>0.624</v>
      </c>
      <c r="H15" s="252">
        <f>H20+H45+H55</f>
        <v>51027.91</v>
      </c>
      <c r="I15" s="311">
        <f t="shared" si="0"/>
        <v>0.623</v>
      </c>
      <c r="J15" s="253">
        <f>IF(H15&gt;0,H15/F15,0)</f>
        <v>0.999</v>
      </c>
      <c r="K15" s="297">
        <f>SUM(K16:K19)</f>
        <v>60434.879999999997</v>
      </c>
      <c r="L15" s="297">
        <f>SUM(L16:L19)</f>
        <v>21427.85</v>
      </c>
      <c r="M15" s="254">
        <f t="shared" si="1"/>
        <v>0.74</v>
      </c>
      <c r="N15" s="853"/>
      <c r="O15" s="248"/>
      <c r="P15" s="248" t="b">
        <f t="shared" si="2"/>
        <v>0</v>
      </c>
      <c r="Q15" s="249" t="b">
        <f t="shared" si="3"/>
        <v>1</v>
      </c>
    </row>
    <row r="16" spans="1:17" s="243" customFormat="1" ht="18.75" customHeight="1" x14ac:dyDescent="0.25">
      <c r="A16" s="869"/>
      <c r="B16" s="255" t="s">
        <v>65</v>
      </c>
      <c r="C16" s="255"/>
      <c r="D16" s="256">
        <f t="shared" ref="D16:F19" si="7">D21+D46+D56</f>
        <v>0</v>
      </c>
      <c r="E16" s="256">
        <f t="shared" si="7"/>
        <v>0</v>
      </c>
      <c r="F16" s="328">
        <f t="shared" si="7"/>
        <v>0</v>
      </c>
      <c r="G16" s="329" t="e">
        <f t="shared" si="5"/>
        <v>#DIV/0!</v>
      </c>
      <c r="H16" s="330">
        <f>H21+H46+H56</f>
        <v>0</v>
      </c>
      <c r="I16" s="329" t="e">
        <f t="shared" si="0"/>
        <v>#DIV/0!</v>
      </c>
      <c r="J16" s="257">
        <f>IF(H16&gt;0,H16/F16,0)</f>
        <v>0</v>
      </c>
      <c r="K16" s="330">
        <f t="shared" ref="K16:L19" si="8">K21+K46+K56</f>
        <v>0</v>
      </c>
      <c r="L16" s="330">
        <f t="shared" si="8"/>
        <v>0</v>
      </c>
      <c r="M16" s="331" t="e">
        <f t="shared" si="1"/>
        <v>#DIV/0!</v>
      </c>
      <c r="N16" s="853"/>
      <c r="O16" s="248"/>
      <c r="P16" s="248" t="b">
        <f t="shared" si="2"/>
        <v>1</v>
      </c>
      <c r="Q16" s="249" t="b">
        <f t="shared" si="3"/>
        <v>1</v>
      </c>
    </row>
    <row r="17" spans="1:17" s="243" customFormat="1" ht="18.75" customHeight="1" x14ac:dyDescent="0.25">
      <c r="A17" s="869"/>
      <c r="B17" s="255" t="s">
        <v>64</v>
      </c>
      <c r="C17" s="255"/>
      <c r="D17" s="256">
        <f t="shared" si="7"/>
        <v>0</v>
      </c>
      <c r="E17" s="256">
        <f t="shared" si="7"/>
        <v>0</v>
      </c>
      <c r="F17" s="328">
        <f t="shared" si="7"/>
        <v>0</v>
      </c>
      <c r="G17" s="329" t="e">
        <f t="shared" si="5"/>
        <v>#DIV/0!</v>
      </c>
      <c r="H17" s="330">
        <f>H22+H47+H57</f>
        <v>0</v>
      </c>
      <c r="I17" s="329" t="e">
        <f t="shared" si="0"/>
        <v>#DIV/0!</v>
      </c>
      <c r="J17" s="257">
        <f>IF(H17&gt;0,H17/F17,0)</f>
        <v>0</v>
      </c>
      <c r="K17" s="330">
        <f t="shared" si="8"/>
        <v>0</v>
      </c>
      <c r="L17" s="330">
        <f t="shared" si="8"/>
        <v>0</v>
      </c>
      <c r="M17" s="331" t="e">
        <f t="shared" si="1"/>
        <v>#DIV/0!</v>
      </c>
      <c r="N17" s="853"/>
      <c r="O17" s="248"/>
      <c r="P17" s="248" t="b">
        <f t="shared" si="2"/>
        <v>1</v>
      </c>
      <c r="Q17" s="249" t="b">
        <f t="shared" si="3"/>
        <v>1</v>
      </c>
    </row>
    <row r="18" spans="1:17" s="243" customFormat="1" ht="18.75" customHeight="1" x14ac:dyDescent="0.25">
      <c r="A18" s="869"/>
      <c r="B18" s="255" t="s">
        <v>89</v>
      </c>
      <c r="C18" s="255"/>
      <c r="D18" s="256">
        <f t="shared" si="7"/>
        <v>83041.77</v>
      </c>
      <c r="E18" s="256">
        <f>E23+E48+E58</f>
        <v>81862.73</v>
      </c>
      <c r="F18" s="328">
        <f>F23+F48+F58</f>
        <v>51068.61</v>
      </c>
      <c r="G18" s="298">
        <f t="shared" si="5"/>
        <v>0.624</v>
      </c>
      <c r="H18" s="256">
        <f>H23+H48+H58</f>
        <v>51027.91</v>
      </c>
      <c r="I18" s="298">
        <f t="shared" si="0"/>
        <v>0.623</v>
      </c>
      <c r="J18" s="257">
        <f>IF(H18&gt;0,H18/F18,0)</f>
        <v>0.999</v>
      </c>
      <c r="K18" s="256">
        <f t="shared" si="8"/>
        <v>60434.879999999997</v>
      </c>
      <c r="L18" s="332">
        <f t="shared" si="8"/>
        <v>21427.85</v>
      </c>
      <c r="M18" s="250">
        <f t="shared" si="1"/>
        <v>0.74</v>
      </c>
      <c r="N18" s="853"/>
      <c r="O18" s="248"/>
      <c r="P18" s="248" t="b">
        <f t="shared" si="2"/>
        <v>0</v>
      </c>
      <c r="Q18" s="249" t="b">
        <f t="shared" si="3"/>
        <v>1</v>
      </c>
    </row>
    <row r="19" spans="1:17" s="243" customFormat="1" ht="18.75" customHeight="1" x14ac:dyDescent="0.25">
      <c r="A19" s="869"/>
      <c r="B19" s="255" t="s">
        <v>66</v>
      </c>
      <c r="C19" s="255"/>
      <c r="D19" s="256">
        <f t="shared" si="7"/>
        <v>0</v>
      </c>
      <c r="E19" s="256">
        <f t="shared" si="7"/>
        <v>0</v>
      </c>
      <c r="F19" s="328">
        <f t="shared" si="7"/>
        <v>0</v>
      </c>
      <c r="G19" s="329" t="e">
        <f t="shared" si="5"/>
        <v>#DIV/0!</v>
      </c>
      <c r="H19" s="333">
        <f>H24+H49+H59</f>
        <v>0</v>
      </c>
      <c r="I19" s="329" t="e">
        <f t="shared" si="0"/>
        <v>#DIV/0!</v>
      </c>
      <c r="J19" s="257">
        <f>IF(H19&gt;0,H19/F19,0)</f>
        <v>0</v>
      </c>
      <c r="K19" s="330">
        <f t="shared" si="8"/>
        <v>0</v>
      </c>
      <c r="L19" s="330">
        <f t="shared" si="8"/>
        <v>0</v>
      </c>
      <c r="M19" s="331" t="e">
        <f t="shared" si="1"/>
        <v>#DIV/0!</v>
      </c>
      <c r="N19" s="853"/>
      <c r="O19" s="248"/>
      <c r="P19" s="248" t="b">
        <f t="shared" si="2"/>
        <v>1</v>
      </c>
      <c r="Q19" s="249" t="b">
        <f t="shared" si="3"/>
        <v>1</v>
      </c>
    </row>
    <row r="20" spans="1:17" s="243" customFormat="1" ht="73.5" customHeight="1" x14ac:dyDescent="0.25">
      <c r="A20" s="870" t="s">
        <v>226</v>
      </c>
      <c r="B20" s="255" t="s">
        <v>140</v>
      </c>
      <c r="C20" s="255" t="s">
        <v>189</v>
      </c>
      <c r="D20" s="256">
        <f>SUM(D21:D24)</f>
        <v>57062.87</v>
      </c>
      <c r="E20" s="256">
        <f>SUM(E21:E24)</f>
        <v>58201.73</v>
      </c>
      <c r="F20" s="328">
        <f>SUM(F21:F24)</f>
        <v>29998.71</v>
      </c>
      <c r="G20" s="298">
        <f t="shared" si="5"/>
        <v>0.51500000000000001</v>
      </c>
      <c r="H20" s="256">
        <f>H23</f>
        <v>29958.01</v>
      </c>
      <c r="I20" s="298">
        <f t="shared" si="0"/>
        <v>0.51500000000000001</v>
      </c>
      <c r="J20" s="257">
        <f t="shared" ref="J20:J74" si="9">IF(H20&gt;0,H20/F20,0)</f>
        <v>0.999</v>
      </c>
      <c r="K20" s="355">
        <f>SUM(K21:K24)</f>
        <v>36773.879999999997</v>
      </c>
      <c r="L20" s="355">
        <f>SUM(L21:L24)</f>
        <v>21427.85</v>
      </c>
      <c r="M20" s="250">
        <f t="shared" si="1"/>
        <v>0.63</v>
      </c>
      <c r="N20" s="853"/>
      <c r="O20" s="248"/>
      <c r="P20" s="248" t="b">
        <f t="shared" si="2"/>
        <v>0</v>
      </c>
      <c r="Q20" s="249" t="b">
        <f t="shared" si="3"/>
        <v>1</v>
      </c>
    </row>
    <row r="21" spans="1:17" s="243" customFormat="1" ht="18.75" customHeight="1" x14ac:dyDescent="0.25">
      <c r="A21" s="870"/>
      <c r="B21" s="255" t="s">
        <v>65</v>
      </c>
      <c r="C21" s="255"/>
      <c r="D21" s="256">
        <f t="shared" ref="D21:F24" si="10">D26+D31+D36+D41</f>
        <v>0</v>
      </c>
      <c r="E21" s="256">
        <f t="shared" si="10"/>
        <v>0</v>
      </c>
      <c r="F21" s="256">
        <f t="shared" si="10"/>
        <v>0</v>
      </c>
      <c r="G21" s="329" t="e">
        <f t="shared" si="5"/>
        <v>#DIV/0!</v>
      </c>
      <c r="H21" s="330">
        <f>H26+H31+H36+H41</f>
        <v>0</v>
      </c>
      <c r="I21" s="329" t="e">
        <f t="shared" si="0"/>
        <v>#DIV/0!</v>
      </c>
      <c r="J21" s="257">
        <f t="shared" si="9"/>
        <v>0</v>
      </c>
      <c r="K21" s="330">
        <f>K26+K31+K36+K41</f>
        <v>0</v>
      </c>
      <c r="L21" s="355">
        <f t="shared" ref="L21:L74" si="11">E21-K21</f>
        <v>0</v>
      </c>
      <c r="M21" s="331" t="e">
        <f t="shared" si="1"/>
        <v>#DIV/0!</v>
      </c>
      <c r="N21" s="853"/>
      <c r="O21" s="248"/>
      <c r="P21" s="248" t="b">
        <f t="shared" si="2"/>
        <v>1</v>
      </c>
      <c r="Q21" s="249" t="b">
        <f t="shared" si="3"/>
        <v>1</v>
      </c>
    </row>
    <row r="22" spans="1:17" s="243" customFormat="1" ht="18.75" customHeight="1" x14ac:dyDescent="0.25">
      <c r="A22" s="870"/>
      <c r="B22" s="255" t="s">
        <v>64</v>
      </c>
      <c r="C22" s="255"/>
      <c r="D22" s="256">
        <f t="shared" si="10"/>
        <v>0</v>
      </c>
      <c r="E22" s="256">
        <f t="shared" si="10"/>
        <v>0</v>
      </c>
      <c r="F22" s="256">
        <f t="shared" si="10"/>
        <v>0</v>
      </c>
      <c r="G22" s="329" t="e">
        <f t="shared" si="5"/>
        <v>#DIV/0!</v>
      </c>
      <c r="H22" s="330">
        <f>H27+H32+H37+H42</f>
        <v>0</v>
      </c>
      <c r="I22" s="329" t="e">
        <f t="shared" si="0"/>
        <v>#DIV/0!</v>
      </c>
      <c r="J22" s="257">
        <f t="shared" si="9"/>
        <v>0</v>
      </c>
      <c r="K22" s="330">
        <f>K27+K32+K37+K42</f>
        <v>0</v>
      </c>
      <c r="L22" s="355">
        <f t="shared" si="11"/>
        <v>0</v>
      </c>
      <c r="M22" s="331" t="e">
        <f t="shared" si="1"/>
        <v>#DIV/0!</v>
      </c>
      <c r="N22" s="853"/>
      <c r="O22" s="248"/>
      <c r="P22" s="248" t="b">
        <f t="shared" si="2"/>
        <v>1</v>
      </c>
      <c r="Q22" s="249" t="b">
        <f t="shared" si="3"/>
        <v>1</v>
      </c>
    </row>
    <row r="23" spans="1:17" s="243" customFormat="1" ht="18.75" customHeight="1" x14ac:dyDescent="0.25">
      <c r="A23" s="870"/>
      <c r="B23" s="255" t="s">
        <v>89</v>
      </c>
      <c r="C23" s="255"/>
      <c r="D23" s="256">
        <f>D28+D33+D38+D43</f>
        <v>57062.87</v>
      </c>
      <c r="E23" s="256">
        <f>E28+E33+E38+E43</f>
        <v>58201.73</v>
      </c>
      <c r="F23" s="256">
        <f t="shared" si="10"/>
        <v>29998.71</v>
      </c>
      <c r="G23" s="298">
        <f t="shared" si="5"/>
        <v>0.51500000000000001</v>
      </c>
      <c r="H23" s="256">
        <f>H28+H33+H38+H43</f>
        <v>29958.01</v>
      </c>
      <c r="I23" s="298">
        <f t="shared" si="0"/>
        <v>0.51500000000000001</v>
      </c>
      <c r="J23" s="257">
        <f t="shared" si="9"/>
        <v>0.999</v>
      </c>
      <c r="K23" s="256">
        <f>K28+K33+K38+K43</f>
        <v>36773.879999999997</v>
      </c>
      <c r="L23" s="355">
        <f t="shared" si="11"/>
        <v>21427.85</v>
      </c>
      <c r="M23" s="250">
        <f t="shared" si="1"/>
        <v>0.63</v>
      </c>
      <c r="N23" s="853"/>
      <c r="O23" s="248"/>
      <c r="P23" s="248" t="b">
        <f t="shared" si="2"/>
        <v>0</v>
      </c>
      <c r="Q23" s="249" t="b">
        <f t="shared" si="3"/>
        <v>1</v>
      </c>
    </row>
    <row r="24" spans="1:17" s="243" customFormat="1" ht="18.75" customHeight="1" x14ac:dyDescent="0.25">
      <c r="A24" s="870"/>
      <c r="B24" s="255" t="s">
        <v>66</v>
      </c>
      <c r="C24" s="255"/>
      <c r="D24" s="256">
        <f t="shared" si="10"/>
        <v>0</v>
      </c>
      <c r="E24" s="256">
        <f t="shared" si="10"/>
        <v>0</v>
      </c>
      <c r="F24" s="256">
        <f t="shared" si="10"/>
        <v>0</v>
      </c>
      <c r="G24" s="329" t="e">
        <f t="shared" si="5"/>
        <v>#DIV/0!</v>
      </c>
      <c r="H24" s="330">
        <f>H29+H34+H39+H44</f>
        <v>0</v>
      </c>
      <c r="I24" s="329" t="e">
        <f t="shared" si="0"/>
        <v>#DIV/0!</v>
      </c>
      <c r="J24" s="257">
        <f t="shared" si="9"/>
        <v>0</v>
      </c>
      <c r="K24" s="330">
        <f>K29+K34+K39+K44</f>
        <v>0</v>
      </c>
      <c r="L24" s="355">
        <f t="shared" si="11"/>
        <v>0</v>
      </c>
      <c r="M24" s="331" t="e">
        <f t="shared" si="1"/>
        <v>#DIV/0!</v>
      </c>
      <c r="N24" s="853"/>
      <c r="O24" s="248"/>
      <c r="P24" s="248" t="b">
        <f t="shared" si="2"/>
        <v>1</v>
      </c>
      <c r="Q24" s="249" t="b">
        <f t="shared" si="3"/>
        <v>1</v>
      </c>
    </row>
    <row r="25" spans="1:17" s="243" customFormat="1" ht="60.75" customHeight="1" x14ac:dyDescent="0.25">
      <c r="A25" s="864" t="s">
        <v>227</v>
      </c>
      <c r="B25" s="258" t="s">
        <v>141</v>
      </c>
      <c r="C25" s="258" t="s">
        <v>130</v>
      </c>
      <c r="D25" s="259">
        <f>SUM(D26:D29)</f>
        <v>31177.7</v>
      </c>
      <c r="E25" s="259">
        <f>SUM(E26:E29)</f>
        <v>32316.560000000001</v>
      </c>
      <c r="F25" s="259">
        <f>SUM(F26:F29)</f>
        <v>27512.13</v>
      </c>
      <c r="G25" s="334">
        <f t="shared" si="5"/>
        <v>0.85099999999999998</v>
      </c>
      <c r="H25" s="335">
        <f>SUM(H26:H29)</f>
        <v>27512.13</v>
      </c>
      <c r="I25" s="298">
        <f t="shared" si="0"/>
        <v>0.85099999999999998</v>
      </c>
      <c r="J25" s="336">
        <f t="shared" si="9"/>
        <v>1</v>
      </c>
      <c r="K25" s="355">
        <f>E25</f>
        <v>32316.560000000001</v>
      </c>
      <c r="L25" s="355">
        <f t="shared" si="11"/>
        <v>0</v>
      </c>
      <c r="M25" s="250">
        <f t="shared" si="1"/>
        <v>1</v>
      </c>
      <c r="N25" s="855" t="s">
        <v>139</v>
      </c>
      <c r="O25" s="248"/>
      <c r="P25" s="248" t="b">
        <f t="shared" si="2"/>
        <v>0</v>
      </c>
      <c r="Q25" s="249" t="b">
        <f t="shared" si="3"/>
        <v>1</v>
      </c>
    </row>
    <row r="26" spans="1:17" s="243" customFormat="1" x14ac:dyDescent="0.25">
      <c r="A26" s="864"/>
      <c r="B26" s="255" t="s">
        <v>65</v>
      </c>
      <c r="C26" s="255"/>
      <c r="D26" s="256"/>
      <c r="E26" s="256"/>
      <c r="F26" s="256"/>
      <c r="G26" s="329" t="e">
        <f t="shared" si="5"/>
        <v>#DIV/0!</v>
      </c>
      <c r="H26" s="337">
        <f t="shared" ref="H26:H44" si="12">F26</f>
        <v>0</v>
      </c>
      <c r="I26" s="329" t="e">
        <f t="shared" si="0"/>
        <v>#DIV/0!</v>
      </c>
      <c r="J26" s="257">
        <f t="shared" si="9"/>
        <v>0</v>
      </c>
      <c r="K26" s="355">
        <f t="shared" ref="K26:K74" si="13">E26</f>
        <v>0</v>
      </c>
      <c r="L26" s="355">
        <f t="shared" si="11"/>
        <v>0</v>
      </c>
      <c r="M26" s="331" t="e">
        <f t="shared" si="1"/>
        <v>#DIV/0!</v>
      </c>
      <c r="N26" s="855"/>
      <c r="O26" s="248"/>
      <c r="P26" s="248" t="b">
        <f t="shared" si="2"/>
        <v>1</v>
      </c>
      <c r="Q26" s="249" t="b">
        <f t="shared" si="3"/>
        <v>1</v>
      </c>
    </row>
    <row r="27" spans="1:17" s="243" customFormat="1" x14ac:dyDescent="0.25">
      <c r="A27" s="864"/>
      <c r="B27" s="255" t="s">
        <v>64</v>
      </c>
      <c r="C27" s="255"/>
      <c r="D27" s="256"/>
      <c r="E27" s="256"/>
      <c r="F27" s="256"/>
      <c r="G27" s="329" t="e">
        <f t="shared" si="5"/>
        <v>#DIV/0!</v>
      </c>
      <c r="H27" s="337">
        <f t="shared" si="12"/>
        <v>0</v>
      </c>
      <c r="I27" s="329" t="e">
        <f t="shared" si="0"/>
        <v>#DIV/0!</v>
      </c>
      <c r="J27" s="257">
        <f t="shared" si="9"/>
        <v>0</v>
      </c>
      <c r="K27" s="355">
        <f t="shared" si="13"/>
        <v>0</v>
      </c>
      <c r="L27" s="355">
        <f t="shared" si="11"/>
        <v>0</v>
      </c>
      <c r="M27" s="331" t="e">
        <f t="shared" si="1"/>
        <v>#DIV/0!</v>
      </c>
      <c r="N27" s="855"/>
      <c r="O27" s="248"/>
      <c r="P27" s="248" t="b">
        <f t="shared" si="2"/>
        <v>1</v>
      </c>
      <c r="Q27" s="249" t="b">
        <f t="shared" si="3"/>
        <v>1</v>
      </c>
    </row>
    <row r="28" spans="1:17" s="243" customFormat="1" x14ac:dyDescent="0.25">
      <c r="A28" s="864"/>
      <c r="B28" s="255" t="s">
        <v>89</v>
      </c>
      <c r="C28" s="255"/>
      <c r="D28" s="256">
        <v>31177.7</v>
      </c>
      <c r="E28" s="256">
        <f>'Сведения 01.11.2015'!M40/1000</f>
        <v>32316.560000000001</v>
      </c>
      <c r="F28" s="256">
        <f>'Сведения 01.11.2015'!L40/1000</f>
        <v>27512.13</v>
      </c>
      <c r="G28" s="298">
        <f t="shared" si="5"/>
        <v>0.85099999999999998</v>
      </c>
      <c r="H28" s="256">
        <f>'Сведения 01.11.2015'!K40/1000</f>
        <v>27512.13</v>
      </c>
      <c r="I28" s="298">
        <f t="shared" si="0"/>
        <v>0.85099999999999998</v>
      </c>
      <c r="J28" s="257">
        <f t="shared" si="9"/>
        <v>1</v>
      </c>
      <c r="K28" s="355">
        <f>E28</f>
        <v>32316.560000000001</v>
      </c>
      <c r="L28" s="355">
        <f t="shared" si="11"/>
        <v>0</v>
      </c>
      <c r="M28" s="250">
        <f t="shared" si="1"/>
        <v>1</v>
      </c>
      <c r="N28" s="855"/>
      <c r="O28" s="248"/>
      <c r="P28" s="248" t="b">
        <f t="shared" si="2"/>
        <v>0</v>
      </c>
      <c r="Q28" s="249" t="b">
        <f t="shared" si="3"/>
        <v>1</v>
      </c>
    </row>
    <row r="29" spans="1:17" s="243" customFormat="1" x14ac:dyDescent="0.25">
      <c r="A29" s="864"/>
      <c r="B29" s="299" t="s">
        <v>66</v>
      </c>
      <c r="C29" s="255"/>
      <c r="D29" s="256"/>
      <c r="E29" s="256"/>
      <c r="F29" s="256"/>
      <c r="G29" s="329" t="e">
        <f t="shared" si="5"/>
        <v>#DIV/0!</v>
      </c>
      <c r="H29" s="338">
        <f t="shared" si="12"/>
        <v>0</v>
      </c>
      <c r="I29" s="329" t="e">
        <f t="shared" si="0"/>
        <v>#DIV/0!</v>
      </c>
      <c r="J29" s="257">
        <f t="shared" si="9"/>
        <v>0</v>
      </c>
      <c r="K29" s="355">
        <f t="shared" si="13"/>
        <v>0</v>
      </c>
      <c r="L29" s="355">
        <f t="shared" si="11"/>
        <v>0</v>
      </c>
      <c r="M29" s="331" t="e">
        <f t="shared" si="1"/>
        <v>#DIV/0!</v>
      </c>
      <c r="N29" s="855"/>
      <c r="O29" s="248"/>
      <c r="P29" s="248" t="b">
        <f t="shared" si="2"/>
        <v>1</v>
      </c>
      <c r="Q29" s="249" t="b">
        <f t="shared" si="3"/>
        <v>1</v>
      </c>
    </row>
    <row r="30" spans="1:17" s="243" customFormat="1" ht="102.75" customHeight="1" x14ac:dyDescent="0.25">
      <c r="A30" s="864" t="s">
        <v>228</v>
      </c>
      <c r="B30" s="339" t="s">
        <v>162</v>
      </c>
      <c r="C30" s="258" t="s">
        <v>130</v>
      </c>
      <c r="D30" s="259">
        <f>SUM(D31:D34)</f>
        <v>21427.85</v>
      </c>
      <c r="E30" s="259">
        <f>SUM(E31:E34)</f>
        <v>21427.85</v>
      </c>
      <c r="F30" s="259">
        <f>SUM(F31:F34)</f>
        <v>0</v>
      </c>
      <c r="G30" s="298">
        <f t="shared" si="5"/>
        <v>0</v>
      </c>
      <c r="H30" s="259">
        <f t="shared" si="12"/>
        <v>0</v>
      </c>
      <c r="I30" s="298">
        <f t="shared" si="0"/>
        <v>0</v>
      </c>
      <c r="J30" s="257">
        <f t="shared" si="9"/>
        <v>0</v>
      </c>
      <c r="K30" s="356">
        <f>SUM(K31:K34)</f>
        <v>0</v>
      </c>
      <c r="L30" s="356">
        <f>SUM(L31:L34)</f>
        <v>21427.85</v>
      </c>
      <c r="M30" s="250">
        <f t="shared" si="1"/>
        <v>0</v>
      </c>
      <c r="N30" s="855" t="s">
        <v>387</v>
      </c>
      <c r="O30" s="248"/>
      <c r="P30" s="248" t="b">
        <f>E70=D70</f>
        <v>1</v>
      </c>
      <c r="Q30" s="249" t="b">
        <f>IF(F70=H70,TRUE,FALSE)</f>
        <v>1</v>
      </c>
    </row>
    <row r="31" spans="1:17" s="243" customFormat="1" ht="18.75" customHeight="1" x14ac:dyDescent="0.25">
      <c r="A31" s="864"/>
      <c r="B31" s="255" t="s">
        <v>65</v>
      </c>
      <c r="C31" s="255"/>
      <c r="D31" s="256"/>
      <c r="E31" s="256"/>
      <c r="F31" s="256"/>
      <c r="G31" s="329" t="e">
        <f t="shared" si="5"/>
        <v>#DIV/0!</v>
      </c>
      <c r="H31" s="330">
        <f t="shared" si="12"/>
        <v>0</v>
      </c>
      <c r="I31" s="329" t="e">
        <f t="shared" si="0"/>
        <v>#DIV/0!</v>
      </c>
      <c r="J31" s="257">
        <f t="shared" si="9"/>
        <v>0</v>
      </c>
      <c r="K31" s="356">
        <f t="shared" si="13"/>
        <v>0</v>
      </c>
      <c r="L31" s="356">
        <f t="shared" si="11"/>
        <v>0</v>
      </c>
      <c r="M31" s="331" t="e">
        <f t="shared" si="1"/>
        <v>#DIV/0!</v>
      </c>
      <c r="N31" s="855"/>
      <c r="O31" s="248"/>
      <c r="P31" s="248" t="b">
        <f>E71=D71</f>
        <v>1</v>
      </c>
      <c r="Q31" s="249" t="b">
        <f>IF(F71=H71,TRUE,FALSE)</f>
        <v>1</v>
      </c>
    </row>
    <row r="32" spans="1:17" s="243" customFormat="1" ht="18.75" customHeight="1" x14ac:dyDescent="0.25">
      <c r="A32" s="864"/>
      <c r="B32" s="255" t="s">
        <v>64</v>
      </c>
      <c r="C32" s="255"/>
      <c r="D32" s="256"/>
      <c r="E32" s="256"/>
      <c r="F32" s="256"/>
      <c r="G32" s="329" t="e">
        <f t="shared" si="5"/>
        <v>#DIV/0!</v>
      </c>
      <c r="H32" s="330">
        <f t="shared" si="12"/>
        <v>0</v>
      </c>
      <c r="I32" s="329" t="e">
        <f t="shared" si="0"/>
        <v>#DIV/0!</v>
      </c>
      <c r="J32" s="257">
        <f t="shared" si="9"/>
        <v>0</v>
      </c>
      <c r="K32" s="356">
        <f t="shared" si="13"/>
        <v>0</v>
      </c>
      <c r="L32" s="356">
        <f t="shared" si="11"/>
        <v>0</v>
      </c>
      <c r="M32" s="331" t="e">
        <f t="shared" si="1"/>
        <v>#DIV/0!</v>
      </c>
      <c r="N32" s="855"/>
      <c r="O32" s="248"/>
      <c r="P32" s="248" t="b">
        <f>E72=D72</f>
        <v>1</v>
      </c>
      <c r="Q32" s="249" t="b">
        <f>IF(F72=H72,TRUE,FALSE)</f>
        <v>1</v>
      </c>
    </row>
    <row r="33" spans="1:17" s="243" customFormat="1" ht="18.75" customHeight="1" x14ac:dyDescent="0.25">
      <c r="A33" s="864"/>
      <c r="B33" s="255" t="s">
        <v>89</v>
      </c>
      <c r="C33" s="255"/>
      <c r="D33" s="256">
        <v>21427.85</v>
      </c>
      <c r="E33" s="256">
        <v>21427.85</v>
      </c>
      <c r="F33" s="256">
        <v>0</v>
      </c>
      <c r="G33" s="298">
        <f t="shared" si="5"/>
        <v>0</v>
      </c>
      <c r="H33" s="256"/>
      <c r="I33" s="298">
        <f t="shared" si="0"/>
        <v>0</v>
      </c>
      <c r="J33" s="257">
        <f t="shared" si="9"/>
        <v>0</v>
      </c>
      <c r="K33" s="256">
        <v>0</v>
      </c>
      <c r="L33" s="356">
        <f t="shared" si="11"/>
        <v>21427.85</v>
      </c>
      <c r="M33" s="250">
        <f t="shared" si="1"/>
        <v>0</v>
      </c>
      <c r="N33" s="855"/>
      <c r="O33" s="248"/>
      <c r="P33" s="248" t="b">
        <f>E73=D73</f>
        <v>1</v>
      </c>
      <c r="Q33" s="249" t="b">
        <f>IF(F73=H73,TRUE,FALSE)</f>
        <v>1</v>
      </c>
    </row>
    <row r="34" spans="1:17" s="243" customFormat="1" ht="162.75" customHeight="1" x14ac:dyDescent="0.25">
      <c r="A34" s="864"/>
      <c r="B34" s="299" t="s">
        <v>66</v>
      </c>
      <c r="C34" s="255"/>
      <c r="D34" s="256"/>
      <c r="E34" s="256"/>
      <c r="F34" s="256"/>
      <c r="G34" s="329" t="e">
        <f t="shared" si="5"/>
        <v>#DIV/0!</v>
      </c>
      <c r="H34" s="330">
        <f t="shared" si="12"/>
        <v>0</v>
      </c>
      <c r="I34" s="329" t="e">
        <f t="shared" si="0"/>
        <v>#DIV/0!</v>
      </c>
      <c r="J34" s="257">
        <f t="shared" si="9"/>
        <v>0</v>
      </c>
      <c r="K34" s="356">
        <f t="shared" si="13"/>
        <v>0</v>
      </c>
      <c r="L34" s="356">
        <f t="shared" si="11"/>
        <v>0</v>
      </c>
      <c r="M34" s="331" t="e">
        <f t="shared" si="1"/>
        <v>#DIV/0!</v>
      </c>
      <c r="N34" s="855"/>
      <c r="O34" s="248"/>
      <c r="P34" s="248" t="b">
        <f>E74=D74</f>
        <v>1</v>
      </c>
      <c r="Q34" s="249" t="b">
        <f>IF(F74=H74,TRUE,FALSE)</f>
        <v>1</v>
      </c>
    </row>
    <row r="35" spans="1:17" s="243" customFormat="1" ht="75" customHeight="1" x14ac:dyDescent="0.25">
      <c r="A35" s="864" t="s">
        <v>229</v>
      </c>
      <c r="B35" s="258" t="s">
        <v>350</v>
      </c>
      <c r="C35" s="258" t="s">
        <v>130</v>
      </c>
      <c r="D35" s="259">
        <f>SUM(D36:D39)</f>
        <v>200</v>
      </c>
      <c r="E35" s="259">
        <f>SUM(E36:E39)</f>
        <v>200</v>
      </c>
      <c r="F35" s="259">
        <f>SUM(F36:F39)</f>
        <v>200</v>
      </c>
      <c r="G35" s="298">
        <f t="shared" si="5"/>
        <v>1</v>
      </c>
      <c r="H35" s="259">
        <f>H38</f>
        <v>159.30000000000001</v>
      </c>
      <c r="I35" s="298">
        <v>0.79700000000000004</v>
      </c>
      <c r="J35" s="257">
        <v>0.79700000000000004</v>
      </c>
      <c r="K35" s="355">
        <f t="shared" si="13"/>
        <v>200</v>
      </c>
      <c r="L35" s="355">
        <f t="shared" si="11"/>
        <v>0</v>
      </c>
      <c r="M35" s="250">
        <f t="shared" si="1"/>
        <v>1</v>
      </c>
      <c r="N35" s="861" t="s">
        <v>375</v>
      </c>
      <c r="O35" s="248"/>
      <c r="P35" s="248" t="b">
        <f t="shared" si="2"/>
        <v>1</v>
      </c>
      <c r="Q35" s="249" t="b">
        <f t="shared" si="3"/>
        <v>1</v>
      </c>
    </row>
    <row r="36" spans="1:17" s="243" customFormat="1" ht="24.95" customHeight="1" x14ac:dyDescent="0.25">
      <c r="A36" s="864"/>
      <c r="B36" s="255" t="s">
        <v>65</v>
      </c>
      <c r="C36" s="255"/>
      <c r="D36" s="256"/>
      <c r="E36" s="256"/>
      <c r="F36" s="256"/>
      <c r="G36" s="329" t="e">
        <f t="shared" si="5"/>
        <v>#DIV/0!</v>
      </c>
      <c r="H36" s="330">
        <f t="shared" si="12"/>
        <v>0</v>
      </c>
      <c r="I36" s="329" t="e">
        <f t="shared" si="0"/>
        <v>#DIV/0!</v>
      </c>
      <c r="J36" s="257">
        <f>IF(H36&gt;0,H36/F36,0)</f>
        <v>0</v>
      </c>
      <c r="K36" s="355">
        <f t="shared" si="13"/>
        <v>0</v>
      </c>
      <c r="L36" s="355">
        <f t="shared" si="11"/>
        <v>0</v>
      </c>
      <c r="M36" s="331" t="e">
        <f t="shared" si="1"/>
        <v>#DIV/0!</v>
      </c>
      <c r="N36" s="862"/>
      <c r="O36" s="248"/>
      <c r="P36" s="248" t="b">
        <f t="shared" si="2"/>
        <v>1</v>
      </c>
      <c r="Q36" s="249" t="b">
        <f t="shared" si="3"/>
        <v>1</v>
      </c>
    </row>
    <row r="37" spans="1:17" s="243" customFormat="1" ht="24.95" customHeight="1" x14ac:dyDescent="0.25">
      <c r="A37" s="864"/>
      <c r="B37" s="255" t="s">
        <v>64</v>
      </c>
      <c r="C37" s="255"/>
      <c r="D37" s="256"/>
      <c r="E37" s="256"/>
      <c r="F37" s="256"/>
      <c r="G37" s="329" t="e">
        <f t="shared" si="5"/>
        <v>#DIV/0!</v>
      </c>
      <c r="H37" s="330">
        <f t="shared" si="12"/>
        <v>0</v>
      </c>
      <c r="I37" s="329" t="e">
        <f t="shared" si="0"/>
        <v>#DIV/0!</v>
      </c>
      <c r="J37" s="257">
        <f>IF(H37&gt;0,H37/F37,0)</f>
        <v>0</v>
      </c>
      <c r="K37" s="355">
        <f t="shared" si="13"/>
        <v>0</v>
      </c>
      <c r="L37" s="355">
        <f t="shared" si="11"/>
        <v>0</v>
      </c>
      <c r="M37" s="331" t="e">
        <f t="shared" si="1"/>
        <v>#DIV/0!</v>
      </c>
      <c r="N37" s="862"/>
      <c r="O37" s="248"/>
      <c r="P37" s="248" t="b">
        <f t="shared" si="2"/>
        <v>1</v>
      </c>
      <c r="Q37" s="249" t="b">
        <f t="shared" si="3"/>
        <v>1</v>
      </c>
    </row>
    <row r="38" spans="1:17" s="243" customFormat="1" ht="24.95" customHeight="1" x14ac:dyDescent="0.25">
      <c r="A38" s="864"/>
      <c r="B38" s="255" t="s">
        <v>89</v>
      </c>
      <c r="C38" s="255"/>
      <c r="D38" s="256">
        <v>200</v>
      </c>
      <c r="E38" s="256">
        <f>D38</f>
        <v>200</v>
      </c>
      <c r="F38" s="256">
        <v>200</v>
      </c>
      <c r="G38" s="298">
        <f t="shared" si="5"/>
        <v>1</v>
      </c>
      <c r="H38" s="256">
        <v>159.30000000000001</v>
      </c>
      <c r="I38" s="298">
        <f t="shared" si="0"/>
        <v>0.79700000000000004</v>
      </c>
      <c r="J38" s="257">
        <f>IF(H38&gt;0,H38/F38,0)</f>
        <v>0.79700000000000004</v>
      </c>
      <c r="K38" s="355">
        <f t="shared" si="13"/>
        <v>200</v>
      </c>
      <c r="L38" s="355">
        <f t="shared" si="11"/>
        <v>0</v>
      </c>
      <c r="M38" s="250">
        <f t="shared" si="1"/>
        <v>1</v>
      </c>
      <c r="N38" s="862"/>
      <c r="O38" s="248"/>
      <c r="P38" s="248" t="b">
        <f t="shared" si="2"/>
        <v>1</v>
      </c>
      <c r="Q38" s="249" t="b">
        <f t="shared" si="3"/>
        <v>1</v>
      </c>
    </row>
    <row r="39" spans="1:17" s="243" customFormat="1" ht="106.5" customHeight="1" x14ac:dyDescent="0.25">
      <c r="A39" s="864"/>
      <c r="B39" s="299" t="s">
        <v>66</v>
      </c>
      <c r="C39" s="255"/>
      <c r="D39" s="256"/>
      <c r="E39" s="256"/>
      <c r="F39" s="256"/>
      <c r="G39" s="329" t="e">
        <f t="shared" si="5"/>
        <v>#DIV/0!</v>
      </c>
      <c r="H39" s="330">
        <f t="shared" si="12"/>
        <v>0</v>
      </c>
      <c r="I39" s="329" t="e">
        <f t="shared" si="0"/>
        <v>#DIV/0!</v>
      </c>
      <c r="J39" s="257">
        <f>IF(H39&gt;0,H39/F39,0)</f>
        <v>0</v>
      </c>
      <c r="K39" s="355">
        <f t="shared" si="13"/>
        <v>0</v>
      </c>
      <c r="L39" s="355">
        <f t="shared" si="11"/>
        <v>0</v>
      </c>
      <c r="M39" s="331" t="e">
        <f t="shared" si="1"/>
        <v>#DIV/0!</v>
      </c>
      <c r="N39" s="863"/>
      <c r="O39" s="248"/>
      <c r="P39" s="248" t="b">
        <f t="shared" si="2"/>
        <v>1</v>
      </c>
      <c r="Q39" s="249" t="b">
        <f t="shared" si="3"/>
        <v>1</v>
      </c>
    </row>
    <row r="40" spans="1:17" s="243" customFormat="1" ht="96.75" customHeight="1" x14ac:dyDescent="0.25">
      <c r="A40" s="924" t="s">
        <v>230</v>
      </c>
      <c r="B40" s="339" t="s">
        <v>195</v>
      </c>
      <c r="C40" s="258" t="s">
        <v>130</v>
      </c>
      <c r="D40" s="259">
        <f>SUM(D41:D44)</f>
        <v>4257.32</v>
      </c>
      <c r="E40" s="259">
        <f>SUM(E41:E44)</f>
        <v>4257.32</v>
      </c>
      <c r="F40" s="259">
        <f>SUM(F41:F44)</f>
        <v>2286.58</v>
      </c>
      <c r="G40" s="298">
        <f t="shared" si="5"/>
        <v>0.53700000000000003</v>
      </c>
      <c r="H40" s="259">
        <f t="shared" si="12"/>
        <v>2286.58</v>
      </c>
      <c r="I40" s="298">
        <f t="shared" si="0"/>
        <v>0.53700000000000003</v>
      </c>
      <c r="J40" s="257">
        <f t="shared" si="9"/>
        <v>1</v>
      </c>
      <c r="K40" s="355">
        <f t="shared" si="13"/>
        <v>4257.32</v>
      </c>
      <c r="L40" s="355">
        <f t="shared" si="11"/>
        <v>0</v>
      </c>
      <c r="M40" s="250">
        <f t="shared" si="1"/>
        <v>1</v>
      </c>
      <c r="N40" s="855" t="s">
        <v>377</v>
      </c>
      <c r="O40" s="248"/>
      <c r="P40" s="248" t="b">
        <f t="shared" si="2"/>
        <v>0</v>
      </c>
      <c r="Q40" s="249" t="b">
        <f t="shared" si="3"/>
        <v>1</v>
      </c>
    </row>
    <row r="41" spans="1:17" s="243" customFormat="1" ht="18.75" customHeight="1" x14ac:dyDescent="0.25">
      <c r="A41" s="924"/>
      <c r="B41" s="255" t="s">
        <v>65</v>
      </c>
      <c r="C41" s="255"/>
      <c r="D41" s="256"/>
      <c r="E41" s="256"/>
      <c r="F41" s="256"/>
      <c r="G41" s="329" t="e">
        <f t="shared" si="5"/>
        <v>#DIV/0!</v>
      </c>
      <c r="H41" s="330">
        <f t="shared" si="12"/>
        <v>0</v>
      </c>
      <c r="I41" s="329" t="e">
        <f t="shared" si="0"/>
        <v>#DIV/0!</v>
      </c>
      <c r="J41" s="340">
        <f t="shared" si="9"/>
        <v>0</v>
      </c>
      <c r="K41" s="341">
        <f t="shared" si="13"/>
        <v>0</v>
      </c>
      <c r="L41" s="341">
        <f t="shared" si="11"/>
        <v>0</v>
      </c>
      <c r="M41" s="331" t="e">
        <f t="shared" si="1"/>
        <v>#DIV/0!</v>
      </c>
      <c r="N41" s="855"/>
      <c r="O41" s="248"/>
      <c r="P41" s="248" t="b">
        <f t="shared" ref="P41:P109" si="14">E81=D81</f>
        <v>1</v>
      </c>
      <c r="Q41" s="249" t="b">
        <f t="shared" ref="Q41:Q109" si="15">IF(F81=H81,TRUE,FALSE)</f>
        <v>1</v>
      </c>
    </row>
    <row r="42" spans="1:17" s="243" customFormat="1" x14ac:dyDescent="0.25">
      <c r="A42" s="924"/>
      <c r="B42" s="255" t="s">
        <v>64</v>
      </c>
      <c r="C42" s="255"/>
      <c r="D42" s="256"/>
      <c r="E42" s="256"/>
      <c r="F42" s="256"/>
      <c r="G42" s="329" t="e">
        <f t="shared" si="5"/>
        <v>#DIV/0!</v>
      </c>
      <c r="H42" s="330">
        <f t="shared" si="12"/>
        <v>0</v>
      </c>
      <c r="I42" s="329" t="e">
        <f t="shared" si="0"/>
        <v>#DIV/0!</v>
      </c>
      <c r="J42" s="340">
        <f t="shared" si="9"/>
        <v>0</v>
      </c>
      <c r="K42" s="341">
        <f t="shared" si="13"/>
        <v>0</v>
      </c>
      <c r="L42" s="341">
        <f t="shared" si="11"/>
        <v>0</v>
      </c>
      <c r="M42" s="331" t="e">
        <f t="shared" si="1"/>
        <v>#DIV/0!</v>
      </c>
      <c r="N42" s="855"/>
      <c r="O42" s="248"/>
      <c r="P42" s="248" t="b">
        <f t="shared" si="14"/>
        <v>1</v>
      </c>
      <c r="Q42" s="249" t="b">
        <f t="shared" si="15"/>
        <v>1</v>
      </c>
    </row>
    <row r="43" spans="1:17" s="243" customFormat="1" x14ac:dyDescent="0.25">
      <c r="A43" s="924"/>
      <c r="B43" s="255" t="s">
        <v>89</v>
      </c>
      <c r="C43" s="255"/>
      <c r="D43" s="256">
        <v>4257.32</v>
      </c>
      <c r="E43" s="256">
        <v>4257.32</v>
      </c>
      <c r="F43" s="256">
        <v>2286.58</v>
      </c>
      <c r="G43" s="298">
        <f t="shared" si="5"/>
        <v>0.53700000000000003</v>
      </c>
      <c r="H43" s="256">
        <v>2286.58</v>
      </c>
      <c r="I43" s="298">
        <f t="shared" si="0"/>
        <v>0.53700000000000003</v>
      </c>
      <c r="J43" s="257">
        <f t="shared" si="9"/>
        <v>1</v>
      </c>
      <c r="K43" s="355">
        <f t="shared" si="13"/>
        <v>4257.32</v>
      </c>
      <c r="L43" s="355">
        <f t="shared" si="11"/>
        <v>0</v>
      </c>
      <c r="M43" s="250">
        <f t="shared" si="1"/>
        <v>1</v>
      </c>
      <c r="N43" s="855"/>
      <c r="O43" s="248"/>
      <c r="P43" s="248" t="b">
        <f t="shared" si="14"/>
        <v>0</v>
      </c>
      <c r="Q43" s="249" t="b">
        <f t="shared" si="15"/>
        <v>1</v>
      </c>
    </row>
    <row r="44" spans="1:17" s="243" customFormat="1" ht="231.75" customHeight="1" x14ac:dyDescent="0.25">
      <c r="A44" s="924"/>
      <c r="B44" s="299" t="s">
        <v>66</v>
      </c>
      <c r="C44" s="255"/>
      <c r="D44" s="256"/>
      <c r="E44" s="256"/>
      <c r="F44" s="256"/>
      <c r="G44" s="329" t="e">
        <f t="shared" si="5"/>
        <v>#DIV/0!</v>
      </c>
      <c r="H44" s="330">
        <f t="shared" si="12"/>
        <v>0</v>
      </c>
      <c r="I44" s="329" t="e">
        <f t="shared" si="0"/>
        <v>#DIV/0!</v>
      </c>
      <c r="J44" s="340">
        <f t="shared" si="9"/>
        <v>0</v>
      </c>
      <c r="K44" s="341">
        <f t="shared" si="13"/>
        <v>0</v>
      </c>
      <c r="L44" s="341">
        <f t="shared" si="11"/>
        <v>0</v>
      </c>
      <c r="M44" s="331" t="e">
        <f t="shared" si="1"/>
        <v>#DIV/0!</v>
      </c>
      <c r="N44" s="855"/>
      <c r="O44" s="248"/>
      <c r="P44" s="248" t="b">
        <f t="shared" si="14"/>
        <v>1</v>
      </c>
      <c r="Q44" s="249" t="b">
        <f t="shared" si="15"/>
        <v>1</v>
      </c>
    </row>
    <row r="45" spans="1:17" s="243" customFormat="1" ht="99.95" customHeight="1" x14ac:dyDescent="0.25">
      <c r="A45" s="852" t="s">
        <v>231</v>
      </c>
      <c r="B45" s="342" t="s">
        <v>142</v>
      </c>
      <c r="C45" s="255" t="s">
        <v>163</v>
      </c>
      <c r="D45" s="256">
        <f>SUM(D46:D49)</f>
        <v>1524</v>
      </c>
      <c r="E45" s="256">
        <f>SUM(E46:E49)</f>
        <v>811.78</v>
      </c>
      <c r="F45" s="256">
        <f>SUM(F46:F49)</f>
        <v>371.2</v>
      </c>
      <c r="G45" s="298">
        <f t="shared" si="5"/>
        <v>0.45700000000000002</v>
      </c>
      <c r="H45" s="260">
        <f>F45</f>
        <v>371.2</v>
      </c>
      <c r="I45" s="298">
        <f t="shared" si="0"/>
        <v>0.45700000000000002</v>
      </c>
      <c r="J45" s="257">
        <f t="shared" si="9"/>
        <v>1</v>
      </c>
      <c r="K45" s="355">
        <f t="shared" si="13"/>
        <v>811.78</v>
      </c>
      <c r="L45" s="355">
        <f t="shared" si="11"/>
        <v>0</v>
      </c>
      <c r="M45" s="250">
        <f t="shared" si="1"/>
        <v>1</v>
      </c>
      <c r="N45" s="853"/>
      <c r="O45" s="248" t="e">
        <f>#REF!=#REF!</f>
        <v>#REF!</v>
      </c>
      <c r="P45" s="248" t="b">
        <f t="shared" si="14"/>
        <v>0</v>
      </c>
      <c r="Q45" s="249" t="b">
        <f t="shared" si="15"/>
        <v>1</v>
      </c>
    </row>
    <row r="46" spans="1:17" s="243" customFormat="1" x14ac:dyDescent="0.25">
      <c r="A46" s="852"/>
      <c r="B46" s="255" t="s">
        <v>65</v>
      </c>
      <c r="C46" s="255"/>
      <c r="D46" s="256">
        <f t="shared" ref="D46:F49" si="16">D51</f>
        <v>0</v>
      </c>
      <c r="E46" s="256">
        <f t="shared" si="16"/>
        <v>0</v>
      </c>
      <c r="F46" s="256">
        <f t="shared" si="16"/>
        <v>0</v>
      </c>
      <c r="G46" s="329" t="e">
        <f t="shared" si="5"/>
        <v>#DIV/0!</v>
      </c>
      <c r="H46" s="338">
        <f>H51</f>
        <v>0</v>
      </c>
      <c r="I46" s="329" t="e">
        <f t="shared" si="0"/>
        <v>#DIV/0!</v>
      </c>
      <c r="J46" s="257">
        <f t="shared" si="9"/>
        <v>0</v>
      </c>
      <c r="K46" s="355">
        <f t="shared" si="13"/>
        <v>0</v>
      </c>
      <c r="L46" s="355">
        <f t="shared" si="11"/>
        <v>0</v>
      </c>
      <c r="M46" s="331" t="e">
        <f t="shared" si="1"/>
        <v>#DIV/0!</v>
      </c>
      <c r="N46" s="853"/>
      <c r="O46" s="248"/>
      <c r="P46" s="248" t="b">
        <f t="shared" si="14"/>
        <v>1</v>
      </c>
      <c r="Q46" s="249" t="b">
        <f t="shared" si="15"/>
        <v>1</v>
      </c>
    </row>
    <row r="47" spans="1:17" s="243" customFormat="1" x14ac:dyDescent="0.25">
      <c r="A47" s="852"/>
      <c r="B47" s="255" t="s">
        <v>64</v>
      </c>
      <c r="C47" s="255"/>
      <c r="D47" s="256">
        <f t="shared" si="16"/>
        <v>0</v>
      </c>
      <c r="E47" s="256">
        <f t="shared" si="16"/>
        <v>0</v>
      </c>
      <c r="F47" s="256">
        <f t="shared" si="16"/>
        <v>0</v>
      </c>
      <c r="G47" s="329" t="e">
        <f t="shared" si="5"/>
        <v>#DIV/0!</v>
      </c>
      <c r="H47" s="338">
        <f>H52</f>
        <v>0</v>
      </c>
      <c r="I47" s="329" t="e">
        <f t="shared" si="0"/>
        <v>#DIV/0!</v>
      </c>
      <c r="J47" s="257">
        <f t="shared" si="9"/>
        <v>0</v>
      </c>
      <c r="K47" s="355">
        <f t="shared" si="13"/>
        <v>0</v>
      </c>
      <c r="L47" s="355">
        <f t="shared" si="11"/>
        <v>0</v>
      </c>
      <c r="M47" s="331" t="e">
        <f t="shared" si="1"/>
        <v>#DIV/0!</v>
      </c>
      <c r="N47" s="853"/>
      <c r="O47" s="248"/>
      <c r="P47" s="248" t="b">
        <f t="shared" si="14"/>
        <v>1</v>
      </c>
      <c r="Q47" s="249" t="b">
        <f t="shared" si="15"/>
        <v>1</v>
      </c>
    </row>
    <row r="48" spans="1:17" s="243" customFormat="1" x14ac:dyDescent="0.25">
      <c r="A48" s="852"/>
      <c r="B48" s="255" t="s">
        <v>89</v>
      </c>
      <c r="C48" s="255"/>
      <c r="D48" s="256">
        <f t="shared" si="16"/>
        <v>1524</v>
      </c>
      <c r="E48" s="256">
        <f t="shared" si="16"/>
        <v>811.78</v>
      </c>
      <c r="F48" s="256">
        <f t="shared" si="16"/>
        <v>371.2</v>
      </c>
      <c r="G48" s="298">
        <f t="shared" si="5"/>
        <v>0.45700000000000002</v>
      </c>
      <c r="H48" s="260">
        <f>H53</f>
        <v>371.2</v>
      </c>
      <c r="I48" s="298">
        <f t="shared" si="0"/>
        <v>0.45700000000000002</v>
      </c>
      <c r="J48" s="257">
        <f t="shared" si="9"/>
        <v>1</v>
      </c>
      <c r="K48" s="355">
        <f t="shared" si="13"/>
        <v>811.78</v>
      </c>
      <c r="L48" s="355">
        <f t="shared" si="11"/>
        <v>0</v>
      </c>
      <c r="M48" s="250">
        <f t="shared" si="1"/>
        <v>1</v>
      </c>
      <c r="N48" s="853"/>
      <c r="O48" s="248" t="e">
        <f>#REF!=#REF!</f>
        <v>#REF!</v>
      </c>
      <c r="P48" s="248" t="b">
        <f t="shared" si="14"/>
        <v>0</v>
      </c>
      <c r="Q48" s="249" t="b">
        <f t="shared" si="15"/>
        <v>1</v>
      </c>
    </row>
    <row r="49" spans="1:17" s="243" customFormat="1" x14ac:dyDescent="0.25">
      <c r="A49" s="852"/>
      <c r="B49" s="299" t="s">
        <v>66</v>
      </c>
      <c r="C49" s="255"/>
      <c r="D49" s="256">
        <f t="shared" si="16"/>
        <v>0</v>
      </c>
      <c r="E49" s="256">
        <f t="shared" si="16"/>
        <v>0</v>
      </c>
      <c r="F49" s="256">
        <f t="shared" si="16"/>
        <v>0</v>
      </c>
      <c r="G49" s="329" t="e">
        <f t="shared" si="5"/>
        <v>#DIV/0!</v>
      </c>
      <c r="H49" s="343">
        <f>H54</f>
        <v>0</v>
      </c>
      <c r="I49" s="329" t="e">
        <f t="shared" si="0"/>
        <v>#DIV/0!</v>
      </c>
      <c r="J49" s="257">
        <f t="shared" si="9"/>
        <v>0</v>
      </c>
      <c r="K49" s="355">
        <f t="shared" si="13"/>
        <v>0</v>
      </c>
      <c r="L49" s="355">
        <f t="shared" si="11"/>
        <v>0</v>
      </c>
      <c r="M49" s="331" t="e">
        <f t="shared" si="1"/>
        <v>#DIV/0!</v>
      </c>
      <c r="N49" s="853"/>
      <c r="O49" s="248"/>
      <c r="P49" s="248" t="b">
        <f t="shared" si="14"/>
        <v>1</v>
      </c>
      <c r="Q49" s="249" t="b">
        <f t="shared" si="15"/>
        <v>1</v>
      </c>
    </row>
    <row r="50" spans="1:17" ht="68.25" customHeight="1" x14ac:dyDescent="0.3">
      <c r="A50" s="854" t="s">
        <v>232</v>
      </c>
      <c r="B50" s="258" t="s">
        <v>143</v>
      </c>
      <c r="C50" s="258" t="s">
        <v>130</v>
      </c>
      <c r="D50" s="259">
        <f>SUM(D51:D54)</f>
        <v>1524</v>
      </c>
      <c r="E50" s="259">
        <f>SUM(E51:E54)</f>
        <v>811.78</v>
      </c>
      <c r="F50" s="259">
        <f>SUM(F51:F54)</f>
        <v>371.2</v>
      </c>
      <c r="G50" s="298">
        <f t="shared" si="5"/>
        <v>0.45700000000000002</v>
      </c>
      <c r="H50" s="259">
        <f>SUM(H51:H54)</f>
        <v>371.2</v>
      </c>
      <c r="I50" s="298">
        <f t="shared" si="0"/>
        <v>0.45700000000000002</v>
      </c>
      <c r="J50" s="257">
        <f t="shared" si="9"/>
        <v>1</v>
      </c>
      <c r="K50" s="355">
        <f t="shared" si="13"/>
        <v>811.78</v>
      </c>
      <c r="L50" s="355">
        <f t="shared" si="11"/>
        <v>0</v>
      </c>
      <c r="M50" s="250">
        <f t="shared" si="1"/>
        <v>1</v>
      </c>
      <c r="N50" s="861" t="s">
        <v>368</v>
      </c>
      <c r="P50" s="248" t="b">
        <f t="shared" si="14"/>
        <v>1</v>
      </c>
      <c r="Q50" s="249" t="b">
        <f t="shared" si="15"/>
        <v>1</v>
      </c>
    </row>
    <row r="51" spans="1:17" ht="18.75" customHeight="1" x14ac:dyDescent="0.3">
      <c r="A51" s="854"/>
      <c r="B51" s="255" t="s">
        <v>65</v>
      </c>
      <c r="C51" s="255"/>
      <c r="D51" s="256"/>
      <c r="E51" s="256"/>
      <c r="F51" s="256"/>
      <c r="G51" s="329" t="e">
        <f t="shared" si="5"/>
        <v>#DIV/0!</v>
      </c>
      <c r="H51" s="343">
        <f>F51</f>
        <v>0</v>
      </c>
      <c r="I51" s="329" t="e">
        <f t="shared" si="0"/>
        <v>#DIV/0!</v>
      </c>
      <c r="J51" s="257">
        <f t="shared" si="9"/>
        <v>0</v>
      </c>
      <c r="K51" s="355">
        <f t="shared" si="13"/>
        <v>0</v>
      </c>
      <c r="L51" s="355">
        <f t="shared" si="11"/>
        <v>0</v>
      </c>
      <c r="M51" s="331" t="e">
        <f t="shared" si="1"/>
        <v>#DIV/0!</v>
      </c>
      <c r="N51" s="862"/>
      <c r="P51" s="248" t="b">
        <f t="shared" si="14"/>
        <v>1</v>
      </c>
      <c r="Q51" s="249" t="b">
        <f t="shared" si="15"/>
        <v>1</v>
      </c>
    </row>
    <row r="52" spans="1:17" x14ac:dyDescent="0.3">
      <c r="A52" s="854"/>
      <c r="B52" s="255" t="s">
        <v>64</v>
      </c>
      <c r="C52" s="255"/>
      <c r="D52" s="256"/>
      <c r="E52" s="256"/>
      <c r="F52" s="256"/>
      <c r="G52" s="329" t="e">
        <f t="shared" si="5"/>
        <v>#DIV/0!</v>
      </c>
      <c r="H52" s="343">
        <f>F52</f>
        <v>0</v>
      </c>
      <c r="I52" s="329" t="e">
        <f t="shared" si="0"/>
        <v>#DIV/0!</v>
      </c>
      <c r="J52" s="257">
        <f t="shared" si="9"/>
        <v>0</v>
      </c>
      <c r="K52" s="355">
        <f t="shared" si="13"/>
        <v>0</v>
      </c>
      <c r="L52" s="355">
        <f t="shared" si="11"/>
        <v>0</v>
      </c>
      <c r="M52" s="331" t="e">
        <f t="shared" si="1"/>
        <v>#DIV/0!</v>
      </c>
      <c r="N52" s="862"/>
      <c r="P52" s="248" t="b">
        <f t="shared" si="14"/>
        <v>1</v>
      </c>
      <c r="Q52" s="249" t="b">
        <f t="shared" si="15"/>
        <v>1</v>
      </c>
    </row>
    <row r="53" spans="1:17" x14ac:dyDescent="0.3">
      <c r="A53" s="854"/>
      <c r="B53" s="255" t="s">
        <v>89</v>
      </c>
      <c r="C53" s="255"/>
      <c r="D53" s="256">
        <v>1524</v>
      </c>
      <c r="E53" s="256">
        <f>'Сведения 01.11.2015'!M41/1000</f>
        <v>811.78</v>
      </c>
      <c r="F53" s="256">
        <f>'Сведения 01.11.2015'!L41/1000</f>
        <v>371.2</v>
      </c>
      <c r="G53" s="298">
        <f t="shared" si="5"/>
        <v>0.45700000000000002</v>
      </c>
      <c r="H53" s="260">
        <f>'Сведения 01.11.2015'!K41/1000</f>
        <v>371.2</v>
      </c>
      <c r="I53" s="298">
        <f t="shared" si="0"/>
        <v>0.45700000000000002</v>
      </c>
      <c r="J53" s="257">
        <f t="shared" si="9"/>
        <v>1</v>
      </c>
      <c r="K53" s="355">
        <f>E53</f>
        <v>811.78</v>
      </c>
      <c r="L53" s="355">
        <f t="shared" si="11"/>
        <v>0</v>
      </c>
      <c r="M53" s="250">
        <f t="shared" si="1"/>
        <v>1</v>
      </c>
      <c r="N53" s="862"/>
      <c r="P53" s="248" t="b">
        <f t="shared" si="14"/>
        <v>1</v>
      </c>
      <c r="Q53" s="249" t="b">
        <f t="shared" si="15"/>
        <v>1</v>
      </c>
    </row>
    <row r="54" spans="1:17" x14ac:dyDescent="0.3">
      <c r="A54" s="854"/>
      <c r="B54" s="299" t="s">
        <v>66</v>
      </c>
      <c r="C54" s="255"/>
      <c r="D54" s="256"/>
      <c r="E54" s="256"/>
      <c r="F54" s="256"/>
      <c r="G54" s="329" t="e">
        <f t="shared" si="5"/>
        <v>#DIV/0!</v>
      </c>
      <c r="H54" s="343">
        <f>F54</f>
        <v>0</v>
      </c>
      <c r="I54" s="329" t="e">
        <f t="shared" si="0"/>
        <v>#DIV/0!</v>
      </c>
      <c r="J54" s="257">
        <f t="shared" si="9"/>
        <v>0</v>
      </c>
      <c r="K54" s="355">
        <f t="shared" si="13"/>
        <v>0</v>
      </c>
      <c r="L54" s="355">
        <f t="shared" si="11"/>
        <v>0</v>
      </c>
      <c r="M54" s="331" t="e">
        <f t="shared" si="1"/>
        <v>#DIV/0!</v>
      </c>
      <c r="N54" s="863"/>
      <c r="P54" s="248" t="b">
        <f t="shared" si="14"/>
        <v>1</v>
      </c>
      <c r="Q54" s="249" t="b">
        <f t="shared" si="15"/>
        <v>1</v>
      </c>
    </row>
    <row r="55" spans="1:17" ht="69.95" customHeight="1" x14ac:dyDescent="0.3">
      <c r="A55" s="852" t="s">
        <v>233</v>
      </c>
      <c r="B55" s="342" t="s">
        <v>144</v>
      </c>
      <c r="C55" s="255" t="s">
        <v>163</v>
      </c>
      <c r="D55" s="256">
        <f>SUM(D56:D59)</f>
        <v>24454.9</v>
      </c>
      <c r="E55" s="256">
        <f>SUM(E56:E59)</f>
        <v>22849.22</v>
      </c>
      <c r="F55" s="256">
        <f>SUM(F56:F59)</f>
        <v>20698.7</v>
      </c>
      <c r="G55" s="298">
        <f t="shared" si="5"/>
        <v>0.90600000000000003</v>
      </c>
      <c r="H55" s="256">
        <f>F55</f>
        <v>20698.7</v>
      </c>
      <c r="I55" s="298">
        <f t="shared" si="0"/>
        <v>0.90600000000000003</v>
      </c>
      <c r="J55" s="257">
        <f t="shared" si="9"/>
        <v>1</v>
      </c>
      <c r="K55" s="355">
        <f>SUM(K56:K59)</f>
        <v>22849.22</v>
      </c>
      <c r="L55" s="355">
        <f>SUM(L56:L59)</f>
        <v>0</v>
      </c>
      <c r="M55" s="250">
        <f t="shared" si="1"/>
        <v>1</v>
      </c>
      <c r="N55" s="853"/>
      <c r="P55" s="248" t="b">
        <f t="shared" si="14"/>
        <v>1</v>
      </c>
      <c r="Q55" s="249" t="b">
        <f t="shared" si="15"/>
        <v>1</v>
      </c>
    </row>
    <row r="56" spans="1:17" ht="18.75" customHeight="1" x14ac:dyDescent="0.3">
      <c r="A56" s="852"/>
      <c r="B56" s="255" t="s">
        <v>65</v>
      </c>
      <c r="C56" s="255"/>
      <c r="D56" s="256">
        <f>D61</f>
        <v>0</v>
      </c>
      <c r="E56" s="256">
        <f>E61</f>
        <v>0</v>
      </c>
      <c r="F56" s="256">
        <f>F61</f>
        <v>0</v>
      </c>
      <c r="G56" s="329" t="e">
        <f t="shared" si="5"/>
        <v>#DIV/0!</v>
      </c>
      <c r="H56" s="338">
        <f>H61</f>
        <v>0</v>
      </c>
      <c r="I56" s="329" t="e">
        <f t="shared" si="0"/>
        <v>#DIV/0!</v>
      </c>
      <c r="J56" s="257">
        <f t="shared" si="9"/>
        <v>0</v>
      </c>
      <c r="K56" s="256">
        <f>K61</f>
        <v>0</v>
      </c>
      <c r="L56" s="355">
        <f t="shared" si="11"/>
        <v>0</v>
      </c>
      <c r="M56" s="331" t="e">
        <f t="shared" si="1"/>
        <v>#DIV/0!</v>
      </c>
      <c r="N56" s="853"/>
      <c r="P56" s="248" t="b">
        <f t="shared" si="14"/>
        <v>1</v>
      </c>
      <c r="Q56" s="249" t="b">
        <f t="shared" si="15"/>
        <v>1</v>
      </c>
    </row>
    <row r="57" spans="1:17" x14ac:dyDescent="0.3">
      <c r="A57" s="852"/>
      <c r="B57" s="255" t="s">
        <v>64</v>
      </c>
      <c r="C57" s="255"/>
      <c r="D57" s="256">
        <f t="shared" ref="D57:F59" si="17">D62</f>
        <v>0</v>
      </c>
      <c r="E57" s="256">
        <f t="shared" si="17"/>
        <v>0</v>
      </c>
      <c r="F57" s="256">
        <f t="shared" si="17"/>
        <v>0</v>
      </c>
      <c r="G57" s="329" t="e">
        <f t="shared" si="5"/>
        <v>#DIV/0!</v>
      </c>
      <c r="H57" s="338">
        <f>H62</f>
        <v>0</v>
      </c>
      <c r="I57" s="329" t="e">
        <f t="shared" si="0"/>
        <v>#DIV/0!</v>
      </c>
      <c r="J57" s="257">
        <f t="shared" si="9"/>
        <v>0</v>
      </c>
      <c r="K57" s="256">
        <f>K62</f>
        <v>0</v>
      </c>
      <c r="L57" s="355">
        <f t="shared" si="11"/>
        <v>0</v>
      </c>
      <c r="M57" s="331" t="e">
        <f t="shared" si="1"/>
        <v>#DIV/0!</v>
      </c>
      <c r="N57" s="853"/>
      <c r="P57" s="248" t="b">
        <f t="shared" si="14"/>
        <v>1</v>
      </c>
      <c r="Q57" s="249" t="b">
        <f t="shared" si="15"/>
        <v>1</v>
      </c>
    </row>
    <row r="58" spans="1:17" x14ac:dyDescent="0.3">
      <c r="A58" s="852"/>
      <c r="B58" s="255" t="s">
        <v>89</v>
      </c>
      <c r="C58" s="255"/>
      <c r="D58" s="256">
        <f t="shared" si="17"/>
        <v>24454.9</v>
      </c>
      <c r="E58" s="256">
        <f t="shared" si="17"/>
        <v>22849.22</v>
      </c>
      <c r="F58" s="256">
        <f t="shared" si="17"/>
        <v>20698.7</v>
      </c>
      <c r="G58" s="298">
        <f t="shared" si="5"/>
        <v>0.90600000000000003</v>
      </c>
      <c r="H58" s="338">
        <f>H63</f>
        <v>20698.7</v>
      </c>
      <c r="I58" s="298">
        <f t="shared" si="0"/>
        <v>0.90600000000000003</v>
      </c>
      <c r="J58" s="257">
        <f t="shared" si="9"/>
        <v>1</v>
      </c>
      <c r="K58" s="256">
        <f>K63</f>
        <v>22849.22</v>
      </c>
      <c r="L58" s="355">
        <f t="shared" si="11"/>
        <v>0</v>
      </c>
      <c r="M58" s="250">
        <f t="shared" si="1"/>
        <v>1</v>
      </c>
      <c r="N58" s="853"/>
      <c r="P58" s="248" t="b">
        <f t="shared" si="14"/>
        <v>1</v>
      </c>
      <c r="Q58" s="249" t="b">
        <f t="shared" si="15"/>
        <v>1</v>
      </c>
    </row>
    <row r="59" spans="1:17" x14ac:dyDescent="0.3">
      <c r="A59" s="852"/>
      <c r="B59" s="299" t="s">
        <v>66</v>
      </c>
      <c r="C59" s="255"/>
      <c r="D59" s="256">
        <f t="shared" si="17"/>
        <v>0</v>
      </c>
      <c r="E59" s="256">
        <f t="shared" si="17"/>
        <v>0</v>
      </c>
      <c r="F59" s="256">
        <f t="shared" si="17"/>
        <v>0</v>
      </c>
      <c r="G59" s="329" t="e">
        <f t="shared" si="5"/>
        <v>#DIV/0!</v>
      </c>
      <c r="H59" s="338">
        <f>H64</f>
        <v>0</v>
      </c>
      <c r="I59" s="329" t="e">
        <f t="shared" si="0"/>
        <v>#DIV/0!</v>
      </c>
      <c r="J59" s="257">
        <f t="shared" si="9"/>
        <v>0</v>
      </c>
      <c r="K59" s="256">
        <f>K64</f>
        <v>0</v>
      </c>
      <c r="L59" s="355">
        <f t="shared" si="11"/>
        <v>0</v>
      </c>
      <c r="M59" s="331" t="e">
        <f t="shared" si="1"/>
        <v>#DIV/0!</v>
      </c>
      <c r="N59" s="853"/>
      <c r="P59" s="248" t="b">
        <f t="shared" si="14"/>
        <v>1</v>
      </c>
      <c r="Q59" s="249" t="b">
        <f t="shared" si="15"/>
        <v>1</v>
      </c>
    </row>
    <row r="60" spans="1:17" ht="65.099999999999994" customHeight="1" x14ac:dyDescent="0.3">
      <c r="A60" s="854" t="s">
        <v>234</v>
      </c>
      <c r="B60" s="258" t="s">
        <v>145</v>
      </c>
      <c r="C60" s="258" t="s">
        <v>130</v>
      </c>
      <c r="D60" s="259">
        <f>SUM(D61:D64)</f>
        <v>24454.9</v>
      </c>
      <c r="E60" s="259">
        <f>SUM(E61:E64)</f>
        <v>22849.22</v>
      </c>
      <c r="F60" s="259">
        <f>SUM(F61:F64)</f>
        <v>20698.7</v>
      </c>
      <c r="G60" s="334">
        <f>F60/E60</f>
        <v>0.90600000000000003</v>
      </c>
      <c r="H60" s="259">
        <f>F60</f>
        <v>20698.7</v>
      </c>
      <c r="I60" s="298">
        <f t="shared" si="0"/>
        <v>0.90600000000000003</v>
      </c>
      <c r="J60" s="336">
        <f t="shared" si="9"/>
        <v>1</v>
      </c>
      <c r="K60" s="355">
        <f>SUM(K61:K64)</f>
        <v>22849.22</v>
      </c>
      <c r="L60" s="355">
        <f>SUM(L61:L64)</f>
        <v>0</v>
      </c>
      <c r="M60" s="250">
        <f t="shared" si="1"/>
        <v>1</v>
      </c>
      <c r="N60" s="855" t="s">
        <v>359</v>
      </c>
      <c r="P60" s="248" t="b">
        <f t="shared" si="14"/>
        <v>1</v>
      </c>
      <c r="Q60" s="249" t="b">
        <f t="shared" si="15"/>
        <v>1</v>
      </c>
    </row>
    <row r="61" spans="1:17" ht="18.75" customHeight="1" x14ac:dyDescent="0.3">
      <c r="A61" s="854"/>
      <c r="B61" s="255" t="s">
        <v>65</v>
      </c>
      <c r="C61" s="255"/>
      <c r="D61" s="256"/>
      <c r="E61" s="256"/>
      <c r="F61" s="256"/>
      <c r="G61" s="329" t="e">
        <f t="shared" si="5"/>
        <v>#DIV/0!</v>
      </c>
      <c r="H61" s="338">
        <f>F61</f>
        <v>0</v>
      </c>
      <c r="I61" s="329" t="e">
        <f t="shared" si="0"/>
        <v>#DIV/0!</v>
      </c>
      <c r="J61" s="257">
        <f t="shared" si="9"/>
        <v>0</v>
      </c>
      <c r="K61" s="355">
        <f t="shared" si="13"/>
        <v>0</v>
      </c>
      <c r="L61" s="355">
        <f t="shared" si="11"/>
        <v>0</v>
      </c>
      <c r="M61" s="331" t="e">
        <f t="shared" si="1"/>
        <v>#DIV/0!</v>
      </c>
      <c r="N61" s="855"/>
      <c r="P61" s="248" t="b">
        <f t="shared" si="14"/>
        <v>1</v>
      </c>
      <c r="Q61" s="249" t="b">
        <f t="shared" si="15"/>
        <v>1</v>
      </c>
    </row>
    <row r="62" spans="1:17" x14ac:dyDescent="0.3">
      <c r="A62" s="854"/>
      <c r="B62" s="255" t="s">
        <v>64</v>
      </c>
      <c r="C62" s="255"/>
      <c r="D62" s="256"/>
      <c r="E62" s="256"/>
      <c r="F62" s="256"/>
      <c r="G62" s="329" t="e">
        <f t="shared" si="5"/>
        <v>#DIV/0!</v>
      </c>
      <c r="H62" s="338">
        <f>F62</f>
        <v>0</v>
      </c>
      <c r="I62" s="329" t="e">
        <f t="shared" si="0"/>
        <v>#DIV/0!</v>
      </c>
      <c r="J62" s="257">
        <f t="shared" si="9"/>
        <v>0</v>
      </c>
      <c r="K62" s="355">
        <f t="shared" si="13"/>
        <v>0</v>
      </c>
      <c r="L62" s="355">
        <f t="shared" si="11"/>
        <v>0</v>
      </c>
      <c r="M62" s="331" t="e">
        <f t="shared" si="1"/>
        <v>#DIV/0!</v>
      </c>
      <c r="N62" s="855"/>
      <c r="P62" s="248" t="b">
        <f t="shared" si="14"/>
        <v>1</v>
      </c>
      <c r="Q62" s="249" t="b">
        <f t="shared" si="15"/>
        <v>1</v>
      </c>
    </row>
    <row r="63" spans="1:17" x14ac:dyDescent="0.3">
      <c r="A63" s="854"/>
      <c r="B63" s="255" t="s">
        <v>89</v>
      </c>
      <c r="C63" s="255"/>
      <c r="D63" s="256">
        <v>24454.9</v>
      </c>
      <c r="E63" s="256">
        <f>'Сведения 01.11.2015'!M42/1000</f>
        <v>22849.22</v>
      </c>
      <c r="F63" s="256">
        <f>'Сведения 01.11.2015'!L42/1000</f>
        <v>20698.7</v>
      </c>
      <c r="G63" s="334">
        <f>F63/E63</f>
        <v>0.90600000000000003</v>
      </c>
      <c r="H63" s="256">
        <f>'Сведения 01.11.2015'!K42/1000</f>
        <v>20698.7</v>
      </c>
      <c r="I63" s="298">
        <f t="shared" si="0"/>
        <v>0.90600000000000003</v>
      </c>
      <c r="J63" s="257">
        <f t="shared" si="9"/>
        <v>1</v>
      </c>
      <c r="K63" s="256">
        <f>E63</f>
        <v>22849.22</v>
      </c>
      <c r="L63" s="355">
        <f t="shared" si="11"/>
        <v>0</v>
      </c>
      <c r="M63" s="250">
        <f t="shared" si="1"/>
        <v>1</v>
      </c>
      <c r="N63" s="855"/>
      <c r="P63" s="248" t="b">
        <f t="shared" si="14"/>
        <v>1</v>
      </c>
      <c r="Q63" s="249" t="b">
        <f t="shared" si="15"/>
        <v>1</v>
      </c>
    </row>
    <row r="64" spans="1:17" ht="69.75" customHeight="1" x14ac:dyDescent="0.3">
      <c r="A64" s="854"/>
      <c r="B64" s="255" t="s">
        <v>66</v>
      </c>
      <c r="C64" s="255"/>
      <c r="D64" s="256"/>
      <c r="E64" s="256"/>
      <c r="F64" s="256"/>
      <c r="G64" s="329" t="e">
        <f t="shared" si="5"/>
        <v>#DIV/0!</v>
      </c>
      <c r="H64" s="338">
        <f>F64</f>
        <v>0</v>
      </c>
      <c r="I64" s="329" t="e">
        <f t="shared" si="0"/>
        <v>#DIV/0!</v>
      </c>
      <c r="J64" s="257">
        <f t="shared" si="9"/>
        <v>0</v>
      </c>
      <c r="K64" s="355">
        <f t="shared" si="13"/>
        <v>0</v>
      </c>
      <c r="L64" s="355">
        <f t="shared" si="11"/>
        <v>0</v>
      </c>
      <c r="M64" s="331" t="e">
        <f t="shared" si="1"/>
        <v>#DIV/0!</v>
      </c>
      <c r="N64" s="855"/>
      <c r="P64" s="248" t="b">
        <f t="shared" si="14"/>
        <v>1</v>
      </c>
      <c r="Q64" s="249" t="b">
        <f t="shared" si="15"/>
        <v>1</v>
      </c>
    </row>
    <row r="65" spans="1:17" ht="60" customHeight="1" x14ac:dyDescent="0.3">
      <c r="A65" s="921" t="s">
        <v>127</v>
      </c>
      <c r="B65" s="344" t="s">
        <v>123</v>
      </c>
      <c r="C65" s="251" t="s">
        <v>125</v>
      </c>
      <c r="D65" s="252">
        <f>SUM(D66:D69)</f>
        <v>41877.5</v>
      </c>
      <c r="E65" s="252">
        <f>SUM(E66:E69)</f>
        <v>44777.5</v>
      </c>
      <c r="F65" s="252">
        <f>SUM(F66:F69)</f>
        <v>32431.43</v>
      </c>
      <c r="G65" s="334">
        <f>F65/E65</f>
        <v>0.72399999999999998</v>
      </c>
      <c r="H65" s="252">
        <f>SUM(H66:H69)</f>
        <v>32431.43</v>
      </c>
      <c r="I65" s="298">
        <f t="shared" si="0"/>
        <v>0.72399999999999998</v>
      </c>
      <c r="J65" s="253">
        <v>1</v>
      </c>
      <c r="K65" s="252">
        <f>SUM(K66:K69)</f>
        <v>44777.5</v>
      </c>
      <c r="L65" s="297">
        <v>0</v>
      </c>
      <c r="M65" s="254">
        <v>1</v>
      </c>
      <c r="N65" s="903"/>
      <c r="P65" s="248" t="b">
        <f t="shared" si="14"/>
        <v>1</v>
      </c>
      <c r="Q65" s="249" t="b">
        <f t="shared" si="15"/>
        <v>1</v>
      </c>
    </row>
    <row r="66" spans="1:17" ht="18.75" customHeight="1" x14ac:dyDescent="0.3">
      <c r="A66" s="922"/>
      <c r="B66" s="255" t="s">
        <v>65</v>
      </c>
      <c r="C66" s="255"/>
      <c r="D66" s="256"/>
      <c r="E66" s="256"/>
      <c r="F66" s="256"/>
      <c r="G66" s="329"/>
      <c r="H66" s="330"/>
      <c r="I66" s="329"/>
      <c r="J66" s="257"/>
      <c r="K66" s="256"/>
      <c r="L66" s="256"/>
      <c r="M66" s="331"/>
      <c r="N66" s="904"/>
      <c r="P66" s="248" t="b">
        <f t="shared" si="14"/>
        <v>1</v>
      </c>
      <c r="Q66" s="249" t="b">
        <f t="shared" si="15"/>
        <v>1</v>
      </c>
    </row>
    <row r="67" spans="1:17" ht="18.75" customHeight="1" x14ac:dyDescent="0.3">
      <c r="A67" s="922"/>
      <c r="B67" s="255" t="s">
        <v>64</v>
      </c>
      <c r="C67" s="255"/>
      <c r="D67" s="256"/>
      <c r="E67" s="256"/>
      <c r="F67" s="256"/>
      <c r="G67" s="329"/>
      <c r="H67" s="330"/>
      <c r="I67" s="329"/>
      <c r="J67" s="257"/>
      <c r="K67" s="256"/>
      <c r="L67" s="256"/>
      <c r="M67" s="331"/>
      <c r="N67" s="904"/>
      <c r="P67" s="248" t="b">
        <f t="shared" si="14"/>
        <v>1</v>
      </c>
      <c r="Q67" s="249" t="b">
        <f t="shared" si="15"/>
        <v>1</v>
      </c>
    </row>
    <row r="68" spans="1:17" ht="18.75" customHeight="1" x14ac:dyDescent="0.3">
      <c r="A68" s="922"/>
      <c r="B68" s="255" t="s">
        <v>89</v>
      </c>
      <c r="C68" s="255"/>
      <c r="D68" s="256">
        <v>41877.5</v>
      </c>
      <c r="E68" s="256">
        <v>44777.5</v>
      </c>
      <c r="F68" s="256">
        <v>32431.43</v>
      </c>
      <c r="G68" s="334">
        <f>F68/E68</f>
        <v>0.72399999999999998</v>
      </c>
      <c r="H68" s="256">
        <v>32431.43</v>
      </c>
      <c r="I68" s="298">
        <f>H68/E68</f>
        <v>0.72399999999999998</v>
      </c>
      <c r="J68" s="257">
        <v>1</v>
      </c>
      <c r="K68" s="256">
        <v>44777.5</v>
      </c>
      <c r="L68" s="256">
        <v>0</v>
      </c>
      <c r="M68" s="250">
        <v>1</v>
      </c>
      <c r="N68" s="904"/>
      <c r="P68" s="248" t="b">
        <f t="shared" si="14"/>
        <v>1</v>
      </c>
      <c r="Q68" s="249" t="b">
        <f t="shared" si="15"/>
        <v>1</v>
      </c>
    </row>
    <row r="69" spans="1:17" ht="18.75" customHeight="1" x14ac:dyDescent="0.3">
      <c r="A69" s="923"/>
      <c r="B69" s="255" t="s">
        <v>66</v>
      </c>
      <c r="C69" s="255"/>
      <c r="D69" s="256"/>
      <c r="E69" s="256"/>
      <c r="F69" s="256"/>
      <c r="G69" s="329"/>
      <c r="H69" s="330"/>
      <c r="I69" s="329"/>
      <c r="J69" s="257"/>
      <c r="K69" s="256"/>
      <c r="L69" s="256"/>
      <c r="M69" s="331"/>
      <c r="N69" s="905"/>
      <c r="P69" s="248" t="b">
        <f t="shared" si="14"/>
        <v>1</v>
      </c>
      <c r="Q69" s="249" t="b">
        <f t="shared" si="15"/>
        <v>1</v>
      </c>
    </row>
    <row r="70" spans="1:17" ht="54.75" customHeight="1" x14ac:dyDescent="0.3">
      <c r="A70" s="918" t="s">
        <v>128</v>
      </c>
      <c r="B70" s="339" t="s">
        <v>146</v>
      </c>
      <c r="C70" s="255" t="s">
        <v>163</v>
      </c>
      <c r="D70" s="256">
        <f>SUM(D71:D74)</f>
        <v>949</v>
      </c>
      <c r="E70" s="256">
        <f>SUM(E71:E74)</f>
        <v>949</v>
      </c>
      <c r="F70" s="256">
        <f>SUM(F71:F74)</f>
        <v>600.9</v>
      </c>
      <c r="G70" s="334">
        <f>F70/E70</f>
        <v>0.63300000000000001</v>
      </c>
      <c r="H70" s="260">
        <f>F70</f>
        <v>600.9</v>
      </c>
      <c r="I70" s="298">
        <f t="shared" si="0"/>
        <v>0.63300000000000001</v>
      </c>
      <c r="J70" s="257">
        <f t="shared" si="9"/>
        <v>1</v>
      </c>
      <c r="K70" s="355">
        <f t="shared" si="13"/>
        <v>949</v>
      </c>
      <c r="L70" s="355">
        <f t="shared" si="11"/>
        <v>0</v>
      </c>
      <c r="M70" s="250">
        <f>K70/E70</f>
        <v>1</v>
      </c>
      <c r="N70" s="903"/>
      <c r="P70" s="248" t="b">
        <f t="shared" si="14"/>
        <v>1</v>
      </c>
      <c r="Q70" s="249" t="b">
        <f t="shared" si="15"/>
        <v>1</v>
      </c>
    </row>
    <row r="71" spans="1:17" ht="18.75" customHeight="1" x14ac:dyDescent="0.3">
      <c r="A71" s="919"/>
      <c r="B71" s="255" t="s">
        <v>65</v>
      </c>
      <c r="C71" s="255"/>
      <c r="D71" s="256">
        <f>D76</f>
        <v>0</v>
      </c>
      <c r="E71" s="256">
        <f t="shared" ref="D71:F74" si="18">E76</f>
        <v>0</v>
      </c>
      <c r="F71" s="256">
        <f t="shared" si="18"/>
        <v>0</v>
      </c>
      <c r="G71" s="329" t="e">
        <f t="shared" si="5"/>
        <v>#DIV/0!</v>
      </c>
      <c r="H71" s="343">
        <f>H76</f>
        <v>0</v>
      </c>
      <c r="I71" s="329" t="e">
        <f t="shared" si="0"/>
        <v>#DIV/0!</v>
      </c>
      <c r="J71" s="257">
        <f t="shared" si="9"/>
        <v>0</v>
      </c>
      <c r="K71" s="355">
        <f t="shared" si="13"/>
        <v>0</v>
      </c>
      <c r="L71" s="355">
        <f t="shared" si="11"/>
        <v>0</v>
      </c>
      <c r="M71" s="331" t="e">
        <f>K71/E71</f>
        <v>#DIV/0!</v>
      </c>
      <c r="N71" s="904"/>
      <c r="P71" s="248" t="b">
        <f t="shared" si="14"/>
        <v>1</v>
      </c>
      <c r="Q71" s="249" t="b">
        <f t="shared" si="15"/>
        <v>1</v>
      </c>
    </row>
    <row r="72" spans="1:17" ht="18.75" customHeight="1" x14ac:dyDescent="0.3">
      <c r="A72" s="919"/>
      <c r="B72" s="255" t="s">
        <v>64</v>
      </c>
      <c r="C72" s="255"/>
      <c r="D72" s="256">
        <f t="shared" si="18"/>
        <v>0</v>
      </c>
      <c r="E72" s="256">
        <f t="shared" si="18"/>
        <v>0</v>
      </c>
      <c r="F72" s="256">
        <f t="shared" si="18"/>
        <v>0</v>
      </c>
      <c r="G72" s="329" t="e">
        <f t="shared" si="5"/>
        <v>#DIV/0!</v>
      </c>
      <c r="H72" s="343">
        <f>H77</f>
        <v>0</v>
      </c>
      <c r="I72" s="329" t="e">
        <f t="shared" si="0"/>
        <v>#DIV/0!</v>
      </c>
      <c r="J72" s="257">
        <f t="shared" si="9"/>
        <v>0</v>
      </c>
      <c r="K72" s="355">
        <f t="shared" si="13"/>
        <v>0</v>
      </c>
      <c r="L72" s="355">
        <f t="shared" si="11"/>
        <v>0</v>
      </c>
      <c r="M72" s="331" t="e">
        <f>K72/E72</f>
        <v>#DIV/0!</v>
      </c>
      <c r="N72" s="904"/>
      <c r="P72" s="248" t="b">
        <f t="shared" si="14"/>
        <v>1</v>
      </c>
      <c r="Q72" s="249" t="b">
        <f t="shared" si="15"/>
        <v>1</v>
      </c>
    </row>
    <row r="73" spans="1:17" ht="18.75" customHeight="1" x14ac:dyDescent="0.3">
      <c r="A73" s="919"/>
      <c r="B73" s="255" t="s">
        <v>89</v>
      </c>
      <c r="C73" s="255"/>
      <c r="D73" s="256">
        <f t="shared" si="18"/>
        <v>949</v>
      </c>
      <c r="E73" s="256">
        <f t="shared" si="18"/>
        <v>949</v>
      </c>
      <c r="F73" s="256">
        <f t="shared" si="18"/>
        <v>600.9</v>
      </c>
      <c r="G73" s="334">
        <f>F73/E73</f>
        <v>0.63300000000000001</v>
      </c>
      <c r="H73" s="260">
        <f>H78</f>
        <v>600.9</v>
      </c>
      <c r="I73" s="298">
        <f t="shared" si="0"/>
        <v>0.63300000000000001</v>
      </c>
      <c r="J73" s="257">
        <f t="shared" si="9"/>
        <v>1</v>
      </c>
      <c r="K73" s="355">
        <f t="shared" si="13"/>
        <v>949</v>
      </c>
      <c r="L73" s="355">
        <f t="shared" si="11"/>
        <v>0</v>
      </c>
      <c r="M73" s="250">
        <f>K73/E73</f>
        <v>1</v>
      </c>
      <c r="N73" s="904"/>
      <c r="P73" s="248" t="b">
        <f t="shared" si="14"/>
        <v>1</v>
      </c>
      <c r="Q73" s="249" t="b">
        <f t="shared" si="15"/>
        <v>1</v>
      </c>
    </row>
    <row r="74" spans="1:17" ht="18.75" customHeight="1" x14ac:dyDescent="0.3">
      <c r="A74" s="920"/>
      <c r="B74" s="299" t="s">
        <v>66</v>
      </c>
      <c r="C74" s="255"/>
      <c r="D74" s="256">
        <f t="shared" si="18"/>
        <v>0</v>
      </c>
      <c r="E74" s="256">
        <f t="shared" si="18"/>
        <v>0</v>
      </c>
      <c r="F74" s="256">
        <f t="shared" si="18"/>
        <v>0</v>
      </c>
      <c r="G74" s="329" t="e">
        <f t="shared" si="5"/>
        <v>#DIV/0!</v>
      </c>
      <c r="H74" s="343">
        <f>H79</f>
        <v>0</v>
      </c>
      <c r="I74" s="329" t="e">
        <f>H74/E74</f>
        <v>#DIV/0!</v>
      </c>
      <c r="J74" s="257">
        <f t="shared" si="9"/>
        <v>0</v>
      </c>
      <c r="K74" s="355">
        <f t="shared" si="13"/>
        <v>0</v>
      </c>
      <c r="L74" s="355">
        <f t="shared" si="11"/>
        <v>0</v>
      </c>
      <c r="M74" s="331" t="e">
        <f>K74/E74</f>
        <v>#DIV/0!</v>
      </c>
      <c r="N74" s="905"/>
      <c r="P74" s="248" t="b">
        <f t="shared" si="14"/>
        <v>1</v>
      </c>
      <c r="Q74" s="249" t="b">
        <f t="shared" si="15"/>
        <v>1</v>
      </c>
    </row>
    <row r="75" spans="1:17" ht="75" x14ac:dyDescent="0.3">
      <c r="A75" s="909" t="s">
        <v>235</v>
      </c>
      <c r="B75" s="258" t="s">
        <v>190</v>
      </c>
      <c r="C75" s="258" t="s">
        <v>187</v>
      </c>
      <c r="D75" s="256">
        <v>949</v>
      </c>
      <c r="E75" s="256">
        <v>949</v>
      </c>
      <c r="F75" s="259">
        <v>600.9</v>
      </c>
      <c r="G75" s="334">
        <f>F75/E75</f>
        <v>0.63300000000000001</v>
      </c>
      <c r="H75" s="261">
        <v>600.9</v>
      </c>
      <c r="I75" s="298">
        <f t="shared" si="0"/>
        <v>0.63300000000000001</v>
      </c>
      <c r="J75" s="336">
        <v>1</v>
      </c>
      <c r="K75" s="355">
        <v>949</v>
      </c>
      <c r="L75" s="355">
        <v>0</v>
      </c>
      <c r="M75" s="250">
        <v>1</v>
      </c>
      <c r="N75" s="861" t="s">
        <v>267</v>
      </c>
      <c r="P75" s="248" t="b">
        <f t="shared" si="14"/>
        <v>1</v>
      </c>
      <c r="Q75" s="249" t="b">
        <f t="shared" si="15"/>
        <v>1</v>
      </c>
    </row>
    <row r="76" spans="1:17" ht="18.75" customHeight="1" x14ac:dyDescent="0.3">
      <c r="A76" s="910"/>
      <c r="B76" s="258" t="s">
        <v>65</v>
      </c>
      <c r="C76" s="258"/>
      <c r="D76" s="256"/>
      <c r="E76" s="256"/>
      <c r="F76" s="259"/>
      <c r="G76" s="329"/>
      <c r="H76" s="345">
        <v>0</v>
      </c>
      <c r="I76" s="329">
        <v>0</v>
      </c>
      <c r="J76" s="336">
        <v>0</v>
      </c>
      <c r="K76" s="355">
        <v>0</v>
      </c>
      <c r="L76" s="355"/>
      <c r="M76" s="331">
        <v>0</v>
      </c>
      <c r="N76" s="862"/>
      <c r="P76" s="248" t="b">
        <f t="shared" si="14"/>
        <v>1</v>
      </c>
      <c r="Q76" s="249" t="b">
        <f t="shared" si="15"/>
        <v>1</v>
      </c>
    </row>
    <row r="77" spans="1:17" x14ac:dyDescent="0.3">
      <c r="A77" s="910"/>
      <c r="B77" s="258" t="s">
        <v>64</v>
      </c>
      <c r="C77" s="258"/>
      <c r="D77" s="256"/>
      <c r="E77" s="256"/>
      <c r="F77" s="259"/>
      <c r="G77" s="329"/>
      <c r="H77" s="345"/>
      <c r="I77" s="329"/>
      <c r="J77" s="336"/>
      <c r="K77" s="355"/>
      <c r="L77" s="355"/>
      <c r="M77" s="331"/>
      <c r="N77" s="862"/>
      <c r="P77" s="248" t="b">
        <f t="shared" si="14"/>
        <v>1</v>
      </c>
      <c r="Q77" s="249" t="b">
        <f t="shared" si="15"/>
        <v>1</v>
      </c>
    </row>
    <row r="78" spans="1:17" x14ac:dyDescent="0.3">
      <c r="A78" s="910"/>
      <c r="B78" s="258" t="s">
        <v>89</v>
      </c>
      <c r="C78" s="258"/>
      <c r="D78" s="256">
        <v>949</v>
      </c>
      <c r="E78" s="256">
        <v>949</v>
      </c>
      <c r="F78" s="256">
        <v>600.9</v>
      </c>
      <c r="G78" s="334">
        <f>F78/E78</f>
        <v>0.63300000000000001</v>
      </c>
      <c r="H78" s="260">
        <v>600.9</v>
      </c>
      <c r="I78" s="298">
        <f>H78/E78</f>
        <v>0.63300000000000001</v>
      </c>
      <c r="J78" s="257">
        <v>1</v>
      </c>
      <c r="K78" s="355">
        <v>949</v>
      </c>
      <c r="L78" s="355">
        <v>0</v>
      </c>
      <c r="M78" s="250">
        <v>1</v>
      </c>
      <c r="N78" s="862"/>
      <c r="P78" s="248" t="b">
        <f t="shared" si="14"/>
        <v>1</v>
      </c>
      <c r="Q78" s="249" t="b">
        <f t="shared" si="15"/>
        <v>1</v>
      </c>
    </row>
    <row r="79" spans="1:17" x14ac:dyDescent="0.3">
      <c r="A79" s="911"/>
      <c r="B79" s="299" t="s">
        <v>66</v>
      </c>
      <c r="C79" s="258"/>
      <c r="D79" s="259"/>
      <c r="E79" s="259"/>
      <c r="F79" s="259"/>
      <c r="G79" s="329"/>
      <c r="H79" s="346"/>
      <c r="I79" s="329"/>
      <c r="J79" s="336"/>
      <c r="K79" s="355"/>
      <c r="L79" s="355"/>
      <c r="M79" s="331"/>
      <c r="N79" s="863"/>
      <c r="P79" s="248" t="b">
        <f t="shared" si="14"/>
        <v>1</v>
      </c>
      <c r="Q79" s="249" t="b">
        <f t="shared" si="15"/>
        <v>1</v>
      </c>
    </row>
    <row r="80" spans="1:17" ht="69.95" customHeight="1" x14ac:dyDescent="0.3">
      <c r="A80" s="912" t="s">
        <v>129</v>
      </c>
      <c r="B80" s="339" t="s">
        <v>147</v>
      </c>
      <c r="C80" s="255" t="s">
        <v>163</v>
      </c>
      <c r="D80" s="256">
        <f>SUM(D81:D84)</f>
        <v>38895.699999999997</v>
      </c>
      <c r="E80" s="256">
        <f>SUM(E81:E84)</f>
        <v>41795.699999999997</v>
      </c>
      <c r="F80" s="256">
        <f>SUM(F81:F84)</f>
        <v>27487.52</v>
      </c>
      <c r="G80" s="298">
        <f t="shared" ref="G80:G88" si="19">F80/E80</f>
        <v>0.65800000000000003</v>
      </c>
      <c r="H80" s="256">
        <f>F80</f>
        <v>27487.52</v>
      </c>
      <c r="I80" s="298">
        <f t="shared" ref="I80:I88" si="20">H80/E80</f>
        <v>0.65800000000000003</v>
      </c>
      <c r="J80" s="257">
        <f t="shared" ref="J80:J85" si="21">IF(H80&gt;0,H80/F80,0)</f>
        <v>1</v>
      </c>
      <c r="K80" s="355">
        <f>SUM(K81:K84)</f>
        <v>41795.699999999997</v>
      </c>
      <c r="L80" s="355">
        <f>SUM(L81:L84)</f>
        <v>0</v>
      </c>
      <c r="M80" s="250">
        <f>K80/E80</f>
        <v>1</v>
      </c>
      <c r="N80" s="903"/>
      <c r="P80" s="248" t="b">
        <f t="shared" si="14"/>
        <v>1</v>
      </c>
      <c r="Q80" s="249" t="b">
        <f t="shared" si="15"/>
        <v>1</v>
      </c>
    </row>
    <row r="81" spans="1:17" ht="18.75" customHeight="1" x14ac:dyDescent="0.3">
      <c r="A81" s="913"/>
      <c r="B81" s="255" t="s">
        <v>65</v>
      </c>
      <c r="C81" s="255"/>
      <c r="D81" s="256">
        <f>D86+D91+D96+D101</f>
        <v>0</v>
      </c>
      <c r="E81" s="256">
        <f t="shared" ref="E81:F84" si="22">E86+E91+E96+E101</f>
        <v>0</v>
      </c>
      <c r="F81" s="256">
        <f t="shared" si="22"/>
        <v>0</v>
      </c>
      <c r="G81" s="329" t="e">
        <f t="shared" si="19"/>
        <v>#DIV/0!</v>
      </c>
      <c r="H81" s="330">
        <f>H86+H91+H96+H101</f>
        <v>0</v>
      </c>
      <c r="I81" s="329" t="e">
        <f t="shared" si="20"/>
        <v>#DIV/0!</v>
      </c>
      <c r="J81" s="257">
        <f t="shared" si="21"/>
        <v>0</v>
      </c>
      <c r="K81" s="256">
        <f t="shared" ref="K81:L84" si="23">K86+K91+K96+K101</f>
        <v>0</v>
      </c>
      <c r="L81" s="256">
        <f t="shared" si="23"/>
        <v>0</v>
      </c>
      <c r="M81" s="331" t="e">
        <f>K81/E81</f>
        <v>#DIV/0!</v>
      </c>
      <c r="N81" s="904"/>
      <c r="P81" s="248" t="b">
        <f t="shared" si="14"/>
        <v>1</v>
      </c>
      <c r="Q81" s="249" t="b">
        <f t="shared" si="15"/>
        <v>1</v>
      </c>
    </row>
    <row r="82" spans="1:17" x14ac:dyDescent="0.3">
      <c r="A82" s="913"/>
      <c r="B82" s="255" t="s">
        <v>64</v>
      </c>
      <c r="C82" s="255"/>
      <c r="D82" s="256">
        <f>D87+D92+D97+D102</f>
        <v>0</v>
      </c>
      <c r="E82" s="256">
        <f t="shared" si="22"/>
        <v>0</v>
      </c>
      <c r="F82" s="256">
        <f t="shared" si="22"/>
        <v>0</v>
      </c>
      <c r="G82" s="329" t="e">
        <f t="shared" si="19"/>
        <v>#DIV/0!</v>
      </c>
      <c r="H82" s="330">
        <f>H87+H92+H97+H102</f>
        <v>0</v>
      </c>
      <c r="I82" s="329" t="e">
        <f t="shared" si="20"/>
        <v>#DIV/0!</v>
      </c>
      <c r="J82" s="257">
        <f t="shared" si="21"/>
        <v>0</v>
      </c>
      <c r="K82" s="256">
        <f t="shared" si="23"/>
        <v>0</v>
      </c>
      <c r="L82" s="256">
        <f t="shared" si="23"/>
        <v>0</v>
      </c>
      <c r="M82" s="331" t="e">
        <f>K82/E82</f>
        <v>#DIV/0!</v>
      </c>
      <c r="N82" s="904"/>
      <c r="P82" s="248" t="b">
        <f t="shared" si="14"/>
        <v>1</v>
      </c>
      <c r="Q82" s="249" t="b">
        <f t="shared" si="15"/>
        <v>1</v>
      </c>
    </row>
    <row r="83" spans="1:17" x14ac:dyDescent="0.3">
      <c r="A83" s="913"/>
      <c r="B83" s="255" t="s">
        <v>89</v>
      </c>
      <c r="C83" s="255"/>
      <c r="D83" s="256">
        <f>D88+D93+D98+D103</f>
        <v>38895.699999999997</v>
      </c>
      <c r="E83" s="256">
        <f t="shared" si="22"/>
        <v>41795.699999999997</v>
      </c>
      <c r="F83" s="256">
        <v>27487.52</v>
      </c>
      <c r="G83" s="298">
        <f t="shared" si="19"/>
        <v>0.65800000000000003</v>
      </c>
      <c r="H83" s="256">
        <v>27487.52</v>
      </c>
      <c r="I83" s="298">
        <f t="shared" si="20"/>
        <v>0.65800000000000003</v>
      </c>
      <c r="J83" s="257">
        <f t="shared" si="21"/>
        <v>1</v>
      </c>
      <c r="K83" s="256">
        <f>K88+K93+K98+K103</f>
        <v>41795.699999999997</v>
      </c>
      <c r="L83" s="256">
        <f t="shared" si="23"/>
        <v>0</v>
      </c>
      <c r="M83" s="250">
        <f>K83/E83</f>
        <v>1</v>
      </c>
      <c r="N83" s="904"/>
      <c r="P83" s="248" t="b">
        <f t="shared" si="14"/>
        <v>1</v>
      </c>
      <c r="Q83" s="249" t="b">
        <f t="shared" si="15"/>
        <v>1</v>
      </c>
    </row>
    <row r="84" spans="1:17" x14ac:dyDescent="0.3">
      <c r="A84" s="914"/>
      <c r="B84" s="299" t="s">
        <v>66</v>
      </c>
      <c r="C84" s="255"/>
      <c r="D84" s="256">
        <f>D89+D94+D99+D104</f>
        <v>0</v>
      </c>
      <c r="E84" s="256">
        <f t="shared" si="22"/>
        <v>0</v>
      </c>
      <c r="F84" s="256">
        <f t="shared" si="22"/>
        <v>0</v>
      </c>
      <c r="G84" s="329" t="e">
        <f t="shared" si="19"/>
        <v>#DIV/0!</v>
      </c>
      <c r="H84" s="343">
        <f>H89+H94+H99+H104</f>
        <v>0</v>
      </c>
      <c r="I84" s="329" t="e">
        <f t="shared" si="20"/>
        <v>#DIV/0!</v>
      </c>
      <c r="J84" s="257">
        <f t="shared" si="21"/>
        <v>0</v>
      </c>
      <c r="K84" s="256">
        <f t="shared" si="23"/>
        <v>0</v>
      </c>
      <c r="L84" s="256">
        <f t="shared" si="23"/>
        <v>0</v>
      </c>
      <c r="M84" s="331" t="e">
        <f>K84/E84</f>
        <v>#DIV/0!</v>
      </c>
      <c r="N84" s="905"/>
      <c r="P84" s="248" t="b">
        <f t="shared" si="14"/>
        <v>1</v>
      </c>
      <c r="Q84" s="249" t="b">
        <f t="shared" si="15"/>
        <v>1</v>
      </c>
    </row>
    <row r="85" spans="1:17" ht="80.099999999999994" customHeight="1" x14ac:dyDescent="0.3">
      <c r="A85" s="909" t="s">
        <v>236</v>
      </c>
      <c r="B85" s="258" t="s">
        <v>148</v>
      </c>
      <c r="C85" s="258" t="s">
        <v>130</v>
      </c>
      <c r="D85" s="259">
        <f>D88</f>
        <v>27347.7</v>
      </c>
      <c r="E85" s="259">
        <f>E88</f>
        <v>30247.7</v>
      </c>
      <c r="F85" s="259">
        <v>19776.12</v>
      </c>
      <c r="G85" s="298">
        <f t="shared" si="19"/>
        <v>0.65400000000000003</v>
      </c>
      <c r="H85" s="259">
        <v>19776.12</v>
      </c>
      <c r="I85" s="298">
        <f t="shared" si="20"/>
        <v>0.65400000000000003</v>
      </c>
      <c r="J85" s="257">
        <f t="shared" si="21"/>
        <v>1</v>
      </c>
      <c r="K85" s="355">
        <v>30247.7</v>
      </c>
      <c r="L85" s="355">
        <v>0</v>
      </c>
      <c r="M85" s="250">
        <v>1</v>
      </c>
      <c r="N85" s="861" t="s">
        <v>263</v>
      </c>
      <c r="P85" s="248"/>
      <c r="Q85" s="249"/>
    </row>
    <row r="86" spans="1:17" x14ac:dyDescent="0.3">
      <c r="A86" s="910"/>
      <c r="B86" s="255" t="s">
        <v>65</v>
      </c>
      <c r="C86" s="255"/>
      <c r="D86" s="256"/>
      <c r="E86" s="256"/>
      <c r="F86" s="256"/>
      <c r="G86" s="329"/>
      <c r="H86" s="330"/>
      <c r="I86" s="329"/>
      <c r="J86" s="257"/>
      <c r="K86" s="355"/>
      <c r="L86" s="355"/>
      <c r="M86" s="331"/>
      <c r="N86" s="862"/>
      <c r="P86" s="248"/>
      <c r="Q86" s="249"/>
    </row>
    <row r="87" spans="1:17" x14ac:dyDescent="0.3">
      <c r="A87" s="910"/>
      <c r="B87" s="255" t="s">
        <v>64</v>
      </c>
      <c r="C87" s="255"/>
      <c r="D87" s="256"/>
      <c r="E87" s="256"/>
      <c r="F87" s="256"/>
      <c r="G87" s="329"/>
      <c r="H87" s="330"/>
      <c r="I87" s="329"/>
      <c r="J87" s="257"/>
      <c r="K87" s="355"/>
      <c r="L87" s="355"/>
      <c r="M87" s="331"/>
      <c r="N87" s="862"/>
      <c r="P87" s="248"/>
      <c r="Q87" s="249"/>
    </row>
    <row r="88" spans="1:17" x14ac:dyDescent="0.3">
      <c r="A88" s="910"/>
      <c r="B88" s="255" t="s">
        <v>89</v>
      </c>
      <c r="C88" s="255"/>
      <c r="D88" s="256">
        <v>27347.7</v>
      </c>
      <c r="E88" s="256">
        <v>30247.7</v>
      </c>
      <c r="F88" s="256">
        <v>22375.68</v>
      </c>
      <c r="G88" s="298">
        <f t="shared" si="19"/>
        <v>0.74</v>
      </c>
      <c r="H88" s="256">
        <v>22375.68</v>
      </c>
      <c r="I88" s="298">
        <f t="shared" si="20"/>
        <v>0.74</v>
      </c>
      <c r="J88" s="257">
        <f>IF(H88&gt;0,H88/F88,0)</f>
        <v>1</v>
      </c>
      <c r="K88" s="355">
        <v>30247.7</v>
      </c>
      <c r="L88" s="355">
        <v>0</v>
      </c>
      <c r="M88" s="250">
        <v>1</v>
      </c>
      <c r="N88" s="862"/>
      <c r="P88" s="248"/>
      <c r="Q88" s="249"/>
    </row>
    <row r="89" spans="1:17" x14ac:dyDescent="0.3">
      <c r="A89" s="911"/>
      <c r="B89" s="299" t="s">
        <v>66</v>
      </c>
      <c r="C89" s="255"/>
      <c r="D89" s="256"/>
      <c r="E89" s="256"/>
      <c r="F89" s="256"/>
      <c r="G89" s="329"/>
      <c r="H89" s="338"/>
      <c r="I89" s="329"/>
      <c r="J89" s="257"/>
      <c r="K89" s="355"/>
      <c r="L89" s="355"/>
      <c r="M89" s="331"/>
      <c r="N89" s="863"/>
      <c r="P89" s="248"/>
      <c r="Q89" s="249"/>
    </row>
    <row r="90" spans="1:17" ht="60" customHeight="1" x14ac:dyDescent="0.3">
      <c r="A90" s="909" t="s">
        <v>237</v>
      </c>
      <c r="B90" s="339" t="s">
        <v>149</v>
      </c>
      <c r="C90" s="258" t="s">
        <v>130</v>
      </c>
      <c r="D90" s="259">
        <v>1050</v>
      </c>
      <c r="E90" s="259">
        <v>1050</v>
      </c>
      <c r="F90" s="259">
        <v>420.25</v>
      </c>
      <c r="G90" s="298">
        <f t="shared" ref="G90:G138" si="24">F90/E90</f>
        <v>0.4</v>
      </c>
      <c r="H90" s="261">
        <v>420.25</v>
      </c>
      <c r="I90" s="298">
        <f>H90/E90</f>
        <v>0.4</v>
      </c>
      <c r="J90" s="257">
        <f>IF(H90&gt;0,H90/F90,0)</f>
        <v>1</v>
      </c>
      <c r="K90" s="355">
        <v>1050</v>
      </c>
      <c r="L90" s="355">
        <v>0</v>
      </c>
      <c r="M90" s="250">
        <v>1</v>
      </c>
      <c r="N90" s="861" t="s">
        <v>264</v>
      </c>
      <c r="P90" s="248" t="b">
        <f t="shared" ref="P90:P99" si="25">E125=D125</f>
        <v>1</v>
      </c>
      <c r="Q90" s="249" t="b">
        <f t="shared" ref="Q90:Q99" si="26">IF(F125=H125,TRUE,FALSE)</f>
        <v>1</v>
      </c>
    </row>
    <row r="91" spans="1:17" ht="19.5" customHeight="1" x14ac:dyDescent="0.3">
      <c r="A91" s="910"/>
      <c r="B91" s="255" t="s">
        <v>65</v>
      </c>
      <c r="C91" s="255"/>
      <c r="D91" s="256"/>
      <c r="E91" s="256"/>
      <c r="F91" s="256"/>
      <c r="G91" s="329"/>
      <c r="H91" s="343"/>
      <c r="I91" s="329"/>
      <c r="J91" s="257"/>
      <c r="K91" s="355"/>
      <c r="L91" s="355"/>
      <c r="M91" s="331"/>
      <c r="N91" s="862"/>
      <c r="P91" s="248" t="b">
        <f t="shared" si="25"/>
        <v>1</v>
      </c>
      <c r="Q91" s="249" t="b">
        <f t="shared" si="26"/>
        <v>1</v>
      </c>
    </row>
    <row r="92" spans="1:17" ht="19.5" customHeight="1" x14ac:dyDescent="0.3">
      <c r="A92" s="910"/>
      <c r="B92" s="255" t="s">
        <v>64</v>
      </c>
      <c r="C92" s="255"/>
      <c r="D92" s="256"/>
      <c r="E92" s="256"/>
      <c r="F92" s="256"/>
      <c r="G92" s="329"/>
      <c r="H92" s="343"/>
      <c r="I92" s="329"/>
      <c r="J92" s="257"/>
      <c r="K92" s="355"/>
      <c r="L92" s="355"/>
      <c r="M92" s="331"/>
      <c r="N92" s="862"/>
      <c r="P92" s="248" t="b">
        <f t="shared" si="25"/>
        <v>1</v>
      </c>
      <c r="Q92" s="249" t="b">
        <f t="shared" si="26"/>
        <v>1</v>
      </c>
    </row>
    <row r="93" spans="1:17" ht="19.5" customHeight="1" x14ac:dyDescent="0.3">
      <c r="A93" s="910"/>
      <c r="B93" s="255" t="s">
        <v>89</v>
      </c>
      <c r="C93" s="255"/>
      <c r="D93" s="256">
        <v>1050</v>
      </c>
      <c r="E93" s="256">
        <v>1050</v>
      </c>
      <c r="F93" s="256">
        <v>523.66</v>
      </c>
      <c r="G93" s="298">
        <f t="shared" si="24"/>
        <v>0.499</v>
      </c>
      <c r="H93" s="260">
        <v>523.66</v>
      </c>
      <c r="I93" s="298">
        <f>H93/E93</f>
        <v>0.499</v>
      </c>
      <c r="J93" s="257">
        <f>IF(H93&gt;0,H93/F93,0)</f>
        <v>1</v>
      </c>
      <c r="K93" s="355">
        <v>1050</v>
      </c>
      <c r="L93" s="355">
        <v>0</v>
      </c>
      <c r="M93" s="250">
        <v>1</v>
      </c>
      <c r="N93" s="862"/>
      <c r="P93" s="248" t="b">
        <f t="shared" si="25"/>
        <v>1</v>
      </c>
      <c r="Q93" s="249" t="b">
        <f t="shared" si="26"/>
        <v>1</v>
      </c>
    </row>
    <row r="94" spans="1:17" ht="19.5" customHeight="1" x14ac:dyDescent="0.3">
      <c r="A94" s="911"/>
      <c r="B94" s="299" t="s">
        <v>66</v>
      </c>
      <c r="C94" s="255"/>
      <c r="D94" s="256"/>
      <c r="E94" s="256"/>
      <c r="F94" s="256"/>
      <c r="G94" s="329"/>
      <c r="H94" s="343"/>
      <c r="I94" s="329"/>
      <c r="J94" s="257"/>
      <c r="K94" s="355"/>
      <c r="L94" s="355"/>
      <c r="M94" s="331"/>
      <c r="N94" s="863"/>
      <c r="P94" s="248" t="b">
        <f t="shared" si="25"/>
        <v>1</v>
      </c>
      <c r="Q94" s="249" t="b">
        <f t="shared" si="26"/>
        <v>1</v>
      </c>
    </row>
    <row r="95" spans="1:17" ht="50.1" customHeight="1" x14ac:dyDescent="0.3">
      <c r="A95" s="915" t="s">
        <v>238</v>
      </c>
      <c r="B95" s="339" t="s">
        <v>150</v>
      </c>
      <c r="C95" s="258" t="s">
        <v>130</v>
      </c>
      <c r="D95" s="259">
        <v>2250</v>
      </c>
      <c r="E95" s="259">
        <v>2250</v>
      </c>
      <c r="F95" s="259">
        <v>1864.14</v>
      </c>
      <c r="G95" s="298">
        <f t="shared" si="24"/>
        <v>0.82899999999999996</v>
      </c>
      <c r="H95" s="261">
        <v>1864.14</v>
      </c>
      <c r="I95" s="298">
        <f>H95/E95</f>
        <v>0.82899999999999996</v>
      </c>
      <c r="J95" s="257">
        <v>1</v>
      </c>
      <c r="K95" s="355">
        <v>2250</v>
      </c>
      <c r="L95" s="355">
        <v>0</v>
      </c>
      <c r="M95" s="250">
        <v>1</v>
      </c>
      <c r="N95" s="861" t="s">
        <v>266</v>
      </c>
      <c r="P95" s="248" t="b">
        <f t="shared" si="25"/>
        <v>0</v>
      </c>
      <c r="Q95" s="249" t="b">
        <f t="shared" si="26"/>
        <v>1</v>
      </c>
    </row>
    <row r="96" spans="1:17" ht="27.75" customHeight="1" x14ac:dyDescent="0.3">
      <c r="A96" s="916"/>
      <c r="B96" s="255" t="s">
        <v>65</v>
      </c>
      <c r="C96" s="255"/>
      <c r="D96" s="256"/>
      <c r="E96" s="256"/>
      <c r="F96" s="256"/>
      <c r="G96" s="329"/>
      <c r="H96" s="343"/>
      <c r="I96" s="329"/>
      <c r="J96" s="257"/>
      <c r="K96" s="355"/>
      <c r="L96" s="355"/>
      <c r="M96" s="331"/>
      <c r="N96" s="862"/>
      <c r="P96" s="248" t="b">
        <f t="shared" si="25"/>
        <v>1</v>
      </c>
      <c r="Q96" s="249" t="b">
        <f t="shared" si="26"/>
        <v>1</v>
      </c>
    </row>
    <row r="97" spans="1:17" x14ac:dyDescent="0.3">
      <c r="A97" s="916"/>
      <c r="B97" s="255" t="s">
        <v>64</v>
      </c>
      <c r="C97" s="255"/>
      <c r="D97" s="256"/>
      <c r="E97" s="256"/>
      <c r="F97" s="256"/>
      <c r="G97" s="329"/>
      <c r="H97" s="343"/>
      <c r="I97" s="329"/>
      <c r="J97" s="257"/>
      <c r="K97" s="355"/>
      <c r="L97" s="355"/>
      <c r="M97" s="331"/>
      <c r="N97" s="862"/>
      <c r="P97" s="248" t="b">
        <f t="shared" si="25"/>
        <v>1</v>
      </c>
      <c r="Q97" s="249" t="b">
        <f t="shared" si="26"/>
        <v>1</v>
      </c>
    </row>
    <row r="98" spans="1:17" x14ac:dyDescent="0.3">
      <c r="A98" s="916"/>
      <c r="B98" s="255" t="s">
        <v>89</v>
      </c>
      <c r="C98" s="255"/>
      <c r="D98" s="256">
        <v>2250</v>
      </c>
      <c r="E98" s="256">
        <v>2250</v>
      </c>
      <c r="F98" s="256">
        <v>1987.91</v>
      </c>
      <c r="G98" s="298">
        <f t="shared" si="24"/>
        <v>0.88400000000000001</v>
      </c>
      <c r="H98" s="256">
        <v>1987.91</v>
      </c>
      <c r="I98" s="298">
        <f>H98/E98</f>
        <v>0.88400000000000001</v>
      </c>
      <c r="J98" s="257">
        <v>1</v>
      </c>
      <c r="K98" s="355">
        <v>2250</v>
      </c>
      <c r="L98" s="355">
        <v>0</v>
      </c>
      <c r="M98" s="250">
        <v>1</v>
      </c>
      <c r="N98" s="862"/>
      <c r="P98" s="248" t="b">
        <f t="shared" si="25"/>
        <v>0</v>
      </c>
      <c r="Q98" s="249" t="b">
        <f t="shared" si="26"/>
        <v>1</v>
      </c>
    </row>
    <row r="99" spans="1:17" ht="32.25" customHeight="1" x14ac:dyDescent="0.3">
      <c r="A99" s="917"/>
      <c r="B99" s="299" t="s">
        <v>66</v>
      </c>
      <c r="C99" s="255"/>
      <c r="D99" s="256"/>
      <c r="E99" s="256"/>
      <c r="F99" s="256"/>
      <c r="G99" s="329"/>
      <c r="H99" s="338"/>
      <c r="I99" s="329"/>
      <c r="J99" s="257"/>
      <c r="K99" s="355"/>
      <c r="L99" s="355"/>
      <c r="M99" s="331"/>
      <c r="N99" s="863"/>
      <c r="P99" s="248" t="b">
        <f t="shared" si="25"/>
        <v>1</v>
      </c>
      <c r="Q99" s="249" t="b">
        <f t="shared" si="26"/>
        <v>1</v>
      </c>
    </row>
    <row r="100" spans="1:17" ht="50.1" customHeight="1" x14ac:dyDescent="0.3">
      <c r="A100" s="909" t="s">
        <v>239</v>
      </c>
      <c r="B100" s="258" t="s">
        <v>151</v>
      </c>
      <c r="C100" s="258" t="s">
        <v>130</v>
      </c>
      <c r="D100" s="259">
        <v>8248</v>
      </c>
      <c r="E100" s="259">
        <v>8248</v>
      </c>
      <c r="F100" s="259">
        <v>6093.65</v>
      </c>
      <c r="G100" s="298">
        <f t="shared" si="24"/>
        <v>0.73899999999999999</v>
      </c>
      <c r="H100" s="259">
        <v>6093.65</v>
      </c>
      <c r="I100" s="298">
        <f>H100/E100</f>
        <v>0.73899999999999999</v>
      </c>
      <c r="J100" s="336">
        <v>1</v>
      </c>
      <c r="K100" s="355">
        <v>8248</v>
      </c>
      <c r="L100" s="355">
        <v>0</v>
      </c>
      <c r="M100" s="250">
        <v>1</v>
      </c>
      <c r="N100" s="861" t="s">
        <v>265</v>
      </c>
      <c r="P100" s="248" t="b">
        <f t="shared" si="14"/>
        <v>0</v>
      </c>
      <c r="Q100" s="249" t="b">
        <f t="shared" si="15"/>
        <v>1</v>
      </c>
    </row>
    <row r="101" spans="1:17" ht="18.75" customHeight="1" x14ac:dyDescent="0.3">
      <c r="A101" s="910"/>
      <c r="B101" s="255" t="s">
        <v>65</v>
      </c>
      <c r="C101" s="255"/>
      <c r="D101" s="256"/>
      <c r="E101" s="256"/>
      <c r="F101" s="256"/>
      <c r="G101" s="329"/>
      <c r="H101" s="338"/>
      <c r="I101" s="329"/>
      <c r="J101" s="257"/>
      <c r="K101" s="355"/>
      <c r="L101" s="355"/>
      <c r="M101" s="331"/>
      <c r="N101" s="862"/>
      <c r="P101" s="248" t="b">
        <f t="shared" si="14"/>
        <v>1</v>
      </c>
      <c r="Q101" s="249" t="b">
        <f t="shared" si="15"/>
        <v>1</v>
      </c>
    </row>
    <row r="102" spans="1:17" ht="18.75" customHeight="1" x14ac:dyDescent="0.3">
      <c r="A102" s="910"/>
      <c r="B102" s="255" t="s">
        <v>64</v>
      </c>
      <c r="C102" s="255"/>
      <c r="D102" s="256"/>
      <c r="E102" s="256"/>
      <c r="F102" s="256"/>
      <c r="G102" s="329"/>
      <c r="H102" s="338"/>
      <c r="I102" s="329"/>
      <c r="J102" s="257"/>
      <c r="K102" s="355"/>
      <c r="L102" s="355"/>
      <c r="M102" s="331"/>
      <c r="N102" s="862"/>
      <c r="P102" s="248" t="b">
        <f t="shared" si="14"/>
        <v>1</v>
      </c>
      <c r="Q102" s="249" t="b">
        <f t="shared" si="15"/>
        <v>1</v>
      </c>
    </row>
    <row r="103" spans="1:17" ht="18.75" customHeight="1" x14ac:dyDescent="0.3">
      <c r="A103" s="910"/>
      <c r="B103" s="255" t="s">
        <v>89</v>
      </c>
      <c r="C103" s="255"/>
      <c r="D103" s="256">
        <v>8248</v>
      </c>
      <c r="E103" s="256">
        <v>8248</v>
      </c>
      <c r="F103" s="256">
        <v>6093.65</v>
      </c>
      <c r="G103" s="298">
        <f t="shared" si="24"/>
        <v>0.73899999999999999</v>
      </c>
      <c r="H103" s="256">
        <v>6093.65</v>
      </c>
      <c r="I103" s="298">
        <f>H103/E103</f>
        <v>0.73899999999999999</v>
      </c>
      <c r="J103" s="257">
        <v>1</v>
      </c>
      <c r="K103" s="355">
        <v>8248</v>
      </c>
      <c r="L103" s="355">
        <v>0</v>
      </c>
      <c r="M103" s="250">
        <v>1</v>
      </c>
      <c r="N103" s="862"/>
      <c r="P103" s="248" t="b">
        <f t="shared" si="14"/>
        <v>0</v>
      </c>
      <c r="Q103" s="249" t="b">
        <f t="shared" si="15"/>
        <v>1</v>
      </c>
    </row>
    <row r="104" spans="1:17" ht="18.75" customHeight="1" x14ac:dyDescent="0.3">
      <c r="A104" s="911"/>
      <c r="B104" s="299" t="s">
        <v>66</v>
      </c>
      <c r="C104" s="255"/>
      <c r="D104" s="256"/>
      <c r="E104" s="256"/>
      <c r="F104" s="256"/>
      <c r="G104" s="329"/>
      <c r="H104" s="343"/>
      <c r="I104" s="329"/>
      <c r="J104" s="257"/>
      <c r="K104" s="355"/>
      <c r="L104" s="355"/>
      <c r="M104" s="331"/>
      <c r="N104" s="863"/>
      <c r="P104" s="248" t="b">
        <f t="shared" si="14"/>
        <v>1</v>
      </c>
      <c r="Q104" s="249" t="b">
        <f t="shared" si="15"/>
        <v>1</v>
      </c>
    </row>
    <row r="105" spans="1:17" ht="50.1" customHeight="1" x14ac:dyDescent="0.3">
      <c r="A105" s="912" t="s">
        <v>240</v>
      </c>
      <c r="B105" s="262" t="s">
        <v>152</v>
      </c>
      <c r="C105" s="255" t="s">
        <v>163</v>
      </c>
      <c r="D105" s="256">
        <f>SUM(D106:D109)</f>
        <v>450</v>
      </c>
      <c r="E105" s="256">
        <f>SUM(E106:E109)</f>
        <v>450</v>
      </c>
      <c r="F105" s="256">
        <f>SUM(F106:F109)</f>
        <v>258.7</v>
      </c>
      <c r="G105" s="298">
        <f t="shared" si="24"/>
        <v>0.57499999999999996</v>
      </c>
      <c r="H105" s="260">
        <f>F105</f>
        <v>258.7</v>
      </c>
      <c r="I105" s="298">
        <f t="shared" ref="I105:I120" si="27">H105/E105</f>
        <v>0.57499999999999996</v>
      </c>
      <c r="J105" s="257">
        <f t="shared" ref="J105:J147" si="28">IF(H105&gt;0,H105/F105,0)</f>
        <v>1</v>
      </c>
      <c r="K105" s="355">
        <f t="shared" ref="K105:K119" si="29">E105</f>
        <v>450</v>
      </c>
      <c r="L105" s="355">
        <f t="shared" ref="L105:L119" si="30">E105-K105</f>
        <v>0</v>
      </c>
      <c r="M105" s="250">
        <f t="shared" ref="M105:M119" si="31">K105/E105</f>
        <v>1</v>
      </c>
      <c r="N105" s="903"/>
      <c r="P105" s="248" t="b">
        <f t="shared" si="14"/>
        <v>1</v>
      </c>
      <c r="Q105" s="249" t="b">
        <f t="shared" si="15"/>
        <v>1</v>
      </c>
    </row>
    <row r="106" spans="1:17" x14ac:dyDescent="0.3">
      <c r="A106" s="913"/>
      <c r="B106" s="255" t="s">
        <v>65</v>
      </c>
      <c r="C106" s="255"/>
      <c r="D106" s="256">
        <f t="shared" ref="D106:F109" si="32">D111+D116</f>
        <v>0</v>
      </c>
      <c r="E106" s="256">
        <f t="shared" si="32"/>
        <v>0</v>
      </c>
      <c r="F106" s="256">
        <f t="shared" si="32"/>
        <v>0</v>
      </c>
      <c r="G106" s="329" t="e">
        <f t="shared" si="24"/>
        <v>#DIV/0!</v>
      </c>
      <c r="H106" s="338">
        <f>H111+H116</f>
        <v>0</v>
      </c>
      <c r="I106" s="329" t="e">
        <f t="shared" si="27"/>
        <v>#DIV/0!</v>
      </c>
      <c r="J106" s="257">
        <f t="shared" si="28"/>
        <v>0</v>
      </c>
      <c r="K106" s="355">
        <f t="shared" si="29"/>
        <v>0</v>
      </c>
      <c r="L106" s="355">
        <f t="shared" si="30"/>
        <v>0</v>
      </c>
      <c r="M106" s="331" t="e">
        <f t="shared" si="31"/>
        <v>#DIV/0!</v>
      </c>
      <c r="N106" s="904"/>
      <c r="P106" s="248" t="b">
        <f t="shared" si="14"/>
        <v>1</v>
      </c>
      <c r="Q106" s="249" t="b">
        <f t="shared" si="15"/>
        <v>1</v>
      </c>
    </row>
    <row r="107" spans="1:17" x14ac:dyDescent="0.3">
      <c r="A107" s="913"/>
      <c r="B107" s="255" t="s">
        <v>64</v>
      </c>
      <c r="C107" s="255"/>
      <c r="D107" s="256">
        <f t="shared" si="32"/>
        <v>0</v>
      </c>
      <c r="E107" s="256">
        <f t="shared" si="32"/>
        <v>0</v>
      </c>
      <c r="F107" s="256">
        <f t="shared" si="32"/>
        <v>0</v>
      </c>
      <c r="G107" s="329" t="e">
        <f t="shared" si="24"/>
        <v>#DIV/0!</v>
      </c>
      <c r="H107" s="338">
        <f>H112+H117</f>
        <v>0</v>
      </c>
      <c r="I107" s="329" t="e">
        <f t="shared" si="27"/>
        <v>#DIV/0!</v>
      </c>
      <c r="J107" s="257">
        <f t="shared" si="28"/>
        <v>0</v>
      </c>
      <c r="K107" s="355">
        <f t="shared" si="29"/>
        <v>0</v>
      </c>
      <c r="L107" s="355">
        <f t="shared" si="30"/>
        <v>0</v>
      </c>
      <c r="M107" s="331" t="e">
        <f t="shared" si="31"/>
        <v>#DIV/0!</v>
      </c>
      <c r="N107" s="904"/>
      <c r="P107" s="248" t="b">
        <f t="shared" si="14"/>
        <v>1</v>
      </c>
      <c r="Q107" s="249" t="b">
        <f t="shared" si="15"/>
        <v>1</v>
      </c>
    </row>
    <row r="108" spans="1:17" x14ac:dyDescent="0.3">
      <c r="A108" s="913"/>
      <c r="B108" s="255" t="s">
        <v>89</v>
      </c>
      <c r="C108" s="255"/>
      <c r="D108" s="256">
        <f t="shared" si="32"/>
        <v>450</v>
      </c>
      <c r="E108" s="256">
        <f t="shared" si="32"/>
        <v>450</v>
      </c>
      <c r="F108" s="256">
        <v>258.7</v>
      </c>
      <c r="G108" s="298">
        <f t="shared" si="24"/>
        <v>0.57499999999999996</v>
      </c>
      <c r="H108" s="260">
        <v>258.7</v>
      </c>
      <c r="I108" s="298">
        <f t="shared" si="27"/>
        <v>0.57499999999999996</v>
      </c>
      <c r="J108" s="257">
        <f t="shared" si="28"/>
        <v>1</v>
      </c>
      <c r="K108" s="355">
        <f t="shared" si="29"/>
        <v>450</v>
      </c>
      <c r="L108" s="355">
        <f t="shared" si="30"/>
        <v>0</v>
      </c>
      <c r="M108" s="250">
        <f t="shared" si="31"/>
        <v>1</v>
      </c>
      <c r="N108" s="904"/>
      <c r="P108" s="248" t="b">
        <f t="shared" si="14"/>
        <v>1</v>
      </c>
      <c r="Q108" s="249" t="b">
        <f t="shared" si="15"/>
        <v>1</v>
      </c>
    </row>
    <row r="109" spans="1:17" x14ac:dyDescent="0.3">
      <c r="A109" s="914"/>
      <c r="B109" s="299" t="s">
        <v>66</v>
      </c>
      <c r="C109" s="255"/>
      <c r="D109" s="256">
        <f t="shared" si="32"/>
        <v>0</v>
      </c>
      <c r="E109" s="256">
        <f t="shared" si="32"/>
        <v>0</v>
      </c>
      <c r="F109" s="256">
        <f t="shared" si="32"/>
        <v>0</v>
      </c>
      <c r="G109" s="329" t="e">
        <f t="shared" si="24"/>
        <v>#DIV/0!</v>
      </c>
      <c r="H109" s="338">
        <f>H114+H119</f>
        <v>0</v>
      </c>
      <c r="I109" s="329" t="e">
        <f t="shared" si="27"/>
        <v>#DIV/0!</v>
      </c>
      <c r="J109" s="257">
        <f t="shared" si="28"/>
        <v>0</v>
      </c>
      <c r="K109" s="355">
        <f t="shared" si="29"/>
        <v>0</v>
      </c>
      <c r="L109" s="355">
        <f t="shared" si="30"/>
        <v>0</v>
      </c>
      <c r="M109" s="331" t="e">
        <f t="shared" si="31"/>
        <v>#DIV/0!</v>
      </c>
      <c r="N109" s="905"/>
      <c r="P109" s="248" t="b">
        <f t="shared" si="14"/>
        <v>1</v>
      </c>
      <c r="Q109" s="249" t="b">
        <f t="shared" si="15"/>
        <v>1</v>
      </c>
    </row>
    <row r="110" spans="1:17" ht="60" customHeight="1" x14ac:dyDescent="0.3">
      <c r="A110" s="909" t="s">
        <v>241</v>
      </c>
      <c r="B110" s="258" t="s">
        <v>153</v>
      </c>
      <c r="C110" s="258" t="s">
        <v>130</v>
      </c>
      <c r="D110" s="259">
        <f>SUM(D111:D114)</f>
        <v>150</v>
      </c>
      <c r="E110" s="259">
        <f>SUM(E111:E114)</f>
        <v>150</v>
      </c>
      <c r="F110" s="259">
        <f>SUM(F111:F114)</f>
        <v>145</v>
      </c>
      <c r="G110" s="298">
        <f t="shared" si="24"/>
        <v>0.96699999999999997</v>
      </c>
      <c r="H110" s="261">
        <f>SUM(H111:H114)</f>
        <v>145</v>
      </c>
      <c r="I110" s="298">
        <f t="shared" si="27"/>
        <v>0.96699999999999997</v>
      </c>
      <c r="J110" s="336">
        <f t="shared" si="28"/>
        <v>1</v>
      </c>
      <c r="K110" s="355">
        <f t="shared" si="29"/>
        <v>150</v>
      </c>
      <c r="L110" s="355">
        <f t="shared" si="30"/>
        <v>0</v>
      </c>
      <c r="M110" s="250">
        <f t="shared" si="31"/>
        <v>1</v>
      </c>
      <c r="N110" s="861"/>
      <c r="P110" s="248" t="b">
        <f t="shared" ref="P110:P143" si="33">E150=D150</f>
        <v>0</v>
      </c>
      <c r="Q110" s="249" t="b">
        <f t="shared" ref="Q110:Q143" si="34">IF(F150=H150,TRUE,FALSE)</f>
        <v>1</v>
      </c>
    </row>
    <row r="111" spans="1:17" x14ac:dyDescent="0.3">
      <c r="A111" s="910"/>
      <c r="B111" s="258" t="s">
        <v>65</v>
      </c>
      <c r="C111" s="258"/>
      <c r="D111" s="259">
        <f>D116+D121</f>
        <v>0</v>
      </c>
      <c r="E111" s="259">
        <f>E116+E121</f>
        <v>0</v>
      </c>
      <c r="F111" s="259">
        <f>F116+F121</f>
        <v>0</v>
      </c>
      <c r="G111" s="329" t="e">
        <f t="shared" si="24"/>
        <v>#DIV/0!</v>
      </c>
      <c r="H111" s="345">
        <f t="shared" ref="H111:H119" si="35">F111</f>
        <v>0</v>
      </c>
      <c r="I111" s="329" t="e">
        <f t="shared" si="27"/>
        <v>#DIV/0!</v>
      </c>
      <c r="J111" s="336">
        <f t="shared" si="28"/>
        <v>0</v>
      </c>
      <c r="K111" s="355">
        <f t="shared" si="29"/>
        <v>0</v>
      </c>
      <c r="L111" s="355">
        <f t="shared" si="30"/>
        <v>0</v>
      </c>
      <c r="M111" s="331" t="e">
        <f t="shared" si="31"/>
        <v>#DIV/0!</v>
      </c>
      <c r="N111" s="862"/>
      <c r="P111" s="248" t="b">
        <f t="shared" si="33"/>
        <v>1</v>
      </c>
      <c r="Q111" s="249" t="b">
        <f t="shared" si="34"/>
        <v>1</v>
      </c>
    </row>
    <row r="112" spans="1:17" x14ac:dyDescent="0.3">
      <c r="A112" s="910"/>
      <c r="B112" s="258" t="s">
        <v>64</v>
      </c>
      <c r="C112" s="258"/>
      <c r="D112" s="259">
        <f t="shared" ref="D112:E114" si="36">D117+D122</f>
        <v>0</v>
      </c>
      <c r="E112" s="259">
        <f t="shared" si="36"/>
        <v>0</v>
      </c>
      <c r="F112" s="259">
        <f>F117+F122</f>
        <v>0</v>
      </c>
      <c r="G112" s="329" t="e">
        <f t="shared" si="24"/>
        <v>#DIV/0!</v>
      </c>
      <c r="H112" s="345">
        <f t="shared" si="35"/>
        <v>0</v>
      </c>
      <c r="I112" s="329" t="e">
        <f t="shared" si="27"/>
        <v>#DIV/0!</v>
      </c>
      <c r="J112" s="336">
        <f t="shared" si="28"/>
        <v>0</v>
      </c>
      <c r="K112" s="355">
        <f t="shared" si="29"/>
        <v>0</v>
      </c>
      <c r="L112" s="355">
        <f t="shared" si="30"/>
        <v>0</v>
      </c>
      <c r="M112" s="331" t="e">
        <f t="shared" si="31"/>
        <v>#DIV/0!</v>
      </c>
      <c r="N112" s="862"/>
      <c r="P112" s="248" t="b">
        <f t="shared" si="33"/>
        <v>1</v>
      </c>
      <c r="Q112" s="249" t="b">
        <f t="shared" si="34"/>
        <v>1</v>
      </c>
    </row>
    <row r="113" spans="1:17" x14ac:dyDescent="0.3">
      <c r="A113" s="910"/>
      <c r="B113" s="258" t="s">
        <v>89</v>
      </c>
      <c r="C113" s="258"/>
      <c r="D113" s="256">
        <v>150</v>
      </c>
      <c r="E113" s="256">
        <f>D113</f>
        <v>150</v>
      </c>
      <c r="F113" s="259">
        <v>145</v>
      </c>
      <c r="G113" s="298">
        <f t="shared" si="24"/>
        <v>0.96699999999999997</v>
      </c>
      <c r="H113" s="261">
        <f t="shared" si="35"/>
        <v>145</v>
      </c>
      <c r="I113" s="298">
        <f t="shared" si="27"/>
        <v>0.96699999999999997</v>
      </c>
      <c r="J113" s="336">
        <f t="shared" si="28"/>
        <v>1</v>
      </c>
      <c r="K113" s="355">
        <f t="shared" si="29"/>
        <v>150</v>
      </c>
      <c r="L113" s="355">
        <f t="shared" si="30"/>
        <v>0</v>
      </c>
      <c r="M113" s="250">
        <f t="shared" si="31"/>
        <v>1</v>
      </c>
      <c r="N113" s="862"/>
      <c r="P113" s="248" t="b">
        <f t="shared" si="33"/>
        <v>0</v>
      </c>
      <c r="Q113" s="249" t="b">
        <f t="shared" si="34"/>
        <v>1</v>
      </c>
    </row>
    <row r="114" spans="1:17" x14ac:dyDescent="0.3">
      <c r="A114" s="911"/>
      <c r="B114" s="299" t="s">
        <v>66</v>
      </c>
      <c r="C114" s="258"/>
      <c r="D114" s="259"/>
      <c r="E114" s="259">
        <f t="shared" si="36"/>
        <v>0</v>
      </c>
      <c r="F114" s="259">
        <f>F119+F124</f>
        <v>0</v>
      </c>
      <c r="G114" s="329" t="e">
        <f t="shared" si="24"/>
        <v>#DIV/0!</v>
      </c>
      <c r="H114" s="346">
        <f t="shared" si="35"/>
        <v>0</v>
      </c>
      <c r="I114" s="329" t="e">
        <f t="shared" si="27"/>
        <v>#DIV/0!</v>
      </c>
      <c r="J114" s="336">
        <f t="shared" si="28"/>
        <v>0</v>
      </c>
      <c r="K114" s="355">
        <f t="shared" si="29"/>
        <v>0</v>
      </c>
      <c r="L114" s="355">
        <f t="shared" si="30"/>
        <v>0</v>
      </c>
      <c r="M114" s="331" t="e">
        <f t="shared" si="31"/>
        <v>#DIV/0!</v>
      </c>
      <c r="N114" s="863"/>
      <c r="P114" s="248" t="b">
        <f t="shared" si="33"/>
        <v>1</v>
      </c>
      <c r="Q114" s="249" t="b">
        <f t="shared" si="34"/>
        <v>1</v>
      </c>
    </row>
    <row r="115" spans="1:17" ht="39.950000000000003" customHeight="1" x14ac:dyDescent="0.3">
      <c r="A115" s="900" t="s">
        <v>242</v>
      </c>
      <c r="B115" s="258" t="s">
        <v>154</v>
      </c>
      <c r="C115" s="258" t="s">
        <v>130</v>
      </c>
      <c r="D115" s="259">
        <f>SUM(D116:D119)</f>
        <v>300</v>
      </c>
      <c r="E115" s="259">
        <f>SUM(E116:E119)</f>
        <v>300</v>
      </c>
      <c r="F115" s="259">
        <f>SUM(F116:F119)</f>
        <v>113.7</v>
      </c>
      <c r="G115" s="298">
        <f t="shared" si="24"/>
        <v>0.379</v>
      </c>
      <c r="H115" s="263">
        <f>F115</f>
        <v>113.7</v>
      </c>
      <c r="I115" s="298">
        <f t="shared" si="27"/>
        <v>0.379</v>
      </c>
      <c r="J115" s="257">
        <f t="shared" si="28"/>
        <v>1</v>
      </c>
      <c r="K115" s="355">
        <f t="shared" si="29"/>
        <v>300</v>
      </c>
      <c r="L115" s="355">
        <f t="shared" si="30"/>
        <v>0</v>
      </c>
      <c r="M115" s="250">
        <f t="shared" si="31"/>
        <v>1</v>
      </c>
      <c r="N115" s="861" t="s">
        <v>268</v>
      </c>
      <c r="P115" s="248" t="b">
        <f t="shared" si="33"/>
        <v>1</v>
      </c>
      <c r="Q115" s="249" t="b">
        <f t="shared" si="34"/>
        <v>1</v>
      </c>
    </row>
    <row r="116" spans="1:17" ht="21.75" customHeight="1" x14ac:dyDescent="0.3">
      <c r="A116" s="901"/>
      <c r="B116" s="255" t="s">
        <v>65</v>
      </c>
      <c r="C116" s="255"/>
      <c r="D116" s="256"/>
      <c r="E116" s="256"/>
      <c r="F116" s="256"/>
      <c r="G116" s="329" t="e">
        <f t="shared" si="24"/>
        <v>#DIV/0!</v>
      </c>
      <c r="H116" s="346">
        <f t="shared" si="35"/>
        <v>0</v>
      </c>
      <c r="I116" s="329" t="e">
        <f t="shared" si="27"/>
        <v>#DIV/0!</v>
      </c>
      <c r="J116" s="257">
        <f t="shared" si="28"/>
        <v>0</v>
      </c>
      <c r="K116" s="355">
        <f t="shared" si="29"/>
        <v>0</v>
      </c>
      <c r="L116" s="355">
        <f t="shared" si="30"/>
        <v>0</v>
      </c>
      <c r="M116" s="331" t="e">
        <f t="shared" si="31"/>
        <v>#DIV/0!</v>
      </c>
      <c r="N116" s="862"/>
      <c r="P116" s="248" t="b">
        <f t="shared" si="33"/>
        <v>1</v>
      </c>
      <c r="Q116" s="249" t="b">
        <f t="shared" si="34"/>
        <v>1</v>
      </c>
    </row>
    <row r="117" spans="1:17" ht="23.25" customHeight="1" x14ac:dyDescent="0.3">
      <c r="A117" s="901"/>
      <c r="B117" s="255" t="s">
        <v>64</v>
      </c>
      <c r="C117" s="255"/>
      <c r="D117" s="256"/>
      <c r="E117" s="256"/>
      <c r="F117" s="256"/>
      <c r="G117" s="329" t="e">
        <f t="shared" si="24"/>
        <v>#DIV/0!</v>
      </c>
      <c r="H117" s="343">
        <f t="shared" si="35"/>
        <v>0</v>
      </c>
      <c r="I117" s="329" t="e">
        <f t="shared" si="27"/>
        <v>#DIV/0!</v>
      </c>
      <c r="J117" s="257">
        <f t="shared" si="28"/>
        <v>0</v>
      </c>
      <c r="K117" s="355">
        <f t="shared" si="29"/>
        <v>0</v>
      </c>
      <c r="L117" s="355">
        <f t="shared" si="30"/>
        <v>0</v>
      </c>
      <c r="M117" s="331" t="e">
        <f t="shared" si="31"/>
        <v>#DIV/0!</v>
      </c>
      <c r="N117" s="862"/>
      <c r="P117" s="248" t="b">
        <f t="shared" si="33"/>
        <v>1</v>
      </c>
      <c r="Q117" s="249" t="b">
        <f t="shared" si="34"/>
        <v>1</v>
      </c>
    </row>
    <row r="118" spans="1:17" x14ac:dyDescent="0.3">
      <c r="A118" s="901"/>
      <c r="B118" s="255" t="s">
        <v>89</v>
      </c>
      <c r="C118" s="255"/>
      <c r="D118" s="256">
        <v>300</v>
      </c>
      <c r="E118" s="256">
        <f>D118</f>
        <v>300</v>
      </c>
      <c r="F118" s="256">
        <v>113.7</v>
      </c>
      <c r="G118" s="298">
        <f t="shared" si="24"/>
        <v>0.379</v>
      </c>
      <c r="H118" s="264">
        <f t="shared" si="35"/>
        <v>113.7</v>
      </c>
      <c r="I118" s="298">
        <f t="shared" si="27"/>
        <v>0.379</v>
      </c>
      <c r="J118" s="257">
        <f t="shared" si="28"/>
        <v>1</v>
      </c>
      <c r="K118" s="355">
        <f t="shared" si="29"/>
        <v>300</v>
      </c>
      <c r="L118" s="355">
        <f t="shared" si="30"/>
        <v>0</v>
      </c>
      <c r="M118" s="250">
        <f t="shared" si="31"/>
        <v>1</v>
      </c>
      <c r="N118" s="862"/>
      <c r="P118" s="248" t="b">
        <f t="shared" si="33"/>
        <v>1</v>
      </c>
      <c r="Q118" s="249" t="b">
        <f t="shared" si="34"/>
        <v>1</v>
      </c>
    </row>
    <row r="119" spans="1:17" ht="20.25" customHeight="1" x14ac:dyDescent="0.3">
      <c r="A119" s="902"/>
      <c r="B119" s="299" t="s">
        <v>66</v>
      </c>
      <c r="C119" s="255"/>
      <c r="D119" s="256"/>
      <c r="E119" s="256"/>
      <c r="F119" s="256"/>
      <c r="G119" s="329" t="e">
        <f t="shared" si="24"/>
        <v>#DIV/0!</v>
      </c>
      <c r="H119" s="343">
        <f t="shared" si="35"/>
        <v>0</v>
      </c>
      <c r="I119" s="329" t="e">
        <f t="shared" si="27"/>
        <v>#DIV/0!</v>
      </c>
      <c r="J119" s="257">
        <f t="shared" si="28"/>
        <v>0</v>
      </c>
      <c r="K119" s="355">
        <f t="shared" si="29"/>
        <v>0</v>
      </c>
      <c r="L119" s="355">
        <f t="shared" si="30"/>
        <v>0</v>
      </c>
      <c r="M119" s="331" t="e">
        <f t="shared" si="31"/>
        <v>#DIV/0!</v>
      </c>
      <c r="N119" s="863"/>
      <c r="P119" s="248" t="b">
        <f t="shared" si="33"/>
        <v>1</v>
      </c>
      <c r="Q119" s="249" t="b">
        <f t="shared" si="34"/>
        <v>1</v>
      </c>
    </row>
    <row r="120" spans="1:17" ht="37.5" x14ac:dyDescent="0.3">
      <c r="A120" s="893" t="s">
        <v>243</v>
      </c>
      <c r="B120" s="262" t="s">
        <v>155</v>
      </c>
      <c r="C120" s="255" t="s">
        <v>163</v>
      </c>
      <c r="D120" s="259">
        <v>1582.8</v>
      </c>
      <c r="E120" s="259">
        <v>1582.8</v>
      </c>
      <c r="F120" s="259">
        <v>590.92999999999995</v>
      </c>
      <c r="G120" s="298">
        <f t="shared" si="24"/>
        <v>0.373</v>
      </c>
      <c r="H120" s="259">
        <v>590.92999999999995</v>
      </c>
      <c r="I120" s="298">
        <f t="shared" si="27"/>
        <v>0.373</v>
      </c>
      <c r="J120" s="257">
        <f t="shared" si="28"/>
        <v>1</v>
      </c>
      <c r="K120" s="347">
        <v>1582.8</v>
      </c>
      <c r="L120" s="355">
        <v>0</v>
      </c>
      <c r="M120" s="250">
        <v>1</v>
      </c>
      <c r="N120" s="903"/>
      <c r="P120" s="248" t="b">
        <f t="shared" si="33"/>
        <v>1</v>
      </c>
      <c r="Q120" s="249" t="b">
        <f t="shared" si="34"/>
        <v>1</v>
      </c>
    </row>
    <row r="121" spans="1:17" ht="18.75" customHeight="1" x14ac:dyDescent="0.3">
      <c r="A121" s="894"/>
      <c r="B121" s="255" t="s">
        <v>65</v>
      </c>
      <c r="C121" s="255"/>
      <c r="D121" s="256">
        <v>0</v>
      </c>
      <c r="E121" s="256">
        <v>0</v>
      </c>
      <c r="F121" s="256"/>
      <c r="G121" s="329"/>
      <c r="H121" s="343"/>
      <c r="I121" s="329"/>
      <c r="J121" s="257"/>
      <c r="K121" s="355"/>
      <c r="L121" s="355"/>
      <c r="M121" s="331"/>
      <c r="N121" s="904"/>
      <c r="P121" s="248" t="b">
        <f t="shared" si="33"/>
        <v>1</v>
      </c>
      <c r="Q121" s="249" t="b">
        <f t="shared" si="34"/>
        <v>1</v>
      </c>
    </row>
    <row r="122" spans="1:17" x14ac:dyDescent="0.3">
      <c r="A122" s="894"/>
      <c r="B122" s="255" t="s">
        <v>64</v>
      </c>
      <c r="C122" s="255"/>
      <c r="D122" s="256">
        <v>0</v>
      </c>
      <c r="E122" s="256">
        <v>0</v>
      </c>
      <c r="F122" s="256"/>
      <c r="G122" s="329"/>
      <c r="H122" s="343"/>
      <c r="I122" s="329"/>
      <c r="J122" s="257"/>
      <c r="K122" s="355"/>
      <c r="L122" s="355"/>
      <c r="M122" s="331"/>
      <c r="N122" s="904"/>
      <c r="P122" s="248" t="b">
        <f t="shared" si="33"/>
        <v>1</v>
      </c>
      <c r="Q122" s="249" t="b">
        <f t="shared" si="34"/>
        <v>1</v>
      </c>
    </row>
    <row r="123" spans="1:17" x14ac:dyDescent="0.3">
      <c r="A123" s="894"/>
      <c r="B123" s="255" t="s">
        <v>89</v>
      </c>
      <c r="C123" s="255"/>
      <c r="D123" s="256">
        <v>1582.8</v>
      </c>
      <c r="E123" s="256">
        <v>1582.8</v>
      </c>
      <c r="F123" s="256">
        <v>590.92999999999995</v>
      </c>
      <c r="G123" s="298">
        <f t="shared" si="24"/>
        <v>0.373</v>
      </c>
      <c r="H123" s="260">
        <v>590.92999999999995</v>
      </c>
      <c r="I123" s="298">
        <f>H123/E123</f>
        <v>0.373</v>
      </c>
      <c r="J123" s="257">
        <f t="shared" si="28"/>
        <v>1</v>
      </c>
      <c r="K123" s="355">
        <v>1582.8</v>
      </c>
      <c r="L123" s="355">
        <v>0</v>
      </c>
      <c r="M123" s="250">
        <v>1</v>
      </c>
      <c r="N123" s="904"/>
      <c r="P123" s="248" t="b">
        <f t="shared" si="33"/>
        <v>1</v>
      </c>
      <c r="Q123" s="249" t="b">
        <f t="shared" si="34"/>
        <v>1</v>
      </c>
    </row>
    <row r="124" spans="1:17" x14ac:dyDescent="0.3">
      <c r="A124" s="895"/>
      <c r="B124" s="299" t="s">
        <v>66</v>
      </c>
      <c r="C124" s="255"/>
      <c r="D124" s="256">
        <v>0</v>
      </c>
      <c r="E124" s="256">
        <v>0</v>
      </c>
      <c r="F124" s="256"/>
      <c r="G124" s="329"/>
      <c r="H124" s="343"/>
      <c r="I124" s="329"/>
      <c r="J124" s="257"/>
      <c r="K124" s="355"/>
      <c r="L124" s="355"/>
      <c r="M124" s="331"/>
      <c r="N124" s="905"/>
      <c r="P124" s="248" t="b">
        <f t="shared" si="33"/>
        <v>1</v>
      </c>
      <c r="Q124" s="249" t="b">
        <f t="shared" si="34"/>
        <v>1</v>
      </c>
    </row>
    <row r="125" spans="1:17" ht="60" customHeight="1" x14ac:dyDescent="0.3">
      <c r="A125" s="909" t="s">
        <v>244</v>
      </c>
      <c r="B125" s="258" t="s">
        <v>156</v>
      </c>
      <c r="C125" s="258" t="s">
        <v>130</v>
      </c>
      <c r="D125" s="259">
        <v>1582.8</v>
      </c>
      <c r="E125" s="259">
        <v>1582.8</v>
      </c>
      <c r="F125" s="259">
        <v>590.92999999999995</v>
      </c>
      <c r="G125" s="298">
        <f t="shared" si="24"/>
        <v>0.373</v>
      </c>
      <c r="H125" s="261">
        <v>590.92999999999995</v>
      </c>
      <c r="I125" s="298">
        <f>H125/E125</f>
        <v>0.373</v>
      </c>
      <c r="J125" s="257">
        <f t="shared" si="28"/>
        <v>1</v>
      </c>
      <c r="K125" s="355">
        <v>1582.8</v>
      </c>
      <c r="L125" s="355">
        <v>0</v>
      </c>
      <c r="M125" s="250">
        <v>1</v>
      </c>
      <c r="N125" s="861" t="s">
        <v>269</v>
      </c>
      <c r="P125" s="248" t="b">
        <f t="shared" si="33"/>
        <v>1</v>
      </c>
      <c r="Q125" s="249" t="b">
        <f t="shared" si="34"/>
        <v>1</v>
      </c>
    </row>
    <row r="126" spans="1:17" x14ac:dyDescent="0.3">
      <c r="A126" s="910"/>
      <c r="B126" s="258" t="s">
        <v>65</v>
      </c>
      <c r="C126" s="258"/>
      <c r="D126" s="259">
        <v>0</v>
      </c>
      <c r="E126" s="259">
        <v>0</v>
      </c>
      <c r="F126" s="259"/>
      <c r="G126" s="329"/>
      <c r="H126" s="346"/>
      <c r="I126" s="329"/>
      <c r="J126" s="336"/>
      <c r="K126" s="355"/>
      <c r="L126" s="355"/>
      <c r="M126" s="331"/>
      <c r="N126" s="862"/>
      <c r="P126" s="248" t="b">
        <f t="shared" si="33"/>
        <v>1</v>
      </c>
      <c r="Q126" s="249" t="b">
        <f t="shared" si="34"/>
        <v>1</v>
      </c>
    </row>
    <row r="127" spans="1:17" x14ac:dyDescent="0.3">
      <c r="A127" s="910"/>
      <c r="B127" s="258" t="s">
        <v>64</v>
      </c>
      <c r="C127" s="258"/>
      <c r="D127" s="259">
        <v>0</v>
      </c>
      <c r="E127" s="259">
        <v>0</v>
      </c>
      <c r="F127" s="259"/>
      <c r="G127" s="329"/>
      <c r="H127" s="346"/>
      <c r="I127" s="329"/>
      <c r="J127" s="336"/>
      <c r="K127" s="355"/>
      <c r="L127" s="355"/>
      <c r="M127" s="331"/>
      <c r="N127" s="862"/>
      <c r="P127" s="248" t="b">
        <f t="shared" si="33"/>
        <v>1</v>
      </c>
      <c r="Q127" s="249" t="b">
        <f t="shared" si="34"/>
        <v>1</v>
      </c>
    </row>
    <row r="128" spans="1:17" x14ac:dyDescent="0.3">
      <c r="A128" s="910"/>
      <c r="B128" s="258" t="s">
        <v>89</v>
      </c>
      <c r="C128" s="258"/>
      <c r="D128" s="256">
        <v>1582.8</v>
      </c>
      <c r="E128" s="256">
        <v>1582.8</v>
      </c>
      <c r="F128" s="256">
        <v>590.92999999999995</v>
      </c>
      <c r="G128" s="298">
        <f t="shared" si="24"/>
        <v>0.373</v>
      </c>
      <c r="H128" s="261">
        <v>590.92999999999995</v>
      </c>
      <c r="I128" s="298">
        <f>H128/E128</f>
        <v>0.373</v>
      </c>
      <c r="J128" s="257">
        <f t="shared" si="28"/>
        <v>1</v>
      </c>
      <c r="K128" s="355">
        <v>1582.8</v>
      </c>
      <c r="L128" s="355">
        <v>0</v>
      </c>
      <c r="M128" s="250">
        <v>1</v>
      </c>
      <c r="N128" s="862"/>
      <c r="P128" s="248" t="b">
        <f t="shared" si="33"/>
        <v>1</v>
      </c>
      <c r="Q128" s="249" t="b">
        <f t="shared" si="34"/>
        <v>1</v>
      </c>
    </row>
    <row r="129" spans="1:17" x14ac:dyDescent="0.3">
      <c r="A129" s="911"/>
      <c r="B129" s="299" t="s">
        <v>66</v>
      </c>
      <c r="C129" s="258"/>
      <c r="D129" s="259">
        <v>0</v>
      </c>
      <c r="E129" s="259">
        <v>0</v>
      </c>
      <c r="F129" s="259"/>
      <c r="G129" s="329"/>
      <c r="H129" s="346"/>
      <c r="I129" s="329"/>
      <c r="J129" s="336"/>
      <c r="K129" s="355"/>
      <c r="L129" s="355"/>
      <c r="M129" s="331"/>
      <c r="N129" s="863"/>
      <c r="P129" s="248" t="b">
        <f t="shared" si="33"/>
        <v>1</v>
      </c>
      <c r="Q129" s="249" t="b">
        <f t="shared" si="34"/>
        <v>1</v>
      </c>
    </row>
    <row r="130" spans="1:17" ht="60" customHeight="1" x14ac:dyDescent="0.3">
      <c r="A130" s="906" t="s">
        <v>245</v>
      </c>
      <c r="B130" s="262" t="s">
        <v>270</v>
      </c>
      <c r="C130" s="251" t="s">
        <v>125</v>
      </c>
      <c r="D130" s="252">
        <f>SUM(D131:D134)</f>
        <v>3240.7</v>
      </c>
      <c r="E130" s="252">
        <f>SUM(E131:E134)</f>
        <v>3636.73</v>
      </c>
      <c r="F130" s="252">
        <f>SUM(F131:F134)</f>
        <v>2345.52</v>
      </c>
      <c r="G130" s="311">
        <f t="shared" si="24"/>
        <v>0.64500000000000002</v>
      </c>
      <c r="H130" s="252">
        <f>H140+H155+H165</f>
        <v>2345.52</v>
      </c>
      <c r="I130" s="311">
        <f>H130/E130</f>
        <v>0.64500000000000002</v>
      </c>
      <c r="J130" s="253">
        <f t="shared" si="28"/>
        <v>1</v>
      </c>
      <c r="K130" s="297">
        <f>SUM(K131:K134)</f>
        <v>3636.73</v>
      </c>
      <c r="L130" s="297">
        <f>SUM(L131:L134)</f>
        <v>0</v>
      </c>
      <c r="M130" s="254">
        <f>K130/E130</f>
        <v>1</v>
      </c>
      <c r="N130" s="903"/>
      <c r="P130" s="248" t="b">
        <f t="shared" si="33"/>
        <v>1</v>
      </c>
      <c r="Q130" s="249" t="b">
        <f t="shared" si="34"/>
        <v>1</v>
      </c>
    </row>
    <row r="131" spans="1:17" ht="18.75" customHeight="1" x14ac:dyDescent="0.3">
      <c r="A131" s="907"/>
      <c r="B131" s="255" t="s">
        <v>65</v>
      </c>
      <c r="C131" s="255"/>
      <c r="D131" s="256">
        <f t="shared" ref="D131:F134" si="37">D136+D156+D166+D176</f>
        <v>0</v>
      </c>
      <c r="E131" s="256">
        <f t="shared" si="37"/>
        <v>0</v>
      </c>
      <c r="F131" s="256">
        <f t="shared" si="37"/>
        <v>0</v>
      </c>
      <c r="G131" s="298"/>
      <c r="H131" s="256"/>
      <c r="I131" s="298"/>
      <c r="J131" s="257"/>
      <c r="K131" s="260"/>
      <c r="L131" s="260"/>
      <c r="M131" s="250"/>
      <c r="N131" s="904"/>
      <c r="P131" s="248" t="b">
        <f t="shared" si="33"/>
        <v>1</v>
      </c>
      <c r="Q131" s="249" t="b">
        <f t="shared" si="34"/>
        <v>1</v>
      </c>
    </row>
    <row r="132" spans="1:17" ht="64.5" customHeight="1" x14ac:dyDescent="0.3">
      <c r="A132" s="907"/>
      <c r="B132" s="255" t="s">
        <v>64</v>
      </c>
      <c r="C132" s="255"/>
      <c r="D132" s="256">
        <f t="shared" si="37"/>
        <v>0</v>
      </c>
      <c r="E132" s="256">
        <f t="shared" si="37"/>
        <v>0</v>
      </c>
      <c r="F132" s="256">
        <f t="shared" si="37"/>
        <v>0</v>
      </c>
      <c r="G132" s="298"/>
      <c r="H132" s="256"/>
      <c r="I132" s="298"/>
      <c r="J132" s="257"/>
      <c r="K132" s="260"/>
      <c r="L132" s="260"/>
      <c r="M132" s="250"/>
      <c r="N132" s="904"/>
      <c r="P132" s="248" t="b">
        <f t="shared" si="33"/>
        <v>1</v>
      </c>
      <c r="Q132" s="249" t="b">
        <f t="shared" si="34"/>
        <v>1</v>
      </c>
    </row>
    <row r="133" spans="1:17" ht="54" customHeight="1" x14ac:dyDescent="0.3">
      <c r="A133" s="907"/>
      <c r="B133" s="255" t="s">
        <v>89</v>
      </c>
      <c r="C133" s="255"/>
      <c r="D133" s="256">
        <f>D138+D158+D168+D178</f>
        <v>3240.7</v>
      </c>
      <c r="E133" s="256">
        <f t="shared" si="37"/>
        <v>3636.73</v>
      </c>
      <c r="F133" s="256">
        <f>2345516.67/1000</f>
        <v>2345.52</v>
      </c>
      <c r="G133" s="298">
        <f t="shared" si="24"/>
        <v>0.64500000000000002</v>
      </c>
      <c r="H133" s="256">
        <v>2345.52</v>
      </c>
      <c r="I133" s="298">
        <f>H133/E133</f>
        <v>0.64500000000000002</v>
      </c>
      <c r="J133" s="257">
        <f t="shared" si="28"/>
        <v>1</v>
      </c>
      <c r="K133" s="260">
        <f>K138+K158+K168+K178</f>
        <v>3636.73</v>
      </c>
      <c r="L133" s="260">
        <f>L138+L158+L168+L178</f>
        <v>0</v>
      </c>
      <c r="M133" s="250">
        <f>K133/E133</f>
        <v>1</v>
      </c>
      <c r="N133" s="904"/>
      <c r="P133" s="248" t="b">
        <f t="shared" si="33"/>
        <v>1</v>
      </c>
      <c r="Q133" s="249" t="b">
        <f t="shared" si="34"/>
        <v>1</v>
      </c>
    </row>
    <row r="134" spans="1:17" ht="41.25" customHeight="1" x14ac:dyDescent="0.3">
      <c r="A134" s="908"/>
      <c r="B134" s="299" t="s">
        <v>66</v>
      </c>
      <c r="C134" s="255"/>
      <c r="D134" s="256">
        <f t="shared" si="37"/>
        <v>0</v>
      </c>
      <c r="E134" s="256">
        <f t="shared" si="37"/>
        <v>0</v>
      </c>
      <c r="F134" s="256">
        <f t="shared" si="37"/>
        <v>0</v>
      </c>
      <c r="G134" s="298"/>
      <c r="H134" s="256"/>
      <c r="I134" s="298"/>
      <c r="J134" s="257"/>
      <c r="K134" s="260"/>
      <c r="L134" s="260"/>
      <c r="M134" s="250"/>
      <c r="N134" s="905"/>
      <c r="P134" s="248" t="b">
        <f t="shared" si="33"/>
        <v>1</v>
      </c>
      <c r="Q134" s="249" t="b">
        <f t="shared" si="34"/>
        <v>1</v>
      </c>
    </row>
    <row r="135" spans="1:17" ht="84" customHeight="1" x14ac:dyDescent="0.3">
      <c r="A135" s="893" t="s">
        <v>246</v>
      </c>
      <c r="B135" s="258" t="s">
        <v>157</v>
      </c>
      <c r="C135" s="255" t="s">
        <v>130</v>
      </c>
      <c r="D135" s="259">
        <f>SUM(D136:D139)</f>
        <v>2580.6999999999998</v>
      </c>
      <c r="E135" s="259">
        <f>SUM(E136:E139)</f>
        <v>2976.73</v>
      </c>
      <c r="F135" s="256">
        <f>SUM(F136:F139)</f>
        <v>2321.65</v>
      </c>
      <c r="G135" s="298">
        <f t="shared" si="24"/>
        <v>0.78</v>
      </c>
      <c r="H135" s="256">
        <f>F135</f>
        <v>2321.65</v>
      </c>
      <c r="I135" s="298">
        <f>H135/E135</f>
        <v>0.78</v>
      </c>
      <c r="J135" s="257">
        <f t="shared" si="28"/>
        <v>1</v>
      </c>
      <c r="K135" s="355">
        <f>SUM(K136:K139)</f>
        <v>2976.73</v>
      </c>
      <c r="L135" s="355">
        <f>SUM(L136:L139)</f>
        <v>0</v>
      </c>
      <c r="M135" s="250">
        <f>K135/E135</f>
        <v>1</v>
      </c>
      <c r="N135" s="903"/>
      <c r="P135" s="248" t="b">
        <f t="shared" si="33"/>
        <v>1</v>
      </c>
      <c r="Q135" s="249" t="b">
        <f t="shared" si="34"/>
        <v>1</v>
      </c>
    </row>
    <row r="136" spans="1:17" ht="35.25" customHeight="1" x14ac:dyDescent="0.3">
      <c r="A136" s="894"/>
      <c r="B136" s="255" t="s">
        <v>65</v>
      </c>
      <c r="C136" s="255"/>
      <c r="D136" s="256">
        <f t="shared" ref="D136:F139" si="38">D141</f>
        <v>0</v>
      </c>
      <c r="E136" s="256">
        <f t="shared" si="38"/>
        <v>0</v>
      </c>
      <c r="F136" s="256">
        <f t="shared" si="38"/>
        <v>0</v>
      </c>
      <c r="G136" s="298"/>
      <c r="H136" s="256"/>
      <c r="I136" s="298"/>
      <c r="J136" s="257"/>
      <c r="K136" s="355"/>
      <c r="L136" s="355"/>
      <c r="M136" s="250"/>
      <c r="N136" s="904"/>
      <c r="P136" s="248" t="b">
        <f t="shared" si="33"/>
        <v>1</v>
      </c>
      <c r="Q136" s="249" t="b">
        <f t="shared" si="34"/>
        <v>1</v>
      </c>
    </row>
    <row r="137" spans="1:17" ht="48.75" customHeight="1" x14ac:dyDescent="0.3">
      <c r="A137" s="894"/>
      <c r="B137" s="255" t="s">
        <v>64</v>
      </c>
      <c r="C137" s="255"/>
      <c r="D137" s="256">
        <f t="shared" si="38"/>
        <v>0</v>
      </c>
      <c r="E137" s="256">
        <f t="shared" si="38"/>
        <v>0</v>
      </c>
      <c r="F137" s="256">
        <f t="shared" si="38"/>
        <v>0</v>
      </c>
      <c r="G137" s="298"/>
      <c r="H137" s="256"/>
      <c r="I137" s="298"/>
      <c r="J137" s="257"/>
      <c r="K137" s="355"/>
      <c r="L137" s="355"/>
      <c r="M137" s="250"/>
      <c r="N137" s="904"/>
      <c r="P137" s="248" t="b">
        <f t="shared" si="33"/>
        <v>1</v>
      </c>
      <c r="Q137" s="249" t="b">
        <f t="shared" si="34"/>
        <v>1</v>
      </c>
    </row>
    <row r="138" spans="1:17" ht="54" customHeight="1" x14ac:dyDescent="0.3">
      <c r="A138" s="894"/>
      <c r="B138" s="255" t="s">
        <v>89</v>
      </c>
      <c r="C138" s="255"/>
      <c r="D138" s="256">
        <f>D143</f>
        <v>2580.6999999999998</v>
      </c>
      <c r="E138" s="256">
        <f t="shared" si="38"/>
        <v>2976.73</v>
      </c>
      <c r="F138" s="256">
        <f t="shared" si="38"/>
        <v>2321.65</v>
      </c>
      <c r="G138" s="298">
        <f t="shared" si="24"/>
        <v>0.78</v>
      </c>
      <c r="H138" s="256">
        <f>H143</f>
        <v>2321.65</v>
      </c>
      <c r="I138" s="298">
        <f>H138/E138</f>
        <v>0.78</v>
      </c>
      <c r="J138" s="257">
        <f t="shared" si="28"/>
        <v>1</v>
      </c>
      <c r="K138" s="355">
        <f>K143</f>
        <v>2976.73</v>
      </c>
      <c r="L138" s="355">
        <f>E138-K138</f>
        <v>0</v>
      </c>
      <c r="M138" s="250">
        <f>K138/E138</f>
        <v>1</v>
      </c>
      <c r="N138" s="904"/>
      <c r="P138" s="248" t="b">
        <f t="shared" si="33"/>
        <v>1</v>
      </c>
      <c r="Q138" s="249" t="b">
        <f t="shared" si="34"/>
        <v>1</v>
      </c>
    </row>
    <row r="139" spans="1:17" ht="49.5" customHeight="1" x14ac:dyDescent="0.3">
      <c r="A139" s="895"/>
      <c r="B139" s="299" t="s">
        <v>66</v>
      </c>
      <c r="C139" s="255"/>
      <c r="D139" s="256">
        <f t="shared" si="38"/>
        <v>0</v>
      </c>
      <c r="E139" s="256">
        <f t="shared" si="38"/>
        <v>0</v>
      </c>
      <c r="F139" s="256">
        <f t="shared" si="38"/>
        <v>0</v>
      </c>
      <c r="G139" s="298"/>
      <c r="H139" s="256"/>
      <c r="I139" s="298"/>
      <c r="J139" s="257"/>
      <c r="K139" s="355"/>
      <c r="L139" s="355"/>
      <c r="M139" s="250"/>
      <c r="N139" s="905"/>
      <c r="P139" s="248" t="b">
        <f t="shared" si="33"/>
        <v>1</v>
      </c>
      <c r="Q139" s="249" t="b">
        <f t="shared" si="34"/>
        <v>1</v>
      </c>
    </row>
    <row r="140" spans="1:17" ht="63.75" customHeight="1" x14ac:dyDescent="0.3">
      <c r="A140" s="893" t="s">
        <v>247</v>
      </c>
      <c r="B140" s="258" t="s">
        <v>194</v>
      </c>
      <c r="C140" s="258" t="s">
        <v>130</v>
      </c>
      <c r="D140" s="259">
        <f>SUM(D141:D144)</f>
        <v>2580.6999999999998</v>
      </c>
      <c r="E140" s="259">
        <f>SUM(E141:E144)</f>
        <v>2976.73</v>
      </c>
      <c r="F140" s="256">
        <f>SUM(F141:F144)</f>
        <v>2321.65</v>
      </c>
      <c r="G140" s="298">
        <f>F140/E140</f>
        <v>0.78</v>
      </c>
      <c r="H140" s="256">
        <f>F140</f>
        <v>2321.65</v>
      </c>
      <c r="I140" s="298">
        <f>H140/E140</f>
        <v>0.78</v>
      </c>
      <c r="J140" s="257">
        <f t="shared" si="28"/>
        <v>1</v>
      </c>
      <c r="K140" s="355">
        <f>SUM(K141:K144)</f>
        <v>2976.73</v>
      </c>
      <c r="L140" s="355">
        <f>SUM(L141:L144)</f>
        <v>0</v>
      </c>
      <c r="M140" s="250">
        <f>K140/E140</f>
        <v>1</v>
      </c>
      <c r="N140" s="853"/>
      <c r="P140" s="248" t="b">
        <f t="shared" si="33"/>
        <v>1</v>
      </c>
      <c r="Q140" s="249" t="b">
        <f t="shared" si="34"/>
        <v>1</v>
      </c>
    </row>
    <row r="141" spans="1:17" ht="45" customHeight="1" x14ac:dyDescent="0.3">
      <c r="A141" s="894"/>
      <c r="B141" s="255" t="s">
        <v>65</v>
      </c>
      <c r="C141" s="255"/>
      <c r="D141" s="256">
        <f t="shared" ref="D141:F144" si="39">D151+D146</f>
        <v>0</v>
      </c>
      <c r="E141" s="256">
        <f t="shared" si="39"/>
        <v>0</v>
      </c>
      <c r="F141" s="256">
        <f t="shared" si="39"/>
        <v>0</v>
      </c>
      <c r="G141" s="298"/>
      <c r="H141" s="256"/>
      <c r="I141" s="298"/>
      <c r="J141" s="257"/>
      <c r="K141" s="260"/>
      <c r="L141" s="355"/>
      <c r="M141" s="250"/>
      <c r="N141" s="853"/>
      <c r="P141" s="248" t="b">
        <f t="shared" si="33"/>
        <v>1</v>
      </c>
      <c r="Q141" s="249" t="b">
        <f t="shared" si="34"/>
        <v>1</v>
      </c>
    </row>
    <row r="142" spans="1:17" ht="47.25" customHeight="1" x14ac:dyDescent="0.3">
      <c r="A142" s="894"/>
      <c r="B142" s="255" t="s">
        <v>64</v>
      </c>
      <c r="C142" s="255"/>
      <c r="D142" s="256">
        <f t="shared" si="39"/>
        <v>0</v>
      </c>
      <c r="E142" s="256">
        <f t="shared" si="39"/>
        <v>0</v>
      </c>
      <c r="F142" s="256">
        <f t="shared" si="39"/>
        <v>0</v>
      </c>
      <c r="G142" s="298"/>
      <c r="H142" s="256"/>
      <c r="I142" s="298"/>
      <c r="J142" s="257"/>
      <c r="K142" s="260"/>
      <c r="L142" s="355"/>
      <c r="M142" s="250"/>
      <c r="N142" s="853"/>
      <c r="P142" s="248" t="b">
        <f t="shared" si="33"/>
        <v>1</v>
      </c>
      <c r="Q142" s="249" t="b">
        <f t="shared" si="34"/>
        <v>1</v>
      </c>
    </row>
    <row r="143" spans="1:17" ht="39.75" customHeight="1" x14ac:dyDescent="0.3">
      <c r="A143" s="894"/>
      <c r="B143" s="255" t="s">
        <v>89</v>
      </c>
      <c r="C143" s="255"/>
      <c r="D143" s="256">
        <f>D153+D148</f>
        <v>2580.6999999999998</v>
      </c>
      <c r="E143" s="256">
        <f t="shared" si="39"/>
        <v>2976.73</v>
      </c>
      <c r="F143" s="256">
        <f t="shared" si="39"/>
        <v>2321.65</v>
      </c>
      <c r="G143" s="298">
        <f>F143/E143</f>
        <v>0.78</v>
      </c>
      <c r="H143" s="256">
        <f>H153+H148</f>
        <v>2321.65</v>
      </c>
      <c r="I143" s="298">
        <f>H143/E143</f>
        <v>0.78</v>
      </c>
      <c r="J143" s="257">
        <f t="shared" si="28"/>
        <v>1</v>
      </c>
      <c r="K143" s="260">
        <f>K153+K148</f>
        <v>2976.73</v>
      </c>
      <c r="L143" s="355">
        <f>E143-K143</f>
        <v>0</v>
      </c>
      <c r="M143" s="250">
        <f>K143/E143</f>
        <v>1</v>
      </c>
      <c r="N143" s="853"/>
      <c r="P143" s="248" t="b">
        <f t="shared" si="33"/>
        <v>1</v>
      </c>
      <c r="Q143" s="249" t="b">
        <f t="shared" si="34"/>
        <v>1</v>
      </c>
    </row>
    <row r="144" spans="1:17" ht="41.25" customHeight="1" x14ac:dyDescent="0.3">
      <c r="A144" s="895"/>
      <c r="B144" s="299" t="s">
        <v>66</v>
      </c>
      <c r="C144" s="255"/>
      <c r="D144" s="256">
        <f t="shared" si="39"/>
        <v>0</v>
      </c>
      <c r="E144" s="256">
        <f t="shared" si="39"/>
        <v>0</v>
      </c>
      <c r="F144" s="256">
        <f t="shared" si="39"/>
        <v>0</v>
      </c>
      <c r="G144" s="298"/>
      <c r="H144" s="256"/>
      <c r="I144" s="298"/>
      <c r="J144" s="257"/>
      <c r="K144" s="260"/>
      <c r="L144" s="355"/>
      <c r="M144" s="250"/>
      <c r="N144" s="853"/>
      <c r="P144" s="248" t="b">
        <f>E190=D190</f>
        <v>1</v>
      </c>
      <c r="Q144" s="249" t="b">
        <f>IF(F190=H190,TRUE,FALSE)</f>
        <v>1</v>
      </c>
    </row>
    <row r="145" spans="1:17" ht="78" customHeight="1" x14ac:dyDescent="0.3">
      <c r="A145" s="896" t="s">
        <v>248</v>
      </c>
      <c r="B145" s="258" t="s">
        <v>191</v>
      </c>
      <c r="C145" s="258" t="s">
        <v>130</v>
      </c>
      <c r="D145" s="259">
        <f>SUM(D146:D149)</f>
        <v>2000</v>
      </c>
      <c r="E145" s="259">
        <f>SUM(E146:E149)</f>
        <v>2000</v>
      </c>
      <c r="F145" s="259">
        <f>SUM(F146:F149)</f>
        <v>1826</v>
      </c>
      <c r="G145" s="298">
        <f>F145/E145</f>
        <v>0.91300000000000003</v>
      </c>
      <c r="H145" s="259">
        <f t="shared" ref="H145:H155" si="40">F145</f>
        <v>1826</v>
      </c>
      <c r="I145" s="298">
        <f>H145/E145</f>
        <v>0.91300000000000003</v>
      </c>
      <c r="J145" s="257">
        <f t="shared" si="28"/>
        <v>1</v>
      </c>
      <c r="K145" s="355">
        <f>E145</f>
        <v>2000</v>
      </c>
      <c r="L145" s="355">
        <f>E145-K145</f>
        <v>0</v>
      </c>
      <c r="M145" s="250">
        <f>K145/E145</f>
        <v>1</v>
      </c>
      <c r="N145" s="855" t="s">
        <v>373</v>
      </c>
      <c r="P145" s="248" t="e">
        <f>#REF!=#REF!</f>
        <v>#REF!</v>
      </c>
      <c r="Q145" s="249" t="e">
        <f>IF(#REF!=#REF!,TRUE,FALSE)</f>
        <v>#REF!</v>
      </c>
    </row>
    <row r="146" spans="1:17" ht="43.5" customHeight="1" x14ac:dyDescent="0.3">
      <c r="A146" s="897"/>
      <c r="B146" s="255" t="s">
        <v>65</v>
      </c>
      <c r="C146" s="255"/>
      <c r="D146" s="256"/>
      <c r="E146" s="256"/>
      <c r="F146" s="256"/>
      <c r="G146" s="298"/>
      <c r="H146" s="259"/>
      <c r="I146" s="298"/>
      <c r="J146" s="257">
        <f t="shared" si="28"/>
        <v>0</v>
      </c>
      <c r="K146" s="355">
        <f>E146</f>
        <v>0</v>
      </c>
      <c r="L146" s="355">
        <f>E146-K146</f>
        <v>0</v>
      </c>
      <c r="M146" s="250"/>
      <c r="N146" s="855"/>
      <c r="P146" s="248" t="e">
        <f>#REF!=#REF!</f>
        <v>#REF!</v>
      </c>
      <c r="Q146" s="249" t="e">
        <f>IF(#REF!=#REF!,TRUE,FALSE)</f>
        <v>#REF!</v>
      </c>
    </row>
    <row r="147" spans="1:17" ht="42" customHeight="1" x14ac:dyDescent="0.3">
      <c r="A147" s="897"/>
      <c r="B147" s="255" t="s">
        <v>64</v>
      </c>
      <c r="C147" s="255"/>
      <c r="D147" s="256"/>
      <c r="E147" s="256"/>
      <c r="F147" s="256"/>
      <c r="G147" s="298"/>
      <c r="H147" s="256"/>
      <c r="I147" s="298"/>
      <c r="J147" s="257">
        <f t="shared" si="28"/>
        <v>0</v>
      </c>
      <c r="K147" s="355">
        <f>E147</f>
        <v>0</v>
      </c>
      <c r="L147" s="355">
        <f>E147-K147</f>
        <v>0</v>
      </c>
      <c r="M147" s="250"/>
      <c r="N147" s="855"/>
      <c r="P147" s="248" t="e">
        <f>#REF!=#REF!</f>
        <v>#REF!</v>
      </c>
      <c r="Q147" s="249" t="e">
        <f>IF(#REF!=#REF!,TRUE,FALSE)</f>
        <v>#REF!</v>
      </c>
    </row>
    <row r="148" spans="1:17" ht="37.5" customHeight="1" x14ac:dyDescent="0.3">
      <c r="A148" s="897"/>
      <c r="B148" s="255" t="s">
        <v>89</v>
      </c>
      <c r="C148" s="255"/>
      <c r="D148" s="256">
        <v>2000</v>
      </c>
      <c r="E148" s="256">
        <f>D148</f>
        <v>2000</v>
      </c>
      <c r="F148" s="256">
        <f>1825998/1000</f>
        <v>1826</v>
      </c>
      <c r="G148" s="298">
        <f>F148/E148</f>
        <v>0.91300000000000003</v>
      </c>
      <c r="H148" s="256">
        <f t="shared" si="40"/>
        <v>1826</v>
      </c>
      <c r="I148" s="298">
        <f>H148/E148</f>
        <v>0.91300000000000003</v>
      </c>
      <c r="J148" s="257">
        <f>IF(H148&gt;0,H148/F148,0)</f>
        <v>1</v>
      </c>
      <c r="K148" s="355">
        <f>E148</f>
        <v>2000</v>
      </c>
      <c r="L148" s="355">
        <f>E148-K148</f>
        <v>0</v>
      </c>
      <c r="M148" s="250">
        <f>K148/E148</f>
        <v>1</v>
      </c>
      <c r="N148" s="855"/>
      <c r="P148" s="248" t="e">
        <f>#REF!=#REF!</f>
        <v>#REF!</v>
      </c>
      <c r="Q148" s="249" t="e">
        <f>IF(#REF!=#REF!,TRUE,FALSE)</f>
        <v>#REF!</v>
      </c>
    </row>
    <row r="149" spans="1:17" ht="42" customHeight="1" x14ac:dyDescent="0.3">
      <c r="A149" s="898"/>
      <c r="B149" s="299" t="s">
        <v>66</v>
      </c>
      <c r="C149" s="255"/>
      <c r="D149" s="256"/>
      <c r="E149" s="256"/>
      <c r="F149" s="256"/>
      <c r="G149" s="298"/>
      <c r="H149" s="256"/>
      <c r="I149" s="298"/>
      <c r="J149" s="257"/>
      <c r="K149" s="355"/>
      <c r="L149" s="355"/>
      <c r="M149" s="250"/>
      <c r="N149" s="855"/>
      <c r="P149" s="248" t="e">
        <f>#REF!=#REF!</f>
        <v>#REF!</v>
      </c>
      <c r="Q149" s="249" t="e">
        <f>IF(#REF!=#REF!,TRUE,FALSE)</f>
        <v>#REF!</v>
      </c>
    </row>
    <row r="150" spans="1:17" ht="112.5" x14ac:dyDescent="0.3">
      <c r="A150" s="896" t="s">
        <v>249</v>
      </c>
      <c r="B150" s="258" t="s">
        <v>192</v>
      </c>
      <c r="C150" s="258" t="s">
        <v>130</v>
      </c>
      <c r="D150" s="259">
        <f>SUM(D151:D154)</f>
        <v>580.70000000000005</v>
      </c>
      <c r="E150" s="259">
        <f>SUM(E151:E154)</f>
        <v>976.73</v>
      </c>
      <c r="F150" s="259">
        <f>SUM(F151:F154)</f>
        <v>495.65</v>
      </c>
      <c r="G150" s="298">
        <f>F150/E150</f>
        <v>0.50700000000000001</v>
      </c>
      <c r="H150" s="261">
        <f t="shared" si="40"/>
        <v>495.65</v>
      </c>
      <c r="I150" s="298">
        <f>H150/E150</f>
        <v>0.50700000000000001</v>
      </c>
      <c r="J150" s="257">
        <f>IF(H150&gt;0,H150/F150,0)</f>
        <v>1</v>
      </c>
      <c r="K150" s="355">
        <f>SUM(K151:K154)</f>
        <v>976.73</v>
      </c>
      <c r="L150" s="355">
        <f>SUM(L151:L154)</f>
        <v>0</v>
      </c>
      <c r="M150" s="250">
        <f>K150/E150</f>
        <v>1</v>
      </c>
      <c r="N150" s="855" t="s">
        <v>370</v>
      </c>
      <c r="P150" s="248" t="e">
        <f>#REF!=#REF!</f>
        <v>#REF!</v>
      </c>
      <c r="Q150" s="249" t="e">
        <f>IF(#REF!=#REF!,TRUE,FALSE)</f>
        <v>#REF!</v>
      </c>
    </row>
    <row r="151" spans="1:17" ht="18.75" customHeight="1" x14ac:dyDescent="0.3">
      <c r="A151" s="897"/>
      <c r="B151" s="255" t="s">
        <v>65</v>
      </c>
      <c r="C151" s="255"/>
      <c r="D151" s="256"/>
      <c r="E151" s="256"/>
      <c r="F151" s="256"/>
      <c r="G151" s="298"/>
      <c r="H151" s="261"/>
      <c r="I151" s="298"/>
      <c r="J151" s="257"/>
      <c r="K151" s="355"/>
      <c r="L151" s="355"/>
      <c r="M151" s="250"/>
      <c r="N151" s="855"/>
      <c r="P151" s="248" t="e">
        <f>#REF!=#REF!</f>
        <v>#REF!</v>
      </c>
      <c r="Q151" s="249" t="e">
        <f>IF(#REF!=#REF!,TRUE,FALSE)</f>
        <v>#REF!</v>
      </c>
    </row>
    <row r="152" spans="1:17" x14ac:dyDescent="0.3">
      <c r="A152" s="897"/>
      <c r="B152" s="255" t="s">
        <v>64</v>
      </c>
      <c r="C152" s="255"/>
      <c r="D152" s="256"/>
      <c r="E152" s="256"/>
      <c r="F152" s="256"/>
      <c r="G152" s="298"/>
      <c r="H152" s="260"/>
      <c r="I152" s="298"/>
      <c r="J152" s="257"/>
      <c r="K152" s="355"/>
      <c r="L152" s="355"/>
      <c r="M152" s="250"/>
      <c r="N152" s="855"/>
      <c r="P152" s="248" t="e">
        <f>#REF!=#REF!</f>
        <v>#REF!</v>
      </c>
      <c r="Q152" s="249" t="e">
        <f>IF(#REF!=#REF!,TRUE,FALSE)</f>
        <v>#REF!</v>
      </c>
    </row>
    <row r="153" spans="1:17" x14ac:dyDescent="0.3">
      <c r="A153" s="897"/>
      <c r="B153" s="255" t="s">
        <v>89</v>
      </c>
      <c r="C153" s="255"/>
      <c r="D153" s="256">
        <v>580.70000000000005</v>
      </c>
      <c r="E153" s="256">
        <v>976.73</v>
      </c>
      <c r="F153" s="256">
        <f>495652.01/1000</f>
        <v>495.65</v>
      </c>
      <c r="G153" s="298">
        <f>F153/E153</f>
        <v>0.50700000000000001</v>
      </c>
      <c r="H153" s="260">
        <f t="shared" si="40"/>
        <v>495.65</v>
      </c>
      <c r="I153" s="298">
        <f>H153/E153</f>
        <v>0.50700000000000001</v>
      </c>
      <c r="J153" s="257">
        <f>IF(H153&gt;0,H153/F153,0)</f>
        <v>1</v>
      </c>
      <c r="K153" s="256">
        <v>976.73</v>
      </c>
      <c r="L153" s="355">
        <f>E153-K153</f>
        <v>0</v>
      </c>
      <c r="M153" s="250">
        <f>K153/E153</f>
        <v>1</v>
      </c>
      <c r="N153" s="855"/>
      <c r="P153" s="248" t="e">
        <f>#REF!=#REF!</f>
        <v>#REF!</v>
      </c>
      <c r="Q153" s="249" t="e">
        <f>IF(#REF!=#REF!,TRUE,FALSE)</f>
        <v>#REF!</v>
      </c>
    </row>
    <row r="154" spans="1:17" x14ac:dyDescent="0.3">
      <c r="A154" s="898"/>
      <c r="B154" s="299" t="s">
        <v>66</v>
      </c>
      <c r="C154" s="255"/>
      <c r="D154" s="256"/>
      <c r="E154" s="256"/>
      <c r="F154" s="256"/>
      <c r="G154" s="298"/>
      <c r="H154" s="264"/>
      <c r="I154" s="298"/>
      <c r="J154" s="257"/>
      <c r="K154" s="355"/>
      <c r="L154" s="355"/>
      <c r="M154" s="250"/>
      <c r="N154" s="855"/>
      <c r="P154" s="248" t="e">
        <f>#REF!=#REF!</f>
        <v>#REF!</v>
      </c>
      <c r="Q154" s="249" t="e">
        <f>IF(#REF!=#REF!,TRUE,FALSE)</f>
        <v>#REF!</v>
      </c>
    </row>
    <row r="155" spans="1:17" ht="80.099999999999994" customHeight="1" x14ac:dyDescent="0.3">
      <c r="A155" s="893" t="s">
        <v>250</v>
      </c>
      <c r="B155" s="255" t="s">
        <v>165</v>
      </c>
      <c r="C155" s="255" t="s">
        <v>163</v>
      </c>
      <c r="D155" s="256">
        <f>SUM(D156:D159)</f>
        <v>210</v>
      </c>
      <c r="E155" s="256">
        <f>SUM(E156:E159)</f>
        <v>210</v>
      </c>
      <c r="F155" s="256">
        <f>SUM(F156:F159)</f>
        <v>23.87</v>
      </c>
      <c r="G155" s="298">
        <f>F155/E155</f>
        <v>0.114</v>
      </c>
      <c r="H155" s="264">
        <f t="shared" si="40"/>
        <v>23.87</v>
      </c>
      <c r="I155" s="298">
        <f>H155/E155</f>
        <v>0.114</v>
      </c>
      <c r="J155" s="257">
        <f>IF(H155&gt;0,H155/F155,0)</f>
        <v>1</v>
      </c>
      <c r="K155" s="355">
        <f>E155</f>
        <v>210</v>
      </c>
      <c r="L155" s="355">
        <f>E155-K155</f>
        <v>0</v>
      </c>
      <c r="M155" s="250">
        <f>K155/E155</f>
        <v>1</v>
      </c>
      <c r="N155" s="855"/>
      <c r="P155" s="248" t="e">
        <f>#REF!=#REF!</f>
        <v>#REF!</v>
      </c>
      <c r="Q155" s="249" t="e">
        <f>IF(#REF!=#REF!,TRUE,FALSE)</f>
        <v>#REF!</v>
      </c>
    </row>
    <row r="156" spans="1:17" x14ac:dyDescent="0.3">
      <c r="A156" s="894"/>
      <c r="B156" s="255" t="s">
        <v>65</v>
      </c>
      <c r="C156" s="255"/>
      <c r="D156" s="256">
        <f t="shared" ref="D156:F159" si="41">D161</f>
        <v>0</v>
      </c>
      <c r="E156" s="256">
        <f t="shared" si="41"/>
        <v>0</v>
      </c>
      <c r="F156" s="256">
        <f t="shared" si="41"/>
        <v>0</v>
      </c>
      <c r="G156" s="298"/>
      <c r="H156" s="264"/>
      <c r="I156" s="298"/>
      <c r="J156" s="257"/>
      <c r="K156" s="355"/>
      <c r="L156" s="355"/>
      <c r="M156" s="250"/>
      <c r="N156" s="855"/>
      <c r="P156" s="248" t="e">
        <f>#REF!=#REF!</f>
        <v>#REF!</v>
      </c>
      <c r="Q156" s="249" t="e">
        <f>IF(#REF!=#REF!,TRUE,FALSE)</f>
        <v>#REF!</v>
      </c>
    </row>
    <row r="157" spans="1:17" x14ac:dyDescent="0.3">
      <c r="A157" s="894"/>
      <c r="B157" s="255" t="s">
        <v>64</v>
      </c>
      <c r="C157" s="255"/>
      <c r="D157" s="256">
        <f t="shared" si="41"/>
        <v>0</v>
      </c>
      <c r="E157" s="256">
        <f t="shared" si="41"/>
        <v>0</v>
      </c>
      <c r="F157" s="256">
        <f t="shared" si="41"/>
        <v>0</v>
      </c>
      <c r="G157" s="298"/>
      <c r="H157" s="264"/>
      <c r="I157" s="298"/>
      <c r="J157" s="257"/>
      <c r="K157" s="355"/>
      <c r="L157" s="355"/>
      <c r="M157" s="250"/>
      <c r="N157" s="855"/>
      <c r="P157" s="248" t="e">
        <f>#REF!=#REF!</f>
        <v>#REF!</v>
      </c>
      <c r="Q157" s="249" t="e">
        <f>IF(#REF!=#REF!,TRUE,FALSE)</f>
        <v>#REF!</v>
      </c>
    </row>
    <row r="158" spans="1:17" x14ac:dyDescent="0.3">
      <c r="A158" s="894"/>
      <c r="B158" s="255" t="s">
        <v>89</v>
      </c>
      <c r="C158" s="255"/>
      <c r="D158" s="256">
        <f t="shared" si="41"/>
        <v>210</v>
      </c>
      <c r="E158" s="256">
        <f t="shared" si="41"/>
        <v>210</v>
      </c>
      <c r="F158" s="256">
        <f t="shared" si="41"/>
        <v>23.87</v>
      </c>
      <c r="G158" s="298">
        <f>F158/E158</f>
        <v>0.114</v>
      </c>
      <c r="H158" s="264">
        <f>H163</f>
        <v>23.87</v>
      </c>
      <c r="I158" s="298">
        <f>H158/E158</f>
        <v>0.114</v>
      </c>
      <c r="J158" s="257">
        <f>IF(H158&gt;0,H158/F158,0)</f>
        <v>1</v>
      </c>
      <c r="K158" s="355">
        <f>E158</f>
        <v>210</v>
      </c>
      <c r="L158" s="355">
        <f>E158-K158</f>
        <v>0</v>
      </c>
      <c r="M158" s="250">
        <f>K158/E158</f>
        <v>1</v>
      </c>
      <c r="N158" s="855"/>
      <c r="P158" s="248" t="e">
        <f>#REF!=#REF!</f>
        <v>#REF!</v>
      </c>
      <c r="Q158" s="249" t="e">
        <f>IF(#REF!=#REF!,TRUE,FALSE)</f>
        <v>#REF!</v>
      </c>
    </row>
    <row r="159" spans="1:17" x14ac:dyDescent="0.3">
      <c r="A159" s="895"/>
      <c r="B159" s="299" t="s">
        <v>66</v>
      </c>
      <c r="C159" s="255"/>
      <c r="D159" s="256">
        <f t="shared" si="41"/>
        <v>0</v>
      </c>
      <c r="E159" s="256">
        <f t="shared" si="41"/>
        <v>0</v>
      </c>
      <c r="F159" s="256">
        <f t="shared" si="41"/>
        <v>0</v>
      </c>
      <c r="G159" s="298"/>
      <c r="H159" s="264"/>
      <c r="I159" s="298"/>
      <c r="J159" s="257"/>
      <c r="K159" s="355"/>
      <c r="L159" s="355"/>
      <c r="M159" s="250"/>
      <c r="N159" s="855"/>
      <c r="P159" s="248" t="e">
        <f>#REF!=#REF!</f>
        <v>#REF!</v>
      </c>
      <c r="Q159" s="249" t="e">
        <f>IF(#REF!=#REF!,TRUE,FALSE)</f>
        <v>#REF!</v>
      </c>
    </row>
    <row r="160" spans="1:17" ht="99.95" customHeight="1" x14ac:dyDescent="0.3">
      <c r="A160" s="900" t="s">
        <v>251</v>
      </c>
      <c r="B160" s="258" t="s">
        <v>193</v>
      </c>
      <c r="C160" s="258" t="s">
        <v>130</v>
      </c>
      <c r="D160" s="259">
        <f>SUM(D161:D164)</f>
        <v>210</v>
      </c>
      <c r="E160" s="259">
        <f>SUM(E161:E164)</f>
        <v>210</v>
      </c>
      <c r="F160" s="259">
        <f>SUM(F161:F164)</f>
        <v>23.87</v>
      </c>
      <c r="G160" s="298">
        <f>F160/E160</f>
        <v>0.114</v>
      </c>
      <c r="H160" s="263">
        <f t="shared" ref="H160:H165" si="42">F160</f>
        <v>23.87</v>
      </c>
      <c r="I160" s="298">
        <f>H160/E160</f>
        <v>0.114</v>
      </c>
      <c r="J160" s="257">
        <f>IF(H160&gt;0,H160/F160,0)</f>
        <v>1</v>
      </c>
      <c r="K160" s="355">
        <f>E160</f>
        <v>210</v>
      </c>
      <c r="L160" s="355">
        <f>E160-K160</f>
        <v>0</v>
      </c>
      <c r="M160" s="250">
        <f>K160/E160</f>
        <v>1</v>
      </c>
      <c r="N160" s="855" t="s">
        <v>371</v>
      </c>
      <c r="P160" s="248" t="e">
        <f>#REF!=#REF!</f>
        <v>#REF!</v>
      </c>
      <c r="Q160" s="249" t="e">
        <f>IF(#REF!=#REF!,TRUE,FALSE)</f>
        <v>#REF!</v>
      </c>
    </row>
    <row r="161" spans="1:17" x14ac:dyDescent="0.3">
      <c r="A161" s="901"/>
      <c r="B161" s="255" t="s">
        <v>65</v>
      </c>
      <c r="C161" s="255"/>
      <c r="D161" s="256"/>
      <c r="E161" s="256"/>
      <c r="F161" s="256"/>
      <c r="G161" s="298"/>
      <c r="H161" s="263"/>
      <c r="I161" s="298"/>
      <c r="J161" s="257"/>
      <c r="K161" s="355"/>
      <c r="L161" s="355"/>
      <c r="M161" s="250"/>
      <c r="N161" s="855"/>
      <c r="P161" s="248" t="e">
        <f>#REF!=#REF!</f>
        <v>#REF!</v>
      </c>
      <c r="Q161" s="249" t="e">
        <f>IF(#REF!=#REF!,TRUE,FALSE)</f>
        <v>#REF!</v>
      </c>
    </row>
    <row r="162" spans="1:17" x14ac:dyDescent="0.3">
      <c r="A162" s="901"/>
      <c r="B162" s="255" t="s">
        <v>64</v>
      </c>
      <c r="C162" s="255"/>
      <c r="D162" s="256"/>
      <c r="E162" s="256"/>
      <c r="F162" s="256"/>
      <c r="G162" s="298"/>
      <c r="H162" s="264"/>
      <c r="I162" s="298"/>
      <c r="J162" s="257"/>
      <c r="K162" s="355"/>
      <c r="L162" s="355"/>
      <c r="M162" s="250"/>
      <c r="N162" s="855"/>
      <c r="P162" s="248" t="e">
        <f>#REF!=#REF!</f>
        <v>#REF!</v>
      </c>
      <c r="Q162" s="249" t="e">
        <f>IF(#REF!=#REF!,TRUE,FALSE)</f>
        <v>#REF!</v>
      </c>
    </row>
    <row r="163" spans="1:17" x14ac:dyDescent="0.3">
      <c r="A163" s="901"/>
      <c r="B163" s="255" t="s">
        <v>89</v>
      </c>
      <c r="C163" s="255"/>
      <c r="D163" s="256">
        <v>210</v>
      </c>
      <c r="E163" s="256">
        <f>D163</f>
        <v>210</v>
      </c>
      <c r="F163" s="256">
        <f>23866.66/1000</f>
        <v>23.87</v>
      </c>
      <c r="G163" s="298">
        <f>F163/E163</f>
        <v>0.114</v>
      </c>
      <c r="H163" s="264">
        <f t="shared" si="42"/>
        <v>23.87</v>
      </c>
      <c r="I163" s="298">
        <f>H163/E163</f>
        <v>0.114</v>
      </c>
      <c r="J163" s="257">
        <f>IF(H163&gt;0,H163/F163,0)</f>
        <v>1</v>
      </c>
      <c r="K163" s="355">
        <f>E163</f>
        <v>210</v>
      </c>
      <c r="L163" s="355">
        <f>E163-K163</f>
        <v>0</v>
      </c>
      <c r="M163" s="250">
        <f>K163/E163</f>
        <v>1</v>
      </c>
      <c r="N163" s="855"/>
      <c r="P163" s="248" t="e">
        <f>#REF!=#REF!</f>
        <v>#REF!</v>
      </c>
      <c r="Q163" s="249" t="e">
        <f>IF(#REF!=#REF!,TRUE,FALSE)</f>
        <v>#REF!</v>
      </c>
    </row>
    <row r="164" spans="1:17" x14ac:dyDescent="0.3">
      <c r="A164" s="902"/>
      <c r="B164" s="299" t="s">
        <v>66</v>
      </c>
      <c r="C164" s="255"/>
      <c r="D164" s="256"/>
      <c r="E164" s="256"/>
      <c r="F164" s="256"/>
      <c r="G164" s="298"/>
      <c r="H164" s="264"/>
      <c r="I164" s="298"/>
      <c r="J164" s="257"/>
      <c r="K164" s="355"/>
      <c r="L164" s="355"/>
      <c r="M164" s="250"/>
      <c r="N164" s="855"/>
      <c r="P164" s="248" t="e">
        <f>#REF!=#REF!</f>
        <v>#REF!</v>
      </c>
      <c r="Q164" s="249" t="e">
        <f>IF(#REF!=#REF!,TRUE,FALSE)</f>
        <v>#REF!</v>
      </c>
    </row>
    <row r="165" spans="1:17" ht="80.099999999999994" customHeight="1" x14ac:dyDescent="0.3">
      <c r="A165" s="893" t="s">
        <v>252</v>
      </c>
      <c r="B165" s="255" t="s">
        <v>164</v>
      </c>
      <c r="C165" s="255" t="s">
        <v>163</v>
      </c>
      <c r="D165" s="256">
        <f>SUM(D166:D169)</f>
        <v>300</v>
      </c>
      <c r="E165" s="256">
        <f>SUM(E166:E169)</f>
        <v>300</v>
      </c>
      <c r="F165" s="256">
        <f>SUM(F166:F169)</f>
        <v>0</v>
      </c>
      <c r="G165" s="298">
        <f>F165/E165</f>
        <v>0</v>
      </c>
      <c r="H165" s="264">
        <f t="shared" si="42"/>
        <v>0</v>
      </c>
      <c r="I165" s="298">
        <f>H165/E165</f>
        <v>0</v>
      </c>
      <c r="J165" s="257">
        <f>IF(H165&gt;0,H165/F165,0)</f>
        <v>0</v>
      </c>
      <c r="K165" s="355">
        <f>SUM(K166:K169)</f>
        <v>300</v>
      </c>
      <c r="L165" s="355">
        <f>SUM(L166:L169)</f>
        <v>0</v>
      </c>
      <c r="M165" s="250">
        <f>K165/E165</f>
        <v>1</v>
      </c>
      <c r="N165" s="855"/>
      <c r="P165" s="248" t="e">
        <f>#REF!=#REF!</f>
        <v>#REF!</v>
      </c>
      <c r="Q165" s="249" t="e">
        <f>IF(#REF!=#REF!,TRUE,FALSE)</f>
        <v>#REF!</v>
      </c>
    </row>
    <row r="166" spans="1:17" ht="18.75" customHeight="1" x14ac:dyDescent="0.3">
      <c r="A166" s="894"/>
      <c r="B166" s="255" t="s">
        <v>65</v>
      </c>
      <c r="C166" s="255"/>
      <c r="D166" s="256">
        <f t="shared" ref="D166:F169" si="43">D171</f>
        <v>0</v>
      </c>
      <c r="E166" s="256">
        <f t="shared" si="43"/>
        <v>0</v>
      </c>
      <c r="F166" s="256">
        <f t="shared" si="43"/>
        <v>0</v>
      </c>
      <c r="G166" s="298"/>
      <c r="H166" s="264"/>
      <c r="I166" s="298"/>
      <c r="J166" s="257"/>
      <c r="K166" s="355"/>
      <c r="L166" s="355"/>
      <c r="M166" s="250"/>
      <c r="N166" s="855"/>
      <c r="P166" s="248" t="e">
        <f>#REF!=#REF!</f>
        <v>#REF!</v>
      </c>
      <c r="Q166" s="249" t="e">
        <f>IF(#REF!=#REF!,TRUE,FALSE)</f>
        <v>#REF!</v>
      </c>
    </row>
    <row r="167" spans="1:17" ht="18.75" customHeight="1" x14ac:dyDescent="0.3">
      <c r="A167" s="894"/>
      <c r="B167" s="255" t="s">
        <v>64</v>
      </c>
      <c r="C167" s="255"/>
      <c r="D167" s="256">
        <f t="shared" si="43"/>
        <v>0</v>
      </c>
      <c r="E167" s="256">
        <f t="shared" si="43"/>
        <v>0</v>
      </c>
      <c r="F167" s="256">
        <f t="shared" si="43"/>
        <v>0</v>
      </c>
      <c r="G167" s="298"/>
      <c r="H167" s="264"/>
      <c r="I167" s="298"/>
      <c r="J167" s="257"/>
      <c r="K167" s="355"/>
      <c r="L167" s="355"/>
      <c r="M167" s="250"/>
      <c r="N167" s="855"/>
      <c r="P167" s="248" t="e">
        <f>#REF!=#REF!</f>
        <v>#REF!</v>
      </c>
      <c r="Q167" s="249" t="e">
        <f>IF(#REF!=#REF!,TRUE,FALSE)</f>
        <v>#REF!</v>
      </c>
    </row>
    <row r="168" spans="1:17" x14ac:dyDescent="0.3">
      <c r="A168" s="894"/>
      <c r="B168" s="255" t="s">
        <v>89</v>
      </c>
      <c r="C168" s="255"/>
      <c r="D168" s="256">
        <f t="shared" si="43"/>
        <v>300</v>
      </c>
      <c r="E168" s="256">
        <f t="shared" si="43"/>
        <v>300</v>
      </c>
      <c r="F168" s="256">
        <f t="shared" si="43"/>
        <v>0</v>
      </c>
      <c r="G168" s="298">
        <f>F168/E168</f>
        <v>0</v>
      </c>
      <c r="H168" s="264">
        <f>H173</f>
        <v>0</v>
      </c>
      <c r="I168" s="298">
        <f>H168/E168</f>
        <v>0</v>
      </c>
      <c r="J168" s="257">
        <f>IF(H168&gt;0,H168/F168,0)</f>
        <v>0</v>
      </c>
      <c r="K168" s="355">
        <f>K173</f>
        <v>300</v>
      </c>
      <c r="L168" s="355">
        <f>E168-K168</f>
        <v>0</v>
      </c>
      <c r="M168" s="250">
        <f>K168/E168</f>
        <v>1</v>
      </c>
      <c r="N168" s="855"/>
      <c r="P168" s="248" t="e">
        <f>#REF!=#REF!</f>
        <v>#REF!</v>
      </c>
      <c r="Q168" s="249" t="e">
        <f>IF(#REF!=#REF!,TRUE,FALSE)</f>
        <v>#REF!</v>
      </c>
    </row>
    <row r="169" spans="1:17" x14ac:dyDescent="0.3">
      <c r="A169" s="895"/>
      <c r="B169" s="255" t="s">
        <v>66</v>
      </c>
      <c r="C169" s="255"/>
      <c r="D169" s="256">
        <f t="shared" si="43"/>
        <v>0</v>
      </c>
      <c r="E169" s="256">
        <f t="shared" si="43"/>
        <v>0</v>
      </c>
      <c r="F169" s="256"/>
      <c r="G169" s="298"/>
      <c r="H169" s="264"/>
      <c r="I169" s="298"/>
      <c r="J169" s="257"/>
      <c r="K169" s="355"/>
      <c r="L169" s="355"/>
      <c r="M169" s="250"/>
      <c r="N169" s="855"/>
      <c r="P169" s="248" t="e">
        <f>#REF!=#REF!</f>
        <v>#REF!</v>
      </c>
      <c r="Q169" s="249" t="e">
        <f>IF(#REF!=#REF!,TRUE,FALSE)</f>
        <v>#REF!</v>
      </c>
    </row>
    <row r="170" spans="1:17" ht="80.099999999999994" customHeight="1" x14ac:dyDescent="0.3">
      <c r="A170" s="896" t="s">
        <v>253</v>
      </c>
      <c r="B170" s="258" t="s">
        <v>158</v>
      </c>
      <c r="C170" s="258" t="s">
        <v>130</v>
      </c>
      <c r="D170" s="259">
        <f>SUM(D171:D174)</f>
        <v>300</v>
      </c>
      <c r="E170" s="259">
        <f>SUM(E171:E174)</f>
        <v>300</v>
      </c>
      <c r="F170" s="259">
        <f>SUM(F171:F174)</f>
        <v>0</v>
      </c>
      <c r="G170" s="298">
        <f>F170/E170</f>
        <v>0</v>
      </c>
      <c r="H170" s="263">
        <f t="shared" ref="H170:H175" si="44">F170</f>
        <v>0</v>
      </c>
      <c r="I170" s="298">
        <f>H170/E170</f>
        <v>0</v>
      </c>
      <c r="J170" s="257">
        <f>IF(H170&gt;0,H170/F170,0)</f>
        <v>0</v>
      </c>
      <c r="K170" s="355">
        <f>SUM(K171:K174)</f>
        <v>300</v>
      </c>
      <c r="L170" s="355">
        <f>E170-K170</f>
        <v>0</v>
      </c>
      <c r="M170" s="250">
        <f>K170/E170</f>
        <v>1</v>
      </c>
      <c r="N170" s="855" t="s">
        <v>374</v>
      </c>
      <c r="P170" s="248" t="e">
        <f>#REF!=#REF!</f>
        <v>#REF!</v>
      </c>
      <c r="Q170" s="249" t="e">
        <f>IF(#REF!=#REF!,TRUE,FALSE)</f>
        <v>#REF!</v>
      </c>
    </row>
    <row r="171" spans="1:17" ht="18.75" customHeight="1" x14ac:dyDescent="0.3">
      <c r="A171" s="897"/>
      <c r="B171" s="255" t="s">
        <v>65</v>
      </c>
      <c r="C171" s="255"/>
      <c r="D171" s="256"/>
      <c r="E171" s="256"/>
      <c r="F171" s="256"/>
      <c r="G171" s="298"/>
      <c r="H171" s="263"/>
      <c r="I171" s="298"/>
      <c r="J171" s="257"/>
      <c r="K171" s="355"/>
      <c r="L171" s="355"/>
      <c r="M171" s="250"/>
      <c r="N171" s="855"/>
      <c r="P171" s="248" t="e">
        <f>#REF!=#REF!</f>
        <v>#REF!</v>
      </c>
      <c r="Q171" s="249" t="e">
        <f>IF(#REF!=#REF!,TRUE,FALSE)</f>
        <v>#REF!</v>
      </c>
    </row>
    <row r="172" spans="1:17" ht="18.75" customHeight="1" x14ac:dyDescent="0.3">
      <c r="A172" s="897"/>
      <c r="B172" s="255" t="s">
        <v>64</v>
      </c>
      <c r="C172" s="255"/>
      <c r="D172" s="256"/>
      <c r="E172" s="256"/>
      <c r="F172" s="256"/>
      <c r="G172" s="298"/>
      <c r="H172" s="264"/>
      <c r="I172" s="298"/>
      <c r="J172" s="257"/>
      <c r="K172" s="355"/>
      <c r="L172" s="355"/>
      <c r="M172" s="250"/>
      <c r="N172" s="855"/>
      <c r="P172" s="248" t="e">
        <f>#REF!=#REF!</f>
        <v>#REF!</v>
      </c>
      <c r="Q172" s="249" t="e">
        <f>IF(#REF!=#REF!,TRUE,FALSE)</f>
        <v>#REF!</v>
      </c>
    </row>
    <row r="173" spans="1:17" ht="22.5" customHeight="1" x14ac:dyDescent="0.3">
      <c r="A173" s="897"/>
      <c r="B173" s="255" t="s">
        <v>89</v>
      </c>
      <c r="C173" s="255"/>
      <c r="D173" s="256">
        <v>300</v>
      </c>
      <c r="E173" s="256">
        <f>D173</f>
        <v>300</v>
      </c>
      <c r="F173" s="256">
        <v>0</v>
      </c>
      <c r="G173" s="298">
        <f>F173/E173</f>
        <v>0</v>
      </c>
      <c r="H173" s="264">
        <f t="shared" si="44"/>
        <v>0</v>
      </c>
      <c r="I173" s="298">
        <f>H173/E173</f>
        <v>0</v>
      </c>
      <c r="J173" s="257">
        <f>IF(H173&gt;0,H173/F173,0)</f>
        <v>0</v>
      </c>
      <c r="K173" s="256">
        <v>300</v>
      </c>
      <c r="L173" s="355">
        <f>E173-K173</f>
        <v>0</v>
      </c>
      <c r="M173" s="250">
        <f>K173/E173</f>
        <v>1</v>
      </c>
      <c r="N173" s="855"/>
      <c r="P173" s="248" t="e">
        <f>#REF!=#REF!</f>
        <v>#REF!</v>
      </c>
      <c r="Q173" s="249" t="e">
        <f>IF(#REF!=#REF!,TRUE,FALSE)</f>
        <v>#REF!</v>
      </c>
    </row>
    <row r="174" spans="1:17" ht="32.25" customHeight="1" x14ac:dyDescent="0.3">
      <c r="A174" s="898"/>
      <c r="B174" s="299" t="s">
        <v>66</v>
      </c>
      <c r="C174" s="255"/>
      <c r="D174" s="256"/>
      <c r="E174" s="256"/>
      <c r="F174" s="256"/>
      <c r="G174" s="298"/>
      <c r="H174" s="264"/>
      <c r="I174" s="298"/>
      <c r="J174" s="257"/>
      <c r="K174" s="355"/>
      <c r="L174" s="355"/>
      <c r="M174" s="250"/>
      <c r="N174" s="855"/>
      <c r="P174" s="248" t="e">
        <f>#REF!=#REF!</f>
        <v>#REF!</v>
      </c>
      <c r="Q174" s="249" t="e">
        <f>IF(#REF!=#REF!,TRUE,FALSE)</f>
        <v>#REF!</v>
      </c>
    </row>
    <row r="175" spans="1:17" ht="80.099999999999994" customHeight="1" x14ac:dyDescent="0.3">
      <c r="A175" s="893" t="s">
        <v>254</v>
      </c>
      <c r="B175" s="255" t="s">
        <v>159</v>
      </c>
      <c r="C175" s="255" t="s">
        <v>163</v>
      </c>
      <c r="D175" s="256">
        <f>SUM(D176:D179)</f>
        <v>150</v>
      </c>
      <c r="E175" s="256">
        <f>SUM(E176:E179)</f>
        <v>150</v>
      </c>
      <c r="F175" s="256">
        <f>SUM(F176:F179)</f>
        <v>0</v>
      </c>
      <c r="G175" s="298">
        <f>F175/E175</f>
        <v>0</v>
      </c>
      <c r="H175" s="264">
        <f t="shared" si="44"/>
        <v>0</v>
      </c>
      <c r="I175" s="298">
        <f>H175/E175</f>
        <v>0</v>
      </c>
      <c r="J175" s="257">
        <f>IF(H175&gt;0,H175/F175,0)</f>
        <v>0</v>
      </c>
      <c r="K175" s="355">
        <f>E175</f>
        <v>150</v>
      </c>
      <c r="L175" s="355">
        <f>E175-K175</f>
        <v>0</v>
      </c>
      <c r="M175" s="250">
        <f>K175/E175</f>
        <v>1</v>
      </c>
      <c r="N175" s="899"/>
      <c r="P175" s="248" t="e">
        <f>#REF!=#REF!</f>
        <v>#REF!</v>
      </c>
      <c r="Q175" s="249" t="e">
        <f>IF(#REF!=#REF!,TRUE,FALSE)</f>
        <v>#REF!</v>
      </c>
    </row>
    <row r="176" spans="1:17" ht="18.75" customHeight="1" x14ac:dyDescent="0.3">
      <c r="A176" s="894"/>
      <c r="B176" s="255" t="s">
        <v>65</v>
      </c>
      <c r="C176" s="255"/>
      <c r="D176" s="256">
        <f t="shared" ref="D176:F178" si="45">D181</f>
        <v>0</v>
      </c>
      <c r="E176" s="256">
        <f t="shared" si="45"/>
        <v>0</v>
      </c>
      <c r="F176" s="256">
        <f t="shared" si="45"/>
        <v>0</v>
      </c>
      <c r="G176" s="298"/>
      <c r="H176" s="264"/>
      <c r="I176" s="298"/>
      <c r="J176" s="257"/>
      <c r="K176" s="355"/>
      <c r="L176" s="355"/>
      <c r="M176" s="250"/>
      <c r="N176" s="899"/>
      <c r="P176" s="248" t="e">
        <f>#REF!=#REF!</f>
        <v>#REF!</v>
      </c>
      <c r="Q176" s="249" t="e">
        <f>IF(#REF!=#REF!,TRUE,FALSE)</f>
        <v>#REF!</v>
      </c>
    </row>
    <row r="177" spans="1:17" ht="18.75" customHeight="1" x14ac:dyDescent="0.3">
      <c r="A177" s="894"/>
      <c r="B177" s="255" t="s">
        <v>64</v>
      </c>
      <c r="C177" s="255"/>
      <c r="D177" s="256">
        <f t="shared" si="45"/>
        <v>0</v>
      </c>
      <c r="E177" s="256">
        <f t="shared" si="45"/>
        <v>0</v>
      </c>
      <c r="F177" s="256">
        <f t="shared" si="45"/>
        <v>0</v>
      </c>
      <c r="G177" s="298"/>
      <c r="H177" s="264"/>
      <c r="I177" s="298"/>
      <c r="J177" s="257"/>
      <c r="K177" s="355"/>
      <c r="L177" s="355"/>
      <c r="M177" s="250"/>
      <c r="N177" s="899"/>
      <c r="P177" s="248" t="e">
        <f>#REF!=#REF!</f>
        <v>#REF!</v>
      </c>
      <c r="Q177" s="249" t="e">
        <f>IF(#REF!=#REF!,TRUE,FALSE)</f>
        <v>#REF!</v>
      </c>
    </row>
    <row r="178" spans="1:17" ht="24" customHeight="1" x14ac:dyDescent="0.3">
      <c r="A178" s="894"/>
      <c r="B178" s="255" t="s">
        <v>89</v>
      </c>
      <c r="C178" s="255"/>
      <c r="D178" s="256">
        <f t="shared" si="45"/>
        <v>150</v>
      </c>
      <c r="E178" s="256">
        <f t="shared" si="45"/>
        <v>150</v>
      </c>
      <c r="F178" s="256">
        <f t="shared" si="45"/>
        <v>0</v>
      </c>
      <c r="G178" s="298">
        <f>F178/E178</f>
        <v>0</v>
      </c>
      <c r="H178" s="264">
        <f>H183</f>
        <v>0</v>
      </c>
      <c r="I178" s="298">
        <f>H178/E178</f>
        <v>0</v>
      </c>
      <c r="J178" s="257">
        <f>IF(H178&gt;0,H178/F178,0)</f>
        <v>0</v>
      </c>
      <c r="K178" s="355">
        <f>E178</f>
        <v>150</v>
      </c>
      <c r="L178" s="355">
        <f>E178-K178</f>
        <v>0</v>
      </c>
      <c r="M178" s="250">
        <f>K178/E178</f>
        <v>1</v>
      </c>
      <c r="N178" s="899"/>
      <c r="P178" s="248" t="e">
        <f>#REF!=#REF!</f>
        <v>#REF!</v>
      </c>
      <c r="Q178" s="249" t="e">
        <f>IF(#REF!=#REF!,TRUE,FALSE)</f>
        <v>#REF!</v>
      </c>
    </row>
    <row r="179" spans="1:17" ht="36" customHeight="1" x14ac:dyDescent="0.3">
      <c r="A179" s="895"/>
      <c r="B179" s="299" t="s">
        <v>66</v>
      </c>
      <c r="C179" s="262"/>
      <c r="D179" s="359">
        <f>D190</f>
        <v>0</v>
      </c>
      <c r="E179" s="359">
        <f>E190</f>
        <v>0</v>
      </c>
      <c r="F179" s="256">
        <f>F190</f>
        <v>0</v>
      </c>
      <c r="G179" s="298"/>
      <c r="H179" s="264"/>
      <c r="I179" s="298"/>
      <c r="J179" s="257"/>
      <c r="K179" s="355"/>
      <c r="L179" s="355"/>
      <c r="M179" s="250"/>
      <c r="N179" s="899"/>
      <c r="P179" s="248" t="e">
        <f>#REF!=#REF!</f>
        <v>#REF!</v>
      </c>
      <c r="Q179" s="249" t="e">
        <f>IF(#REF!=#REF!,TRUE,FALSE)</f>
        <v>#REF!</v>
      </c>
    </row>
    <row r="180" spans="1:17" ht="90" customHeight="1" x14ac:dyDescent="0.3">
      <c r="A180" s="892" t="s">
        <v>255</v>
      </c>
      <c r="B180" s="258" t="s">
        <v>160</v>
      </c>
      <c r="C180" s="258" t="s">
        <v>130</v>
      </c>
      <c r="D180" s="259">
        <f>SUM(D181:D190)</f>
        <v>150</v>
      </c>
      <c r="E180" s="259">
        <f>SUM(E181:E190)</f>
        <v>150</v>
      </c>
      <c r="F180" s="259">
        <f>SUM(F181:F190)</f>
        <v>0</v>
      </c>
      <c r="G180" s="298">
        <f>F180/E180</f>
        <v>0</v>
      </c>
      <c r="H180" s="263">
        <f>F180</f>
        <v>0</v>
      </c>
      <c r="I180" s="298">
        <f>H180/E180</f>
        <v>0</v>
      </c>
      <c r="J180" s="257">
        <f>IF(H180&gt;0,H180/F180,0)</f>
        <v>0</v>
      </c>
      <c r="K180" s="355">
        <f>E180</f>
        <v>150</v>
      </c>
      <c r="L180" s="355">
        <f>E180-K180</f>
        <v>0</v>
      </c>
      <c r="M180" s="250">
        <f>K180/E180</f>
        <v>1</v>
      </c>
      <c r="N180" s="354" t="s">
        <v>374</v>
      </c>
      <c r="P180" s="248" t="e">
        <f>#REF!=#REF!</f>
        <v>#REF!</v>
      </c>
      <c r="Q180" s="249" t="e">
        <f>IF(#REF!=#REF!,TRUE,FALSE)</f>
        <v>#REF!</v>
      </c>
    </row>
    <row r="181" spans="1:17" x14ac:dyDescent="0.3">
      <c r="A181" s="892"/>
      <c r="B181" s="255" t="s">
        <v>65</v>
      </c>
      <c r="C181" s="255"/>
      <c r="D181" s="256"/>
      <c r="E181" s="256"/>
      <c r="F181" s="256"/>
      <c r="G181" s="298"/>
      <c r="H181" s="263"/>
      <c r="I181" s="298"/>
      <c r="J181" s="257"/>
      <c r="K181" s="355"/>
      <c r="L181" s="355"/>
      <c r="M181" s="250"/>
      <c r="N181" s="354"/>
      <c r="P181" s="248" t="e">
        <f>#REF!=#REF!</f>
        <v>#REF!</v>
      </c>
      <c r="Q181" s="249" t="e">
        <f>IF(#REF!=#REF!,TRUE,FALSE)</f>
        <v>#REF!</v>
      </c>
    </row>
    <row r="182" spans="1:17" x14ac:dyDescent="0.3">
      <c r="A182" s="892"/>
      <c r="B182" s="255" t="s">
        <v>64</v>
      </c>
      <c r="C182" s="255"/>
      <c r="D182" s="256"/>
      <c r="E182" s="256"/>
      <c r="F182" s="256"/>
      <c r="G182" s="298"/>
      <c r="H182" s="264"/>
      <c r="I182" s="298"/>
      <c r="J182" s="257"/>
      <c r="K182" s="355"/>
      <c r="L182" s="355"/>
      <c r="M182" s="250"/>
      <c r="N182" s="354"/>
      <c r="P182" s="248" t="e">
        <f>#REF!=#REF!</f>
        <v>#REF!</v>
      </c>
      <c r="Q182" s="249" t="e">
        <f>IF(#REF!=#REF!,TRUE,FALSE)</f>
        <v>#REF!</v>
      </c>
    </row>
    <row r="183" spans="1:17" x14ac:dyDescent="0.3">
      <c r="A183" s="892"/>
      <c r="B183" s="255" t="s">
        <v>89</v>
      </c>
      <c r="C183" s="255"/>
      <c r="D183" s="256">
        <v>150</v>
      </c>
      <c r="E183" s="256">
        <f>D183</f>
        <v>150</v>
      </c>
      <c r="F183" s="256">
        <v>0</v>
      </c>
      <c r="G183" s="298">
        <f>F183/E183</f>
        <v>0</v>
      </c>
      <c r="H183" s="260">
        <f>F183</f>
        <v>0</v>
      </c>
      <c r="I183" s="298">
        <f>H183/E183</f>
        <v>0</v>
      </c>
      <c r="J183" s="257">
        <f>IF(H183&gt;0,H183/F183,0)</f>
        <v>0</v>
      </c>
      <c r="K183" s="355">
        <f>E183</f>
        <v>150</v>
      </c>
      <c r="L183" s="355">
        <f>E183-K183</f>
        <v>0</v>
      </c>
      <c r="M183" s="250">
        <f>K183/E183</f>
        <v>1</v>
      </c>
      <c r="N183" s="354"/>
      <c r="P183" s="248" t="e">
        <f>#REF!=#REF!</f>
        <v>#REF!</v>
      </c>
      <c r="Q183" s="249" t="e">
        <f>IF(#REF!=#REF!,TRUE,FALSE)</f>
        <v>#REF!</v>
      </c>
    </row>
    <row r="184" spans="1:17" x14ac:dyDescent="0.3">
      <c r="A184" s="892"/>
      <c r="B184" s="255" t="s">
        <v>66</v>
      </c>
      <c r="C184" s="255"/>
      <c r="D184" s="256"/>
      <c r="E184" s="256"/>
      <c r="F184" s="256"/>
      <c r="G184" s="298"/>
      <c r="H184" s="260"/>
      <c r="I184" s="298"/>
      <c r="J184" s="257"/>
      <c r="K184" s="355"/>
      <c r="L184" s="355"/>
      <c r="M184" s="250"/>
      <c r="N184" s="354"/>
      <c r="P184" s="248"/>
      <c r="Q184" s="249"/>
    </row>
    <row r="185" spans="1:17" ht="7.5" customHeight="1" x14ac:dyDescent="0.3">
      <c r="A185" s="348"/>
      <c r="B185" s="349"/>
      <c r="C185" s="349"/>
      <c r="D185" s="350"/>
      <c r="E185" s="350"/>
      <c r="F185" s="350"/>
      <c r="G185" s="351"/>
      <c r="H185" s="350"/>
      <c r="I185" s="351"/>
      <c r="J185" s="351"/>
      <c r="K185" s="352"/>
      <c r="L185" s="352"/>
      <c r="M185" s="352"/>
      <c r="N185" s="353"/>
      <c r="P185" s="248"/>
      <c r="Q185" s="249"/>
    </row>
    <row r="186" spans="1:17" ht="42.75" customHeight="1" x14ac:dyDescent="0.3">
      <c r="B186" s="269" t="s">
        <v>357</v>
      </c>
      <c r="C186" s="269"/>
      <c r="D186" s="270"/>
      <c r="E186" s="269" t="s">
        <v>358</v>
      </c>
      <c r="I186" s="267"/>
      <c r="K186" s="268"/>
      <c r="N186" s="235"/>
      <c r="P186" s="248"/>
      <c r="Q186" s="249"/>
    </row>
    <row r="187" spans="1:17" ht="15" customHeight="1" x14ac:dyDescent="0.3">
      <c r="B187" s="269"/>
      <c r="C187" s="269"/>
      <c r="D187" s="269"/>
      <c r="E187" s="269"/>
      <c r="I187" s="267"/>
      <c r="K187" s="268"/>
      <c r="N187" s="235"/>
      <c r="P187" s="248"/>
      <c r="Q187" s="249"/>
    </row>
    <row r="188" spans="1:17" ht="27.75" customHeight="1" x14ac:dyDescent="0.3">
      <c r="C188" s="269"/>
      <c r="D188" s="269" t="s">
        <v>360</v>
      </c>
      <c r="E188" s="269"/>
      <c r="I188" s="267"/>
      <c r="K188" s="268"/>
      <c r="N188" s="235"/>
      <c r="P188" s="248"/>
      <c r="Q188" s="249"/>
    </row>
    <row r="189" spans="1:17" ht="45" customHeight="1" x14ac:dyDescent="0.3">
      <c r="B189" s="269"/>
      <c r="C189" s="269"/>
      <c r="D189" s="269"/>
      <c r="E189" s="269"/>
      <c r="I189" s="267"/>
      <c r="K189" s="268"/>
      <c r="N189" s="235"/>
      <c r="P189" s="248"/>
      <c r="Q189" s="249"/>
    </row>
    <row r="190" spans="1:17" ht="45" customHeight="1" x14ac:dyDescent="0.3">
      <c r="A190" s="812" t="s">
        <v>361</v>
      </c>
      <c r="B190" s="812"/>
      <c r="C190" s="269"/>
      <c r="D190" s="269"/>
      <c r="E190" s="269"/>
      <c r="I190" s="267"/>
      <c r="K190" s="268"/>
      <c r="N190" s="235"/>
      <c r="P190" s="248" t="e">
        <f>#REF!=#REF!</f>
        <v>#REF!</v>
      </c>
      <c r="Q190" s="249" t="e">
        <f>IF(#REF!=#REF!,TRUE,FALSE)</f>
        <v>#REF!</v>
      </c>
    </row>
    <row r="191" spans="1:17" x14ac:dyDescent="0.3">
      <c r="B191" s="269"/>
      <c r="C191" s="269"/>
      <c r="D191" s="269"/>
      <c r="E191" s="269"/>
      <c r="I191" s="267"/>
      <c r="K191" s="268"/>
      <c r="N191" s="235"/>
    </row>
    <row r="192" spans="1:17" x14ac:dyDescent="0.3">
      <c r="B192" s="269"/>
      <c r="C192" s="269"/>
      <c r="D192" s="269"/>
      <c r="E192" s="269"/>
      <c r="I192" s="267"/>
      <c r="K192" s="268"/>
      <c r="N192" s="235"/>
    </row>
  </sheetData>
  <autoFilter ref="A8:CX190"/>
  <customSheetViews>
    <customSheetView guid="{5102D12C-D1FA-4E52-A3CA-626E5CCFA0A1}" scale="50" showPageBreaks="1" zeroValues="0" fitToPage="1" printArea="1" hiddenRows="1" hiddenColumns="1" view="pageBreakPreview">
      <pane xSplit="2" ySplit="12" topLeftCell="C1011" activePane="bottomRight" state="frozen"/>
      <selection pane="bottomRight" activeCell="E981" sqref="E981"/>
      <pageMargins left="0.86614173228346458" right="0.78740157480314965" top="1.1811023622047245" bottom="0.39370078740157483" header="0" footer="0"/>
      <pageSetup paperSize="8" scale="36" fitToHeight="0" orientation="landscape" r:id="rId1"/>
      <headerFooter>
        <oddFooter>Страница &amp;P</oddFooter>
      </headerFooter>
    </customSheetView>
    <customSheetView guid="{0E64C8DB-6016-4261-834D-5A1E5F34BA3B}" scale="50" showPageBreaks="1" zeroValues="0" fitToPage="1" printArea="1" hiddenRows="1" hiddenColumns="1" view="pageBreakPreview">
      <pane xSplit="2" ySplit="12" topLeftCell="C936" activePane="bottomRight" state="frozen"/>
      <selection pane="bottomRight" activeCell="C943" sqref="C943"/>
      <pageMargins left="0.86614173228346458" right="0.78740157480314965" top="1.1811023622047245" bottom="0.39370078740157483" header="0" footer="0"/>
      <pageSetup paperSize="8" scale="56" fitToHeight="0" orientation="landscape" r:id="rId2"/>
      <headerFooter>
        <oddFooter>Страница &amp;P</oddFooter>
      </headerFooter>
    </customSheetView>
    <customSheetView guid="{87689065-5D36-49C6-A107-57E87F0E8282}" scale="50" showPageBreaks="1" fitToPage="1" printArea="1" hiddenRows="1" hiddenColumns="1" view="pageBreakPreview" topLeftCell="A392">
      <selection activeCell="B1103" sqref="B1103"/>
      <pageMargins left="0.78740157480314965" right="0.78740157480314965" top="1.1811023622047245" bottom="0.39370078740157483" header="0" footer="0"/>
      <pageSetup paperSize="8" scale="39" fitToHeight="0" orientation="landscape" r:id="rId3"/>
      <headerFooter>
        <oddFooter>Страница &amp;P</oddFooter>
      </headerFooter>
    </customSheetView>
    <customSheetView guid="{37F8CE32-8CE8-4D95-9C0E-63112E6EFFE9}" scale="60" showPageBreaks="1" hiddenRows="1" hiddenColumns="1" view="pageBreakPreview" showRuler="0" topLeftCell="A751">
      <selection activeCell="B777" sqref="B777"/>
      <rowBreaks count="22" manualBreakCount="22">
        <brk id="46" max="10" man="1"/>
        <brk id="86" max="10" man="1"/>
        <brk id="126" max="10" man="1"/>
        <brk id="191" max="10" man="1"/>
        <brk id="251" max="10" man="1"/>
        <brk id="323" max="10" man="1"/>
        <brk id="366" max="10" man="1"/>
        <brk id="420" max="10" man="1"/>
        <brk id="509" max="16383" man="1"/>
        <brk id="551" max="16383" man="1"/>
        <brk id="625" max="16383" man="1"/>
        <brk id="666" max="10" man="1"/>
        <brk id="708" max="10" man="1"/>
        <brk id="751" max="10" man="1"/>
        <brk id="793" max="16383" man="1"/>
        <brk id="836" max="10" man="1"/>
        <brk id="881" max="10" man="1"/>
        <brk id="922" max="16383" man="1"/>
        <brk id="964" max="16383" man="1"/>
        <brk id="1006" max="10" man="1"/>
        <brk id="1049" max="10" man="1"/>
        <brk id="1091" max="10" man="1"/>
      </rowBreaks>
      <pageMargins left="0.78740157480314965" right="0.78740157480314965" top="1.1811023622047245" bottom="0.39370078740157483" header="0" footer="0"/>
      <pageSetup paperSize="8" scale="63" fitToHeight="0" orientation="landscape" r:id="rId4"/>
      <headerFooter alignWithMargins="0"/>
    </customSheetView>
    <customSheetView guid="{C8C7D91A-0101-429D-A7C4-25C2A366909A}" scale="50" showPageBreaks="1" zeroValues="0" fitToPage="1" printArea="1" hiddenRows="1" hiddenColumns="1" view="pageBreakPreview" topLeftCell="A907">
      <selection activeCell="K923" sqref="K923"/>
      <pageMargins left="0.78740157480314965" right="0.78740157480314965" top="1.1811023622047245" bottom="0.39370078740157483" header="0" footer="0"/>
      <pageSetup paperSize="8" scale="62" fitToHeight="0" orientation="landscape" r:id="rId5"/>
      <headerFooter>
        <oddFooter>Страница &amp;P</oddFooter>
      </headerFooter>
    </customSheetView>
  </customSheetViews>
  <mergeCells count="85">
    <mergeCell ref="A190:B190"/>
    <mergeCell ref="A80:A84"/>
    <mergeCell ref="A30:A34"/>
    <mergeCell ref="A55:A59"/>
    <mergeCell ref="A50:A54"/>
    <mergeCell ref="A45:A49"/>
    <mergeCell ref="A35:A39"/>
    <mergeCell ref="A160:A164"/>
    <mergeCell ref="A155:A159"/>
    <mergeCell ref="A150:A154"/>
    <mergeCell ref="A165:A169"/>
    <mergeCell ref="A145:A149"/>
    <mergeCell ref="A95:A99"/>
    <mergeCell ref="A90:A94"/>
    <mergeCell ref="A130:A134"/>
    <mergeCell ref="A180:A184"/>
    <mergeCell ref="A1:N1"/>
    <mergeCell ref="L6:L8"/>
    <mergeCell ref="H7:J7"/>
    <mergeCell ref="F7:G7"/>
    <mergeCell ref="E7:E8"/>
    <mergeCell ref="N6:N8"/>
    <mergeCell ref="M6:M8"/>
    <mergeCell ref="K6:K8"/>
    <mergeCell ref="C6:C8"/>
    <mergeCell ref="B6:B8"/>
    <mergeCell ref="A6:A8"/>
    <mergeCell ref="A5:D5"/>
    <mergeCell ref="F6:J6"/>
    <mergeCell ref="D7:D8"/>
    <mergeCell ref="D6:E6"/>
    <mergeCell ref="N10:N14"/>
    <mergeCell ref="A10:A14"/>
    <mergeCell ref="N145:N149"/>
    <mergeCell ref="N85:N89"/>
    <mergeCell ref="N90:N94"/>
    <mergeCell ref="N135:N139"/>
    <mergeCell ref="N120:N124"/>
    <mergeCell ref="N125:N129"/>
    <mergeCell ref="N130:N134"/>
    <mergeCell ref="N95:N99"/>
    <mergeCell ref="N100:N104"/>
    <mergeCell ref="N115:N119"/>
    <mergeCell ref="N105:N109"/>
    <mergeCell ref="A20:A24"/>
    <mergeCell ref="A15:A19"/>
    <mergeCell ref="A85:A89"/>
    <mergeCell ref="N150:N154"/>
    <mergeCell ref="N155:N159"/>
    <mergeCell ref="N160:N164"/>
    <mergeCell ref="N165:N169"/>
    <mergeCell ref="N170:N174"/>
    <mergeCell ref="A40:A44"/>
    <mergeCell ref="N80:N84"/>
    <mergeCell ref="N20:N24"/>
    <mergeCell ref="N25:N29"/>
    <mergeCell ref="N30:N34"/>
    <mergeCell ref="N60:N64"/>
    <mergeCell ref="N55:N59"/>
    <mergeCell ref="A25:A29"/>
    <mergeCell ref="A60:A64"/>
    <mergeCell ref="N65:N69"/>
    <mergeCell ref="N70:N74"/>
    <mergeCell ref="N75:N79"/>
    <mergeCell ref="N15:N19"/>
    <mergeCell ref="N35:N39"/>
    <mergeCell ref="N40:N44"/>
    <mergeCell ref="N45:N49"/>
    <mergeCell ref="N50:N54"/>
    <mergeCell ref="N140:N144"/>
    <mergeCell ref="A175:A179"/>
    <mergeCell ref="A170:A174"/>
    <mergeCell ref="A65:A69"/>
    <mergeCell ref="A75:A79"/>
    <mergeCell ref="A70:A74"/>
    <mergeCell ref="A125:A129"/>
    <mergeCell ref="A105:A109"/>
    <mergeCell ref="A120:A124"/>
    <mergeCell ref="A115:A119"/>
    <mergeCell ref="A110:A114"/>
    <mergeCell ref="A100:A104"/>
    <mergeCell ref="A140:A144"/>
    <mergeCell ref="A135:A139"/>
    <mergeCell ref="N110:N114"/>
    <mergeCell ref="N175:N179"/>
  </mergeCells>
  <phoneticPr fontId="8" type="noConversion"/>
  <pageMargins left="0.23622047244094491" right="0.23622047244094491" top="0.55118110236220474" bottom="0.35433070866141736" header="0.31496062992125984" footer="0.15748031496062992"/>
  <pageSetup paperSize="8" scale="53" fitToHeight="6" orientation="landscape" r:id="rId6"/>
  <headerFooter>
    <oddFooter>Страница &amp;P</oddFooter>
  </headerFooter>
  <rowBreaks count="1" manualBreakCount="1">
    <brk id="104" max="1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5"/>
  <sheetViews>
    <sheetView workbookViewId="0">
      <selection activeCell="J55" sqref="J55"/>
    </sheetView>
  </sheetViews>
  <sheetFormatPr defaultRowHeight="12.75" x14ac:dyDescent="0.2"/>
  <cols>
    <col min="1" max="7" width="7.25" style="209" customWidth="1"/>
    <col min="8" max="8" width="9.625" style="209" customWidth="1"/>
    <col min="9" max="11" width="13.5" style="209" customWidth="1"/>
    <col min="12" max="12" width="49.75" style="209" customWidth="1"/>
    <col min="13" max="13" width="60.625" style="209" customWidth="1"/>
    <col min="14" max="16384" width="9" style="209"/>
  </cols>
  <sheetData>
    <row r="1" spans="1:11" x14ac:dyDescent="0.2">
      <c r="A1" s="925" t="s">
        <v>271</v>
      </c>
      <c r="B1" s="925"/>
      <c r="C1" s="925"/>
      <c r="D1" s="925"/>
      <c r="E1" s="925"/>
      <c r="F1" s="925"/>
      <c r="G1" s="207"/>
      <c r="H1" s="207"/>
      <c r="I1" s="208"/>
      <c r="J1" s="208"/>
    </row>
    <row r="2" spans="1:11" x14ac:dyDescent="0.2">
      <c r="A2" s="210" t="s">
        <v>272</v>
      </c>
      <c r="B2" s="207"/>
      <c r="C2" s="207"/>
      <c r="D2" s="207"/>
      <c r="E2" s="207"/>
      <c r="F2" s="207"/>
      <c r="G2" s="207"/>
      <c r="H2" s="207"/>
      <c r="I2" s="208"/>
      <c r="J2" s="208"/>
    </row>
    <row r="3" spans="1:11" ht="14.25" x14ac:dyDescent="0.2">
      <c r="A3" s="211"/>
      <c r="B3" s="212"/>
      <c r="C3" s="212"/>
      <c r="D3" s="212"/>
      <c r="E3" s="212"/>
      <c r="F3" s="212"/>
      <c r="G3" s="212"/>
      <c r="H3" s="212"/>
      <c r="I3" s="212"/>
      <c r="J3" s="212"/>
    </row>
    <row r="4" spans="1:11" ht="14.25" x14ac:dyDescent="0.2">
      <c r="A4" s="211" t="s">
        <v>273</v>
      </c>
      <c r="B4" s="212"/>
      <c r="C4" s="212"/>
      <c r="D4" s="212"/>
      <c r="E4" s="213"/>
      <c r="F4" s="212"/>
      <c r="G4" s="213"/>
      <c r="H4" s="213"/>
      <c r="I4" s="212"/>
      <c r="J4" s="212"/>
    </row>
    <row r="5" spans="1:11" x14ac:dyDescent="0.2">
      <c r="A5" s="207" t="s">
        <v>274</v>
      </c>
      <c r="B5" s="207"/>
      <c r="C5" s="207"/>
      <c r="D5" s="207"/>
      <c r="E5" s="207"/>
      <c r="F5" s="207"/>
      <c r="G5" s="207"/>
      <c r="H5" s="207"/>
      <c r="I5" s="208"/>
      <c r="J5" s="208"/>
    </row>
    <row r="6" spans="1:11" x14ac:dyDescent="0.2">
      <c r="A6" s="926"/>
      <c r="B6" s="927"/>
      <c r="C6" s="927"/>
      <c r="D6" s="927"/>
      <c r="E6" s="927"/>
      <c r="F6" s="927"/>
      <c r="G6" s="927"/>
      <c r="H6" s="927"/>
      <c r="I6" s="214"/>
      <c r="J6" s="214"/>
    </row>
    <row r="7" spans="1:11" x14ac:dyDescent="0.2">
      <c r="A7" s="926" t="s">
        <v>275</v>
      </c>
      <c r="B7" s="927"/>
      <c r="C7" s="927"/>
      <c r="D7" s="927"/>
      <c r="E7" s="927"/>
      <c r="F7" s="927"/>
      <c r="G7" s="927"/>
    </row>
    <row r="8" spans="1:11" x14ac:dyDescent="0.2">
      <c r="A8" s="926" t="s">
        <v>276</v>
      </c>
      <c r="B8" s="927"/>
      <c r="C8" s="927"/>
      <c r="D8" s="927"/>
      <c r="E8" s="927"/>
      <c r="F8" s="927"/>
      <c r="G8" s="927"/>
    </row>
    <row r="9" spans="1:11" x14ac:dyDescent="0.2">
      <c r="A9" s="926"/>
      <c r="B9" s="927"/>
      <c r="C9" s="927"/>
      <c r="D9" s="927"/>
      <c r="E9" s="927"/>
      <c r="F9" s="927"/>
      <c r="G9" s="927"/>
    </row>
    <row r="10" spans="1:11" x14ac:dyDescent="0.2">
      <c r="A10" s="215" t="s">
        <v>277</v>
      </c>
      <c r="B10" s="215"/>
      <c r="C10" s="215"/>
      <c r="D10" s="215"/>
      <c r="E10" s="215"/>
      <c r="F10" s="215"/>
      <c r="G10" s="215"/>
      <c r="H10" s="215"/>
      <c r="I10" s="208"/>
      <c r="J10" s="208"/>
    </row>
    <row r="11" spans="1:11" ht="21" x14ac:dyDescent="0.2">
      <c r="A11" s="216" t="s">
        <v>278</v>
      </c>
      <c r="B11" s="216" t="s">
        <v>279</v>
      </c>
      <c r="C11" s="216" t="s">
        <v>280</v>
      </c>
      <c r="D11" s="216" t="s">
        <v>281</v>
      </c>
      <c r="E11" s="216" t="s">
        <v>282</v>
      </c>
      <c r="F11" s="216" t="s">
        <v>283</v>
      </c>
      <c r="G11" s="216" t="s">
        <v>284</v>
      </c>
      <c r="H11" s="216" t="s">
        <v>285</v>
      </c>
      <c r="I11" s="216" t="s">
        <v>286</v>
      </c>
      <c r="J11" s="216" t="s">
        <v>287</v>
      </c>
      <c r="K11" s="216" t="s">
        <v>288</v>
      </c>
    </row>
    <row r="12" spans="1:11" x14ac:dyDescent="0.2">
      <c r="A12" s="217" t="s">
        <v>289</v>
      </c>
      <c r="B12" s="217" t="s">
        <v>290</v>
      </c>
      <c r="C12" s="217" t="s">
        <v>291</v>
      </c>
      <c r="D12" s="217" t="s">
        <v>292</v>
      </c>
      <c r="E12" s="217" t="s">
        <v>293</v>
      </c>
      <c r="F12" s="217" t="s">
        <v>294</v>
      </c>
      <c r="G12" s="217" t="s">
        <v>295</v>
      </c>
      <c r="H12" s="217" t="s">
        <v>296</v>
      </c>
      <c r="I12" s="218">
        <v>10558483.66</v>
      </c>
      <c r="J12" s="218">
        <v>10558483.66</v>
      </c>
      <c r="K12" s="218">
        <v>20068200</v>
      </c>
    </row>
    <row r="13" spans="1:11" x14ac:dyDescent="0.2">
      <c r="A13" s="217" t="s">
        <v>289</v>
      </c>
      <c r="B13" s="217" t="s">
        <v>290</v>
      </c>
      <c r="C13" s="217" t="s">
        <v>291</v>
      </c>
      <c r="D13" s="217" t="s">
        <v>297</v>
      </c>
      <c r="E13" s="217" t="s">
        <v>293</v>
      </c>
      <c r="F13" s="217" t="s">
        <v>294</v>
      </c>
      <c r="G13" s="217" t="s">
        <v>295</v>
      </c>
      <c r="H13" s="217" t="s">
        <v>296</v>
      </c>
      <c r="I13" s="218">
        <v>3101247.08</v>
      </c>
      <c r="J13" s="218">
        <v>3101247.08</v>
      </c>
      <c r="K13" s="218">
        <v>5543000</v>
      </c>
    </row>
    <row r="14" spans="1:11" x14ac:dyDescent="0.2">
      <c r="A14" s="217" t="s">
        <v>289</v>
      </c>
      <c r="B14" s="217" t="s">
        <v>290</v>
      </c>
      <c r="C14" s="217" t="s">
        <v>298</v>
      </c>
      <c r="D14" s="217" t="s">
        <v>299</v>
      </c>
      <c r="E14" s="217" t="s">
        <v>293</v>
      </c>
      <c r="F14" s="217" t="s">
        <v>294</v>
      </c>
      <c r="G14" s="217" t="s">
        <v>295</v>
      </c>
      <c r="H14" s="217" t="s">
        <v>296</v>
      </c>
      <c r="I14" s="218">
        <v>537611.18000000005</v>
      </c>
      <c r="J14" s="218">
        <v>537611.18000000005</v>
      </c>
      <c r="K14" s="218">
        <v>724300</v>
      </c>
    </row>
    <row r="15" spans="1:11" x14ac:dyDescent="0.2">
      <c r="A15" s="217" t="s">
        <v>289</v>
      </c>
      <c r="B15" s="217" t="s">
        <v>290</v>
      </c>
      <c r="C15" s="217" t="s">
        <v>298</v>
      </c>
      <c r="D15" s="217" t="s">
        <v>297</v>
      </c>
      <c r="E15" s="217" t="s">
        <v>293</v>
      </c>
      <c r="F15" s="217" t="s">
        <v>294</v>
      </c>
      <c r="G15" s="217" t="s">
        <v>295</v>
      </c>
      <c r="H15" s="217" t="s">
        <v>296</v>
      </c>
      <c r="I15" s="218">
        <v>4245.29</v>
      </c>
      <c r="J15" s="218">
        <v>4245.29</v>
      </c>
      <c r="K15" s="218">
        <v>26786</v>
      </c>
    </row>
    <row r="16" spans="1:11" x14ac:dyDescent="0.2">
      <c r="A16" s="217" t="s">
        <v>289</v>
      </c>
      <c r="B16" s="217" t="s">
        <v>290</v>
      </c>
      <c r="C16" s="217" t="s">
        <v>298</v>
      </c>
      <c r="D16" s="217" t="s">
        <v>300</v>
      </c>
      <c r="E16" s="217" t="s">
        <v>293</v>
      </c>
      <c r="F16" s="217" t="s">
        <v>294</v>
      </c>
      <c r="G16" s="217" t="s">
        <v>295</v>
      </c>
      <c r="H16" s="217" t="s">
        <v>296</v>
      </c>
      <c r="I16" s="218">
        <v>47048</v>
      </c>
      <c r="J16" s="218">
        <v>47048</v>
      </c>
      <c r="K16" s="218">
        <v>61714</v>
      </c>
    </row>
    <row r="17" spans="1:11" x14ac:dyDescent="0.2">
      <c r="A17" s="217" t="s">
        <v>289</v>
      </c>
      <c r="B17" s="217" t="s">
        <v>290</v>
      </c>
      <c r="C17" s="217" t="s">
        <v>298</v>
      </c>
      <c r="D17" s="217" t="s">
        <v>301</v>
      </c>
      <c r="E17" s="217" t="s">
        <v>293</v>
      </c>
      <c r="F17" s="217" t="s">
        <v>294</v>
      </c>
      <c r="G17" s="217" t="s">
        <v>295</v>
      </c>
      <c r="H17" s="217" t="s">
        <v>296</v>
      </c>
      <c r="I17" s="218">
        <v>15407.5</v>
      </c>
      <c r="J17" s="218">
        <v>15407.5</v>
      </c>
      <c r="K17" s="218">
        <v>21600</v>
      </c>
    </row>
    <row r="18" spans="1:11" x14ac:dyDescent="0.2">
      <c r="A18" s="217" t="s">
        <v>289</v>
      </c>
      <c r="B18" s="217" t="s">
        <v>290</v>
      </c>
      <c r="C18" s="217" t="s">
        <v>302</v>
      </c>
      <c r="D18" s="217" t="s">
        <v>301</v>
      </c>
      <c r="E18" s="217" t="s">
        <v>293</v>
      </c>
      <c r="F18" s="217" t="s">
        <v>294</v>
      </c>
      <c r="G18" s="217" t="s">
        <v>303</v>
      </c>
      <c r="H18" s="217" t="s">
        <v>296</v>
      </c>
      <c r="I18" s="218">
        <v>403535.01</v>
      </c>
      <c r="J18" s="218">
        <v>403535.01</v>
      </c>
      <c r="K18" s="218">
        <v>403535.01</v>
      </c>
    </row>
    <row r="19" spans="1:11" x14ac:dyDescent="0.2">
      <c r="A19" s="217" t="s">
        <v>289</v>
      </c>
      <c r="B19" s="217" t="s">
        <v>290</v>
      </c>
      <c r="C19" s="217" t="s">
        <v>304</v>
      </c>
      <c r="D19" s="217" t="s">
        <v>305</v>
      </c>
      <c r="E19" s="217" t="s">
        <v>293</v>
      </c>
      <c r="F19" s="217" t="s">
        <v>294</v>
      </c>
      <c r="G19" s="217" t="s">
        <v>295</v>
      </c>
      <c r="H19" s="217" t="s">
        <v>296</v>
      </c>
      <c r="I19" s="218">
        <v>198033.3</v>
      </c>
      <c r="J19" s="218">
        <v>198033.3</v>
      </c>
      <c r="K19" s="218">
        <v>553724</v>
      </c>
    </row>
    <row r="20" spans="1:11" x14ac:dyDescent="0.2">
      <c r="A20" s="217" t="s">
        <v>289</v>
      </c>
      <c r="B20" s="217" t="s">
        <v>290</v>
      </c>
      <c r="C20" s="217" t="s">
        <v>304</v>
      </c>
      <c r="D20" s="217" t="s">
        <v>300</v>
      </c>
      <c r="E20" s="217" t="s">
        <v>293</v>
      </c>
      <c r="F20" s="217" t="s">
        <v>294</v>
      </c>
      <c r="G20" s="217" t="s">
        <v>295</v>
      </c>
      <c r="H20" s="217" t="s">
        <v>296</v>
      </c>
      <c r="I20" s="218">
        <v>397964</v>
      </c>
      <c r="J20" s="218">
        <v>397964</v>
      </c>
      <c r="K20" s="218">
        <v>1112337</v>
      </c>
    </row>
    <row r="21" spans="1:11" x14ac:dyDescent="0.2">
      <c r="A21" s="217" t="s">
        <v>289</v>
      </c>
      <c r="B21" s="217" t="s">
        <v>290</v>
      </c>
      <c r="C21" s="217" t="s">
        <v>304</v>
      </c>
      <c r="D21" s="217" t="s">
        <v>306</v>
      </c>
      <c r="E21" s="217" t="s">
        <v>293</v>
      </c>
      <c r="F21" s="217" t="s">
        <v>294</v>
      </c>
      <c r="G21" s="217" t="s">
        <v>295</v>
      </c>
      <c r="H21" s="217" t="s">
        <v>296</v>
      </c>
      <c r="I21" s="218">
        <v>130654.2</v>
      </c>
      <c r="J21" s="218">
        <v>130654.2</v>
      </c>
      <c r="K21" s="218">
        <v>357364.99</v>
      </c>
    </row>
    <row r="22" spans="1:11" x14ac:dyDescent="0.2">
      <c r="A22" s="217" t="s">
        <v>289</v>
      </c>
      <c r="B22" s="217" t="s">
        <v>290</v>
      </c>
      <c r="C22" s="217" t="s">
        <v>304</v>
      </c>
      <c r="D22" s="217" t="s">
        <v>306</v>
      </c>
      <c r="E22" s="217" t="s">
        <v>293</v>
      </c>
      <c r="F22" s="217" t="s">
        <v>294</v>
      </c>
      <c r="G22" s="217" t="s">
        <v>295</v>
      </c>
      <c r="H22" s="219" t="s">
        <v>307</v>
      </c>
      <c r="I22" s="218">
        <v>0</v>
      </c>
      <c r="J22" s="218">
        <v>0</v>
      </c>
      <c r="K22" s="218">
        <v>38300</v>
      </c>
    </row>
    <row r="23" spans="1:11" x14ac:dyDescent="0.2">
      <c r="A23" s="217" t="s">
        <v>289</v>
      </c>
      <c r="B23" s="217" t="s">
        <v>290</v>
      </c>
      <c r="C23" s="217" t="s">
        <v>304</v>
      </c>
      <c r="D23" s="217" t="s">
        <v>306</v>
      </c>
      <c r="E23" s="217" t="s">
        <v>293</v>
      </c>
      <c r="F23" s="217" t="s">
        <v>294</v>
      </c>
      <c r="G23" s="217" t="s">
        <v>308</v>
      </c>
      <c r="H23" s="217" t="s">
        <v>296</v>
      </c>
      <c r="I23" s="218">
        <v>463256.97</v>
      </c>
      <c r="J23" s="218">
        <v>463256.97</v>
      </c>
      <c r="K23" s="218">
        <v>818000</v>
      </c>
    </row>
    <row r="24" spans="1:11" x14ac:dyDescent="0.2">
      <c r="A24" s="217" t="s">
        <v>289</v>
      </c>
      <c r="B24" s="217" t="s">
        <v>290</v>
      </c>
      <c r="C24" s="217" t="s">
        <v>304</v>
      </c>
      <c r="D24" s="217" t="s">
        <v>301</v>
      </c>
      <c r="E24" s="217" t="s">
        <v>293</v>
      </c>
      <c r="F24" s="217" t="s">
        <v>294</v>
      </c>
      <c r="G24" s="217" t="s">
        <v>295</v>
      </c>
      <c r="H24" s="217" t="s">
        <v>296</v>
      </c>
      <c r="I24" s="218">
        <v>179352.42</v>
      </c>
      <c r="J24" s="218">
        <v>179352.42</v>
      </c>
      <c r="K24" s="218">
        <v>272021</v>
      </c>
    </row>
    <row r="25" spans="1:11" x14ac:dyDescent="0.2">
      <c r="A25" s="217" t="s">
        <v>289</v>
      </c>
      <c r="B25" s="217" t="s">
        <v>290</v>
      </c>
      <c r="C25" s="217" t="s">
        <v>304</v>
      </c>
      <c r="D25" s="217" t="s">
        <v>301</v>
      </c>
      <c r="E25" s="217" t="s">
        <v>293</v>
      </c>
      <c r="F25" s="217" t="s">
        <v>294</v>
      </c>
      <c r="G25" s="217" t="s">
        <v>295</v>
      </c>
      <c r="H25" s="219" t="s">
        <v>307</v>
      </c>
      <c r="I25" s="218">
        <v>0</v>
      </c>
      <c r="J25" s="218">
        <v>0</v>
      </c>
      <c r="K25" s="218">
        <v>888363</v>
      </c>
    </row>
    <row r="26" spans="1:11" x14ac:dyDescent="0.2">
      <c r="A26" s="217" t="s">
        <v>289</v>
      </c>
      <c r="B26" s="217" t="s">
        <v>290</v>
      </c>
      <c r="C26" s="217" t="s">
        <v>304</v>
      </c>
      <c r="D26" s="217" t="s">
        <v>301</v>
      </c>
      <c r="E26" s="217" t="s">
        <v>293</v>
      </c>
      <c r="F26" s="217" t="s">
        <v>294</v>
      </c>
      <c r="G26" s="217" t="s">
        <v>309</v>
      </c>
      <c r="H26" s="220" t="s">
        <v>296</v>
      </c>
      <c r="I26" s="218">
        <v>0</v>
      </c>
      <c r="J26" s="218">
        <v>0</v>
      </c>
      <c r="K26" s="218">
        <v>27400</v>
      </c>
    </row>
    <row r="27" spans="1:11" x14ac:dyDescent="0.2">
      <c r="A27" s="217" t="s">
        <v>289</v>
      </c>
      <c r="B27" s="217" t="s">
        <v>290</v>
      </c>
      <c r="C27" s="217" t="s">
        <v>304</v>
      </c>
      <c r="D27" s="217" t="s">
        <v>301</v>
      </c>
      <c r="E27" s="217" t="s">
        <v>293</v>
      </c>
      <c r="F27" s="217" t="s">
        <v>294</v>
      </c>
      <c r="G27" s="217" t="s">
        <v>310</v>
      </c>
      <c r="H27" s="217" t="s">
        <v>296</v>
      </c>
      <c r="I27" s="218">
        <v>97042.82</v>
      </c>
      <c r="J27" s="218">
        <v>97042.82</v>
      </c>
      <c r="K27" s="218">
        <v>212129.54</v>
      </c>
    </row>
    <row r="28" spans="1:11" x14ac:dyDescent="0.2">
      <c r="A28" s="217" t="s">
        <v>289</v>
      </c>
      <c r="B28" s="217" t="s">
        <v>290</v>
      </c>
      <c r="C28" s="217" t="s">
        <v>304</v>
      </c>
      <c r="D28" s="217" t="s">
        <v>301</v>
      </c>
      <c r="E28" s="217" t="s">
        <v>293</v>
      </c>
      <c r="F28" s="217" t="s">
        <v>294</v>
      </c>
      <c r="G28" s="217" t="s">
        <v>303</v>
      </c>
      <c r="H28" s="217" t="s">
        <v>296</v>
      </c>
      <c r="I28" s="218">
        <v>0</v>
      </c>
      <c r="J28" s="218">
        <v>0</v>
      </c>
      <c r="K28" s="218">
        <v>40900</v>
      </c>
    </row>
    <row r="29" spans="1:11" x14ac:dyDescent="0.2">
      <c r="A29" s="217" t="s">
        <v>289</v>
      </c>
      <c r="B29" s="217" t="s">
        <v>290</v>
      </c>
      <c r="C29" s="217" t="s">
        <v>304</v>
      </c>
      <c r="D29" s="217" t="s">
        <v>301</v>
      </c>
      <c r="E29" s="217" t="s">
        <v>293</v>
      </c>
      <c r="F29" s="217" t="s">
        <v>294</v>
      </c>
      <c r="G29" s="217" t="s">
        <v>311</v>
      </c>
      <c r="H29" s="217" t="s">
        <v>296</v>
      </c>
      <c r="I29" s="218">
        <v>57900</v>
      </c>
      <c r="J29" s="218">
        <v>57900</v>
      </c>
      <c r="K29" s="218">
        <v>57900</v>
      </c>
    </row>
    <row r="30" spans="1:11" x14ac:dyDescent="0.2">
      <c r="A30" s="217" t="s">
        <v>289</v>
      </c>
      <c r="B30" s="217" t="s">
        <v>290</v>
      </c>
      <c r="C30" s="217" t="s">
        <v>304</v>
      </c>
      <c r="D30" s="217" t="s">
        <v>312</v>
      </c>
      <c r="E30" s="217" t="s">
        <v>293</v>
      </c>
      <c r="F30" s="217" t="s">
        <v>294</v>
      </c>
      <c r="G30" s="217" t="s">
        <v>295</v>
      </c>
      <c r="H30" s="217" t="s">
        <v>296</v>
      </c>
      <c r="I30" s="218">
        <v>125056</v>
      </c>
      <c r="J30" s="218">
        <v>125056</v>
      </c>
      <c r="K30" s="218">
        <v>140000</v>
      </c>
    </row>
    <row r="31" spans="1:11" x14ac:dyDescent="0.2">
      <c r="A31" s="217" t="s">
        <v>289</v>
      </c>
      <c r="B31" s="217" t="s">
        <v>290</v>
      </c>
      <c r="C31" s="217" t="s">
        <v>304</v>
      </c>
      <c r="D31" s="217" t="s">
        <v>313</v>
      </c>
      <c r="E31" s="217" t="s">
        <v>293</v>
      </c>
      <c r="F31" s="217" t="s">
        <v>294</v>
      </c>
      <c r="G31" s="217" t="s">
        <v>295</v>
      </c>
      <c r="H31" s="217" t="s">
        <v>296</v>
      </c>
      <c r="I31" s="218">
        <v>211105</v>
      </c>
      <c r="J31" s="218">
        <v>211105</v>
      </c>
      <c r="K31" s="218">
        <v>247925.46</v>
      </c>
    </row>
    <row r="32" spans="1:11" x14ac:dyDescent="0.2">
      <c r="A32" s="217" t="s">
        <v>289</v>
      </c>
      <c r="B32" s="217" t="s">
        <v>290</v>
      </c>
      <c r="C32" s="217" t="s">
        <v>304</v>
      </c>
      <c r="D32" s="217" t="s">
        <v>313</v>
      </c>
      <c r="E32" s="217" t="s">
        <v>293</v>
      </c>
      <c r="F32" s="217" t="s">
        <v>294</v>
      </c>
      <c r="G32" s="217" t="s">
        <v>295</v>
      </c>
      <c r="H32" s="219" t="s">
        <v>307</v>
      </c>
      <c r="I32" s="218">
        <v>99999</v>
      </c>
      <c r="J32" s="218">
        <v>99999</v>
      </c>
      <c r="K32" s="218">
        <v>170700</v>
      </c>
    </row>
    <row r="33" spans="1:19" x14ac:dyDescent="0.2">
      <c r="A33" s="217" t="s">
        <v>289</v>
      </c>
      <c r="B33" s="217" t="s">
        <v>290</v>
      </c>
      <c r="C33" s="217" t="s">
        <v>304</v>
      </c>
      <c r="D33" s="217" t="s">
        <v>314</v>
      </c>
      <c r="E33" s="217" t="s">
        <v>293</v>
      </c>
      <c r="F33" s="217" t="s">
        <v>294</v>
      </c>
      <c r="G33" s="217" t="s">
        <v>295</v>
      </c>
      <c r="H33" s="217" t="s">
        <v>296</v>
      </c>
      <c r="I33" s="218">
        <v>457568</v>
      </c>
      <c r="J33" s="218">
        <v>457568</v>
      </c>
      <c r="K33" s="218">
        <v>592300</v>
      </c>
    </row>
    <row r="34" spans="1:19" x14ac:dyDescent="0.2">
      <c r="A34" s="217" t="s">
        <v>289</v>
      </c>
      <c r="B34" s="217" t="s">
        <v>290</v>
      </c>
      <c r="C34" s="217" t="s">
        <v>304</v>
      </c>
      <c r="D34" s="217" t="s">
        <v>314</v>
      </c>
      <c r="E34" s="217" t="s">
        <v>293</v>
      </c>
      <c r="F34" s="217" t="s">
        <v>294</v>
      </c>
      <c r="G34" s="217" t="s">
        <v>315</v>
      </c>
      <c r="H34" s="217" t="s">
        <v>296</v>
      </c>
      <c r="I34" s="218">
        <v>0</v>
      </c>
      <c r="J34" s="218">
        <v>0</v>
      </c>
      <c r="K34" s="218">
        <v>10600</v>
      </c>
    </row>
    <row r="35" spans="1:19" x14ac:dyDescent="0.2">
      <c r="A35" s="217" t="s">
        <v>289</v>
      </c>
      <c r="B35" s="217" t="s">
        <v>290</v>
      </c>
      <c r="C35" s="217" t="s">
        <v>316</v>
      </c>
      <c r="D35" s="217" t="s">
        <v>312</v>
      </c>
      <c r="E35" s="217" t="s">
        <v>293</v>
      </c>
      <c r="F35" s="217" t="s">
        <v>294</v>
      </c>
      <c r="G35" s="217" t="s">
        <v>317</v>
      </c>
      <c r="H35" s="217" t="s">
        <v>296</v>
      </c>
      <c r="I35" s="218">
        <v>96765</v>
      </c>
      <c r="J35" s="218">
        <v>96765</v>
      </c>
      <c r="K35" s="218">
        <v>282600</v>
      </c>
    </row>
    <row r="36" spans="1:19" x14ac:dyDescent="0.2">
      <c r="A36" s="217" t="s">
        <v>289</v>
      </c>
      <c r="B36" s="217" t="s">
        <v>290</v>
      </c>
      <c r="C36" s="217" t="s">
        <v>318</v>
      </c>
      <c r="D36" s="217" t="s">
        <v>312</v>
      </c>
      <c r="E36" s="217" t="s">
        <v>293</v>
      </c>
      <c r="F36" s="217" t="s">
        <v>294</v>
      </c>
      <c r="G36" s="217" t="s">
        <v>319</v>
      </c>
      <c r="H36" s="217" t="s">
        <v>296</v>
      </c>
      <c r="I36" s="218">
        <v>14716.13</v>
      </c>
      <c r="J36" s="218">
        <v>14716.13</v>
      </c>
      <c r="K36" s="218">
        <v>30000</v>
      </c>
    </row>
    <row r="37" spans="1:19" s="222" customFormat="1" ht="18.75" x14ac:dyDescent="0.2">
      <c r="A37" s="221"/>
      <c r="B37" s="221"/>
      <c r="C37" s="221"/>
      <c r="D37" s="221"/>
      <c r="E37" s="221"/>
      <c r="F37" s="221"/>
      <c r="G37" s="221"/>
      <c r="H37" s="221"/>
      <c r="I37" s="234">
        <f>SUM(I12:I36)</f>
        <v>17196990.559999999</v>
      </c>
      <c r="J37" s="234">
        <f>SUM(J12:J36)</f>
        <v>17196990.559999999</v>
      </c>
      <c r="K37" s="234">
        <f>SUM(K12:K36)</f>
        <v>32701700</v>
      </c>
      <c r="S37" s="205"/>
    </row>
    <row r="38" spans="1:19" s="222" customFormat="1" ht="47.25" x14ac:dyDescent="0.2">
      <c r="A38" s="221"/>
      <c r="B38" s="221"/>
      <c r="C38" s="221"/>
      <c r="D38" s="221"/>
      <c r="E38" s="221"/>
      <c r="F38" s="221"/>
      <c r="G38" s="223" t="s">
        <v>320</v>
      </c>
      <c r="H38" s="221"/>
      <c r="I38" s="231">
        <f>I32+I25+I22</f>
        <v>99999</v>
      </c>
      <c r="J38" s="231">
        <f>J32+J25+J22</f>
        <v>99999</v>
      </c>
      <c r="K38" s="231">
        <f>K32+K25+K22</f>
        <v>1097363</v>
      </c>
      <c r="L38" s="224" t="s">
        <v>321</v>
      </c>
      <c r="M38" s="225" t="s">
        <v>143</v>
      </c>
    </row>
    <row r="39" spans="1:19" s="222" customFormat="1" ht="31.5" x14ac:dyDescent="0.2">
      <c r="A39" s="221"/>
      <c r="B39" s="221"/>
      <c r="C39" s="221"/>
      <c r="D39" s="221"/>
      <c r="E39" s="221"/>
      <c r="F39" s="221"/>
      <c r="G39" s="223" t="s">
        <v>322</v>
      </c>
      <c r="H39" s="221"/>
      <c r="I39" s="231">
        <f>I37-I38</f>
        <v>17096991.559999999</v>
      </c>
      <c r="J39" s="231">
        <f>J37-J38</f>
        <v>17096991.559999999</v>
      </c>
      <c r="K39" s="231">
        <f>K37-K38</f>
        <v>31604337</v>
      </c>
      <c r="L39" s="224" t="s">
        <v>323</v>
      </c>
      <c r="M39" s="225" t="s">
        <v>141</v>
      </c>
    </row>
    <row r="40" spans="1:19" x14ac:dyDescent="0.2">
      <c r="A40" s="217" t="s">
        <v>289</v>
      </c>
      <c r="B40" s="217" t="s">
        <v>324</v>
      </c>
      <c r="C40" s="217" t="s">
        <v>304</v>
      </c>
      <c r="D40" s="217" t="s">
        <v>325</v>
      </c>
      <c r="E40" s="217" t="s">
        <v>293</v>
      </c>
      <c r="F40" s="217" t="s">
        <v>294</v>
      </c>
      <c r="G40" s="217" t="s">
        <v>295</v>
      </c>
      <c r="H40" s="217" t="s">
        <v>326</v>
      </c>
      <c r="I40" s="218">
        <v>789404.5</v>
      </c>
      <c r="J40" s="218">
        <v>789404.5</v>
      </c>
      <c r="K40" s="218">
        <v>1597200</v>
      </c>
    </row>
    <row r="41" spans="1:19" x14ac:dyDescent="0.2">
      <c r="A41" s="217" t="s">
        <v>289</v>
      </c>
      <c r="B41" s="217" t="s">
        <v>324</v>
      </c>
      <c r="C41" s="217" t="s">
        <v>304</v>
      </c>
      <c r="D41" s="217" t="s">
        <v>301</v>
      </c>
      <c r="E41" s="217" t="s">
        <v>293</v>
      </c>
      <c r="F41" s="217" t="s">
        <v>294</v>
      </c>
      <c r="G41" s="217" t="s">
        <v>295</v>
      </c>
      <c r="H41" s="217" t="s">
        <v>326</v>
      </c>
      <c r="I41" s="218">
        <v>0</v>
      </c>
      <c r="J41" s="218">
        <v>0</v>
      </c>
      <c r="K41" s="218">
        <v>27000</v>
      </c>
    </row>
    <row r="42" spans="1:19" x14ac:dyDescent="0.2">
      <c r="A42" s="217" t="s">
        <v>289</v>
      </c>
      <c r="B42" s="217" t="s">
        <v>324</v>
      </c>
      <c r="C42" s="217" t="s">
        <v>304</v>
      </c>
      <c r="D42" s="217" t="s">
        <v>312</v>
      </c>
      <c r="E42" s="217" t="s">
        <v>293</v>
      </c>
      <c r="F42" s="217" t="s">
        <v>294</v>
      </c>
      <c r="G42" s="217" t="s">
        <v>295</v>
      </c>
      <c r="H42" s="217" t="s">
        <v>326</v>
      </c>
      <c r="I42" s="218">
        <v>0</v>
      </c>
      <c r="J42" s="218">
        <v>0</v>
      </c>
      <c r="K42" s="218">
        <v>9200</v>
      </c>
    </row>
    <row r="43" spans="1:19" x14ac:dyDescent="0.2">
      <c r="A43" s="217" t="s">
        <v>289</v>
      </c>
      <c r="B43" s="217" t="s">
        <v>324</v>
      </c>
      <c r="C43" s="217" t="s">
        <v>304</v>
      </c>
      <c r="D43" s="217" t="s">
        <v>314</v>
      </c>
      <c r="E43" s="217" t="s">
        <v>293</v>
      </c>
      <c r="F43" s="217" t="s">
        <v>294</v>
      </c>
      <c r="G43" s="217" t="s">
        <v>295</v>
      </c>
      <c r="H43" s="217" t="s">
        <v>326</v>
      </c>
      <c r="I43" s="218">
        <v>0</v>
      </c>
      <c r="J43" s="218">
        <v>0</v>
      </c>
      <c r="K43" s="218">
        <v>9400</v>
      </c>
    </row>
    <row r="44" spans="1:19" x14ac:dyDescent="0.2">
      <c r="A44" s="217" t="s">
        <v>289</v>
      </c>
      <c r="B44" s="217" t="s">
        <v>327</v>
      </c>
      <c r="C44" s="217" t="s">
        <v>328</v>
      </c>
      <c r="D44" s="217" t="s">
        <v>329</v>
      </c>
      <c r="E44" s="217" t="s">
        <v>293</v>
      </c>
      <c r="F44" s="217" t="s">
        <v>294</v>
      </c>
      <c r="G44" s="217" t="s">
        <v>295</v>
      </c>
      <c r="H44" s="217" t="s">
        <v>326</v>
      </c>
      <c r="I44" s="218">
        <v>12368309.68</v>
      </c>
      <c r="J44" s="218">
        <v>12368309.68</v>
      </c>
      <c r="K44" s="218">
        <v>22812100</v>
      </c>
    </row>
    <row r="45" spans="1:19" s="222" customFormat="1" ht="31.5" x14ac:dyDescent="0.2">
      <c r="A45" s="221"/>
      <c r="B45" s="221"/>
      <c r="C45" s="221"/>
      <c r="D45" s="221"/>
      <c r="E45" s="221"/>
      <c r="F45" s="221"/>
      <c r="G45" s="223" t="s">
        <v>330</v>
      </c>
      <c r="H45" s="221"/>
      <c r="I45" s="231">
        <f>SUM(I40:I44)</f>
        <v>13157714.18</v>
      </c>
      <c r="J45" s="231">
        <f>SUM(J40:J44)</f>
        <v>13157714.18</v>
      </c>
      <c r="K45" s="231">
        <f>SUM(K40:K44)</f>
        <v>24454900</v>
      </c>
      <c r="L45" s="224" t="s">
        <v>331</v>
      </c>
      <c r="M45" s="225" t="s">
        <v>145</v>
      </c>
    </row>
    <row r="46" spans="1:19" x14ac:dyDescent="0.2">
      <c r="A46" s="217" t="s">
        <v>332</v>
      </c>
      <c r="B46" s="217" t="s">
        <v>333</v>
      </c>
      <c r="C46" s="217" t="s">
        <v>334</v>
      </c>
      <c r="D46" s="217" t="s">
        <v>312</v>
      </c>
      <c r="E46" s="217" t="s">
        <v>293</v>
      </c>
      <c r="F46" s="217" t="s">
        <v>294</v>
      </c>
      <c r="G46" s="217" t="s">
        <v>295</v>
      </c>
      <c r="H46" s="217" t="s">
        <v>335</v>
      </c>
      <c r="I46" s="218">
        <v>0</v>
      </c>
      <c r="J46" s="218">
        <v>0</v>
      </c>
      <c r="K46" s="218">
        <v>295800</v>
      </c>
    </row>
    <row r="47" spans="1:19" x14ac:dyDescent="0.2">
      <c r="A47" s="217" t="s">
        <v>332</v>
      </c>
      <c r="B47" s="217" t="s">
        <v>333</v>
      </c>
      <c r="C47" s="217" t="s">
        <v>334</v>
      </c>
      <c r="D47" s="217" t="s">
        <v>312</v>
      </c>
      <c r="E47" s="217" t="s">
        <v>293</v>
      </c>
      <c r="F47" s="217" t="s">
        <v>294</v>
      </c>
      <c r="G47" s="217" t="s">
        <v>295</v>
      </c>
      <c r="H47" s="217" t="s">
        <v>336</v>
      </c>
      <c r="I47" s="218">
        <v>655650</v>
      </c>
      <c r="J47" s="218">
        <v>655650</v>
      </c>
      <c r="K47" s="218">
        <v>2966400</v>
      </c>
    </row>
    <row r="48" spans="1:19" x14ac:dyDescent="0.2">
      <c r="A48" s="217" t="s">
        <v>332</v>
      </c>
      <c r="B48" s="217" t="s">
        <v>337</v>
      </c>
      <c r="C48" s="217" t="s">
        <v>334</v>
      </c>
      <c r="D48" s="217" t="s">
        <v>312</v>
      </c>
      <c r="E48" s="217" t="s">
        <v>293</v>
      </c>
      <c r="F48" s="217" t="s">
        <v>338</v>
      </c>
      <c r="G48" s="217" t="s">
        <v>295</v>
      </c>
      <c r="H48" s="217" t="s">
        <v>335</v>
      </c>
      <c r="I48" s="218">
        <v>0</v>
      </c>
      <c r="J48" s="218">
        <v>0</v>
      </c>
      <c r="K48" s="218">
        <v>690200</v>
      </c>
    </row>
    <row r="49" spans="1:13" x14ac:dyDescent="0.2">
      <c r="A49" s="217" t="s">
        <v>332</v>
      </c>
      <c r="B49" s="217" t="s">
        <v>339</v>
      </c>
      <c r="C49" s="217" t="s">
        <v>304</v>
      </c>
      <c r="D49" s="217" t="s">
        <v>312</v>
      </c>
      <c r="E49" s="217" t="s">
        <v>293</v>
      </c>
      <c r="F49" s="217" t="s">
        <v>340</v>
      </c>
      <c r="G49" s="217" t="s">
        <v>295</v>
      </c>
      <c r="H49" s="217" t="s">
        <v>335</v>
      </c>
      <c r="I49" s="218">
        <v>0</v>
      </c>
      <c r="J49" s="218">
        <v>0</v>
      </c>
      <c r="K49" s="218">
        <v>12000</v>
      </c>
      <c r="M49" s="226" t="s">
        <v>341</v>
      </c>
    </row>
    <row r="50" spans="1:13" x14ac:dyDescent="0.2">
      <c r="A50" s="217" t="s">
        <v>332</v>
      </c>
      <c r="B50" s="217" t="s">
        <v>339</v>
      </c>
      <c r="C50" s="217" t="s">
        <v>304</v>
      </c>
      <c r="D50" s="217" t="s">
        <v>313</v>
      </c>
      <c r="E50" s="217" t="s">
        <v>293</v>
      </c>
      <c r="F50" s="217" t="s">
        <v>340</v>
      </c>
      <c r="G50" s="217" t="s">
        <v>295</v>
      </c>
      <c r="H50" s="217" t="s">
        <v>335</v>
      </c>
      <c r="I50" s="218">
        <v>0</v>
      </c>
      <c r="J50" s="218">
        <v>0</v>
      </c>
      <c r="K50" s="218">
        <v>3060</v>
      </c>
    </row>
    <row r="51" spans="1:13" x14ac:dyDescent="0.2">
      <c r="A51" s="217" t="s">
        <v>332</v>
      </c>
      <c r="B51" s="217" t="s">
        <v>339</v>
      </c>
      <c r="C51" s="217" t="s">
        <v>304</v>
      </c>
      <c r="D51" s="217" t="s">
        <v>314</v>
      </c>
      <c r="E51" s="217" t="s">
        <v>293</v>
      </c>
      <c r="F51" s="217" t="s">
        <v>340</v>
      </c>
      <c r="G51" s="217" t="s">
        <v>295</v>
      </c>
      <c r="H51" s="217" t="s">
        <v>335</v>
      </c>
      <c r="I51" s="218">
        <v>0</v>
      </c>
      <c r="J51" s="218">
        <v>0</v>
      </c>
      <c r="K51" s="218">
        <v>184940</v>
      </c>
    </row>
    <row r="52" spans="1:13" x14ac:dyDescent="0.2">
      <c r="A52" s="227" t="s">
        <v>342</v>
      </c>
      <c r="B52" s="228"/>
      <c r="C52" s="228"/>
      <c r="D52" s="228"/>
      <c r="E52" s="228"/>
      <c r="F52" s="228"/>
      <c r="G52" s="228"/>
      <c r="H52" s="228"/>
      <c r="I52" s="229">
        <v>31010354.739999998</v>
      </c>
      <c r="J52" s="229">
        <v>31010354.739999998</v>
      </c>
      <c r="K52" s="229">
        <v>61309000</v>
      </c>
    </row>
    <row r="53" spans="1:13" x14ac:dyDescent="0.2">
      <c r="A53" s="208"/>
    </row>
    <row r="54" spans="1:13" x14ac:dyDescent="0.2">
      <c r="A54" s="208"/>
    </row>
    <row r="55" spans="1:13" ht="51" x14ac:dyDescent="0.2">
      <c r="I55" s="232">
        <f>I38+I39+I45</f>
        <v>30354704.739999998</v>
      </c>
      <c r="J55" s="232">
        <f>J38+J39+J45</f>
        <v>30354704.739999998</v>
      </c>
      <c r="K55" s="232">
        <f>K38+K39+K45</f>
        <v>57156600</v>
      </c>
      <c r="L55" s="230" t="s">
        <v>343</v>
      </c>
    </row>
    <row r="56" spans="1:13" x14ac:dyDescent="0.2">
      <c r="I56" s="233" t="s">
        <v>349</v>
      </c>
      <c r="J56" s="233" t="s">
        <v>349</v>
      </c>
      <c r="K56" s="233" t="s">
        <v>349</v>
      </c>
    </row>
    <row r="58" spans="1:13" x14ac:dyDescent="0.2">
      <c r="L58" s="226" t="s">
        <v>344</v>
      </c>
    </row>
    <row r="59" spans="1:13" x14ac:dyDescent="0.2">
      <c r="L59" s="226" t="s">
        <v>345</v>
      </c>
    </row>
    <row r="61" spans="1:13" x14ac:dyDescent="0.2">
      <c r="L61" s="226" t="s">
        <v>346</v>
      </c>
    </row>
    <row r="63" spans="1:13" x14ac:dyDescent="0.2">
      <c r="L63" s="226" t="s">
        <v>347</v>
      </c>
    </row>
    <row r="65" spans="12:12" x14ac:dyDescent="0.2">
      <c r="L65" s="226" t="s">
        <v>348</v>
      </c>
    </row>
  </sheetData>
  <mergeCells count="5">
    <mergeCell ref="A1:F1"/>
    <mergeCell ref="A6:H6"/>
    <mergeCell ref="A7:G7"/>
    <mergeCell ref="A8:G8"/>
    <mergeCell ref="A9:G9"/>
  </mergeCells>
  <pageMargins left="0.19685039370078741" right="0.19685039370078741" top="0.19685039370078741" bottom="0.19685039370078741" header="0.31496062992125984" footer="0.31496062992125984"/>
  <pageSetup paperSize="9" scale="46"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5"/>
  <sheetViews>
    <sheetView topLeftCell="A18" workbookViewId="0">
      <selection activeCell="K41" sqref="K41"/>
    </sheetView>
  </sheetViews>
  <sheetFormatPr defaultColWidth="7.25" defaultRowHeight="12.75" customHeight="1" x14ac:dyDescent="0.25"/>
  <cols>
    <col min="1" max="7" width="7.25" customWidth="1"/>
    <col min="8" max="8" width="8.375" customWidth="1"/>
    <col min="9" max="9" width="14.5" customWidth="1"/>
    <col min="10" max="10" width="10.25" customWidth="1"/>
    <col min="11" max="11" width="11.375" customWidth="1"/>
  </cols>
  <sheetData>
    <row r="1" spans="1:11" ht="15.75" x14ac:dyDescent="0.25">
      <c r="A1" s="931" t="s">
        <v>271</v>
      </c>
      <c r="B1" s="931"/>
      <c r="C1" s="931"/>
      <c r="D1" s="931"/>
      <c r="E1" s="931"/>
      <c r="F1" s="931"/>
      <c r="G1" s="272"/>
      <c r="H1" s="272"/>
      <c r="I1" s="273"/>
      <c r="J1" s="273"/>
    </row>
    <row r="2" spans="1:11" ht="15.75" x14ac:dyDescent="0.25">
      <c r="A2" s="274" t="s">
        <v>272</v>
      </c>
      <c r="B2" s="272"/>
      <c r="C2" s="272"/>
      <c r="D2" s="272"/>
      <c r="E2" s="272"/>
      <c r="F2" s="272"/>
      <c r="G2" s="272"/>
      <c r="H2" s="272"/>
      <c r="I2" s="273"/>
      <c r="J2" s="273"/>
    </row>
    <row r="3" spans="1:11" ht="15.75" x14ac:dyDescent="0.25">
      <c r="A3" s="275"/>
      <c r="B3" s="276"/>
      <c r="C3" s="276"/>
      <c r="D3" s="276"/>
      <c r="E3" s="276"/>
      <c r="F3" s="276"/>
      <c r="G3" s="276"/>
      <c r="H3" s="276"/>
      <c r="I3" s="276"/>
      <c r="J3" s="276"/>
    </row>
    <row r="4" spans="1:11" ht="15.75" x14ac:dyDescent="0.25">
      <c r="A4" s="275" t="s">
        <v>351</v>
      </c>
      <c r="B4" s="276"/>
      <c r="C4" s="276"/>
      <c r="D4" s="276"/>
      <c r="E4" s="277"/>
      <c r="F4" s="276"/>
      <c r="G4" s="277"/>
      <c r="H4" s="277"/>
      <c r="I4" s="276"/>
      <c r="J4" s="276"/>
    </row>
    <row r="5" spans="1:11" ht="15.75" x14ac:dyDescent="0.25">
      <c r="A5" s="272" t="s">
        <v>352</v>
      </c>
      <c r="B5" s="272"/>
      <c r="C5" s="272"/>
      <c r="D5" s="272"/>
      <c r="E5" s="272"/>
      <c r="F5" s="272"/>
      <c r="G5" s="272"/>
      <c r="H5" s="272"/>
      <c r="I5" s="273"/>
      <c r="J5" s="273"/>
    </row>
    <row r="6" spans="1:11" ht="15.75" x14ac:dyDescent="0.25">
      <c r="A6" s="932"/>
      <c r="B6" s="933"/>
      <c r="C6" s="933"/>
      <c r="D6" s="933"/>
      <c r="E6" s="933"/>
      <c r="F6" s="933"/>
      <c r="G6" s="933"/>
      <c r="H6" s="933"/>
      <c r="I6" s="278"/>
      <c r="J6" s="278"/>
    </row>
    <row r="7" spans="1:11" ht="15.75" x14ac:dyDescent="0.25">
      <c r="A7" s="932" t="s">
        <v>275</v>
      </c>
      <c r="B7" s="933"/>
      <c r="C7" s="933"/>
      <c r="D7" s="933"/>
      <c r="E7" s="933"/>
      <c r="F7" s="933"/>
      <c r="G7" s="933"/>
    </row>
    <row r="8" spans="1:11" ht="15.75" x14ac:dyDescent="0.25">
      <c r="A8" s="932" t="s">
        <v>276</v>
      </c>
      <c r="B8" s="933"/>
      <c r="C8" s="933"/>
      <c r="D8" s="933"/>
      <c r="E8" s="933"/>
      <c r="F8" s="933"/>
      <c r="G8" s="933"/>
    </row>
    <row r="9" spans="1:11" ht="2.25" customHeight="1" x14ac:dyDescent="0.25">
      <c r="A9" s="932"/>
      <c r="B9" s="933"/>
      <c r="C9" s="933"/>
      <c r="D9" s="933"/>
      <c r="E9" s="933"/>
      <c r="F9" s="933"/>
      <c r="G9" s="933"/>
    </row>
    <row r="10" spans="1:11" ht="15.75" x14ac:dyDescent="0.25">
      <c r="A10" s="279" t="s">
        <v>277</v>
      </c>
      <c r="B10" s="279"/>
      <c r="C10" s="279"/>
      <c r="D10" s="279"/>
      <c r="E10" s="279"/>
      <c r="F10" s="279"/>
      <c r="G10" s="279"/>
      <c r="H10" s="279"/>
      <c r="I10" s="273"/>
      <c r="J10" s="273"/>
    </row>
    <row r="11" spans="1:11" ht="21" x14ac:dyDescent="0.25">
      <c r="A11" s="280" t="s">
        <v>278</v>
      </c>
      <c r="B11" s="280" t="s">
        <v>279</v>
      </c>
      <c r="C11" s="280" t="s">
        <v>280</v>
      </c>
      <c r="D11" s="280" t="s">
        <v>281</v>
      </c>
      <c r="E11" s="280" t="s">
        <v>282</v>
      </c>
      <c r="F11" s="280" t="s">
        <v>283</v>
      </c>
      <c r="G11" s="280" t="s">
        <v>284</v>
      </c>
      <c r="H11" s="280" t="s">
        <v>285</v>
      </c>
      <c r="I11" s="280" t="s">
        <v>286</v>
      </c>
      <c r="J11" s="280" t="s">
        <v>287</v>
      </c>
      <c r="K11" s="280" t="s">
        <v>288</v>
      </c>
    </row>
    <row r="12" spans="1:11" ht="15.75" x14ac:dyDescent="0.25">
      <c r="A12" s="281" t="s">
        <v>289</v>
      </c>
      <c r="B12" s="281" t="s">
        <v>290</v>
      </c>
      <c r="C12" s="281" t="s">
        <v>291</v>
      </c>
      <c r="D12" s="281" t="s">
        <v>292</v>
      </c>
      <c r="E12" s="281" t="s">
        <v>293</v>
      </c>
      <c r="F12" s="281" t="s">
        <v>294</v>
      </c>
      <c r="G12" s="281" t="s">
        <v>295</v>
      </c>
      <c r="H12" s="281" t="s">
        <v>296</v>
      </c>
      <c r="I12" s="282">
        <v>13116019.939999999</v>
      </c>
      <c r="J12" s="282">
        <v>13116019.939999999</v>
      </c>
      <c r="K12" s="282">
        <v>20068200</v>
      </c>
    </row>
    <row r="13" spans="1:11" ht="15.75" x14ac:dyDescent="0.25">
      <c r="A13" s="281" t="s">
        <v>289</v>
      </c>
      <c r="B13" s="281" t="s">
        <v>290</v>
      </c>
      <c r="C13" s="281" t="s">
        <v>291</v>
      </c>
      <c r="D13" s="281" t="s">
        <v>297</v>
      </c>
      <c r="E13" s="281" t="s">
        <v>293</v>
      </c>
      <c r="F13" s="281" t="s">
        <v>294</v>
      </c>
      <c r="G13" s="281" t="s">
        <v>295</v>
      </c>
      <c r="H13" s="281" t="s">
        <v>296</v>
      </c>
      <c r="I13" s="282">
        <v>3635847.13</v>
      </c>
      <c r="J13" s="282">
        <v>3635847.13</v>
      </c>
      <c r="K13" s="282">
        <v>5543000</v>
      </c>
    </row>
    <row r="14" spans="1:11" ht="15.75" x14ac:dyDescent="0.25">
      <c r="A14" s="281" t="s">
        <v>289</v>
      </c>
      <c r="B14" s="281" t="s">
        <v>290</v>
      </c>
      <c r="C14" s="281" t="s">
        <v>298</v>
      </c>
      <c r="D14" s="281" t="s">
        <v>299</v>
      </c>
      <c r="E14" s="281" t="s">
        <v>293</v>
      </c>
      <c r="F14" s="281" t="s">
        <v>294</v>
      </c>
      <c r="G14" s="281" t="s">
        <v>295</v>
      </c>
      <c r="H14" s="281" t="s">
        <v>296</v>
      </c>
      <c r="I14" s="282">
        <v>576011.82999999996</v>
      </c>
      <c r="J14" s="282">
        <v>576011.82999999996</v>
      </c>
      <c r="K14" s="282">
        <v>724300</v>
      </c>
    </row>
    <row r="15" spans="1:11" ht="15.75" x14ac:dyDescent="0.25">
      <c r="A15" s="281" t="s">
        <v>289</v>
      </c>
      <c r="B15" s="281" t="s">
        <v>290</v>
      </c>
      <c r="C15" s="281" t="s">
        <v>298</v>
      </c>
      <c r="D15" s="281" t="s">
        <v>297</v>
      </c>
      <c r="E15" s="281" t="s">
        <v>293</v>
      </c>
      <c r="F15" s="281" t="s">
        <v>294</v>
      </c>
      <c r="G15" s="281" t="s">
        <v>295</v>
      </c>
      <c r="H15" s="281" t="s">
        <v>296</v>
      </c>
      <c r="I15" s="282">
        <v>4245.29</v>
      </c>
      <c r="J15" s="282">
        <v>4245.29</v>
      </c>
      <c r="K15" s="282">
        <v>26786</v>
      </c>
    </row>
    <row r="16" spans="1:11" ht="15.75" x14ac:dyDescent="0.25">
      <c r="A16" s="281" t="s">
        <v>289</v>
      </c>
      <c r="B16" s="281" t="s">
        <v>290</v>
      </c>
      <c r="C16" s="281" t="s">
        <v>298</v>
      </c>
      <c r="D16" s="281" t="s">
        <v>300</v>
      </c>
      <c r="E16" s="281" t="s">
        <v>293</v>
      </c>
      <c r="F16" s="281" t="s">
        <v>294</v>
      </c>
      <c r="G16" s="281" t="s">
        <v>295</v>
      </c>
      <c r="H16" s="281" t="s">
        <v>296</v>
      </c>
      <c r="I16" s="282">
        <v>47048</v>
      </c>
      <c r="J16" s="282">
        <v>47048</v>
      </c>
      <c r="K16" s="282">
        <v>61714</v>
      </c>
    </row>
    <row r="17" spans="1:11" ht="15.75" x14ac:dyDescent="0.25">
      <c r="A17" s="281" t="s">
        <v>289</v>
      </c>
      <c r="B17" s="281" t="s">
        <v>290</v>
      </c>
      <c r="C17" s="281" t="s">
        <v>298</v>
      </c>
      <c r="D17" s="281" t="s">
        <v>301</v>
      </c>
      <c r="E17" s="281" t="s">
        <v>293</v>
      </c>
      <c r="F17" s="281" t="s">
        <v>294</v>
      </c>
      <c r="G17" s="281" t="s">
        <v>295</v>
      </c>
      <c r="H17" s="281" t="s">
        <v>296</v>
      </c>
      <c r="I17" s="282">
        <v>15857.5</v>
      </c>
      <c r="J17" s="282">
        <v>15857.5</v>
      </c>
      <c r="K17" s="282">
        <v>21600</v>
      </c>
    </row>
    <row r="18" spans="1:11" ht="15.75" x14ac:dyDescent="0.25">
      <c r="A18" s="281" t="s">
        <v>289</v>
      </c>
      <c r="B18" s="281" t="s">
        <v>290</v>
      </c>
      <c r="C18" s="281" t="s">
        <v>302</v>
      </c>
      <c r="D18" s="281" t="s">
        <v>301</v>
      </c>
      <c r="E18" s="281" t="s">
        <v>293</v>
      </c>
      <c r="F18" s="281" t="s">
        <v>294</v>
      </c>
      <c r="G18" s="281" t="s">
        <v>303</v>
      </c>
      <c r="H18" s="281" t="s">
        <v>296</v>
      </c>
      <c r="I18" s="282">
        <v>403535.01</v>
      </c>
      <c r="J18" s="282">
        <v>403535.01</v>
      </c>
      <c r="K18" s="282">
        <v>403535.01</v>
      </c>
    </row>
    <row r="19" spans="1:11" ht="15.75" x14ac:dyDescent="0.25">
      <c r="A19" s="281" t="s">
        <v>289</v>
      </c>
      <c r="B19" s="281" t="s">
        <v>290</v>
      </c>
      <c r="C19" s="281" t="s">
        <v>304</v>
      </c>
      <c r="D19" s="281" t="s">
        <v>305</v>
      </c>
      <c r="E19" s="281" t="s">
        <v>293</v>
      </c>
      <c r="F19" s="281" t="s">
        <v>294</v>
      </c>
      <c r="G19" s="281" t="s">
        <v>295</v>
      </c>
      <c r="H19" s="281" t="s">
        <v>296</v>
      </c>
      <c r="I19" s="282">
        <v>266542.56</v>
      </c>
      <c r="J19" s="282">
        <v>266542.56</v>
      </c>
      <c r="K19" s="282">
        <v>558724</v>
      </c>
    </row>
    <row r="20" spans="1:11" ht="15.75" x14ac:dyDescent="0.25">
      <c r="A20" s="281" t="s">
        <v>289</v>
      </c>
      <c r="B20" s="281" t="s">
        <v>290</v>
      </c>
      <c r="C20" s="281" t="s">
        <v>304</v>
      </c>
      <c r="D20" s="281" t="s">
        <v>300</v>
      </c>
      <c r="E20" s="281" t="s">
        <v>293</v>
      </c>
      <c r="F20" s="281" t="s">
        <v>294</v>
      </c>
      <c r="G20" s="281" t="s">
        <v>295</v>
      </c>
      <c r="H20" s="281" t="s">
        <v>296</v>
      </c>
      <c r="I20" s="282">
        <v>471829</v>
      </c>
      <c r="J20" s="282">
        <v>471829</v>
      </c>
      <c r="K20" s="282">
        <v>1148972.8</v>
      </c>
    </row>
    <row r="21" spans="1:11" ht="15.75" x14ac:dyDescent="0.25">
      <c r="A21" s="281" t="s">
        <v>289</v>
      </c>
      <c r="B21" s="281" t="s">
        <v>290</v>
      </c>
      <c r="C21" s="281" t="s">
        <v>304</v>
      </c>
      <c r="D21" s="281" t="s">
        <v>306</v>
      </c>
      <c r="E21" s="281" t="s">
        <v>293</v>
      </c>
      <c r="F21" s="281" t="s">
        <v>294</v>
      </c>
      <c r="G21" s="281" t="s">
        <v>295</v>
      </c>
      <c r="H21" s="281" t="s">
        <v>296</v>
      </c>
      <c r="I21" s="282">
        <v>156785.04</v>
      </c>
      <c r="J21" s="282">
        <v>156785.04</v>
      </c>
      <c r="K21" s="282">
        <v>357364.99</v>
      </c>
    </row>
    <row r="22" spans="1:11" ht="15.75" x14ac:dyDescent="0.25">
      <c r="A22" s="281" t="s">
        <v>289</v>
      </c>
      <c r="B22" s="281" t="s">
        <v>290</v>
      </c>
      <c r="C22" s="281" t="s">
        <v>304</v>
      </c>
      <c r="D22" s="281" t="s">
        <v>306</v>
      </c>
      <c r="E22" s="281" t="s">
        <v>293</v>
      </c>
      <c r="F22" s="281" t="s">
        <v>294</v>
      </c>
      <c r="G22" s="281" t="s">
        <v>295</v>
      </c>
      <c r="H22" s="286" t="s">
        <v>307</v>
      </c>
      <c r="I22" s="287">
        <v>38200</v>
      </c>
      <c r="J22" s="287">
        <v>38200</v>
      </c>
      <c r="K22" s="287">
        <v>38300</v>
      </c>
    </row>
    <row r="23" spans="1:11" ht="15.75" x14ac:dyDescent="0.25">
      <c r="A23" s="281" t="s">
        <v>289</v>
      </c>
      <c r="B23" s="281" t="s">
        <v>290</v>
      </c>
      <c r="C23" s="281" t="s">
        <v>304</v>
      </c>
      <c r="D23" s="281" t="s">
        <v>306</v>
      </c>
      <c r="E23" s="281" t="s">
        <v>293</v>
      </c>
      <c r="F23" s="281" t="s">
        <v>294</v>
      </c>
      <c r="G23" s="281" t="s">
        <v>308</v>
      </c>
      <c r="H23" s="281" t="s">
        <v>296</v>
      </c>
      <c r="I23" s="282">
        <v>605578.77</v>
      </c>
      <c r="J23" s="282">
        <v>605578.77</v>
      </c>
      <c r="K23" s="282">
        <v>1208001.2</v>
      </c>
    </row>
    <row r="24" spans="1:11" ht="15.75" x14ac:dyDescent="0.25">
      <c r="A24" s="281" t="s">
        <v>289</v>
      </c>
      <c r="B24" s="281" t="s">
        <v>290</v>
      </c>
      <c r="C24" s="281" t="s">
        <v>304</v>
      </c>
      <c r="D24" s="281" t="s">
        <v>301</v>
      </c>
      <c r="E24" s="281" t="s">
        <v>293</v>
      </c>
      <c r="F24" s="281" t="s">
        <v>294</v>
      </c>
      <c r="G24" s="281" t="s">
        <v>295</v>
      </c>
      <c r="H24" s="281" t="s">
        <v>296</v>
      </c>
      <c r="I24" s="282">
        <v>237573.42</v>
      </c>
      <c r="J24" s="282">
        <v>237573.42</v>
      </c>
      <c r="K24" s="282">
        <v>272021</v>
      </c>
    </row>
    <row r="25" spans="1:11" ht="15.75" x14ac:dyDescent="0.25">
      <c r="A25" s="281" t="s">
        <v>289</v>
      </c>
      <c r="B25" s="281" t="s">
        <v>290</v>
      </c>
      <c r="C25" s="281" t="s">
        <v>304</v>
      </c>
      <c r="D25" s="281" t="s">
        <v>301</v>
      </c>
      <c r="E25" s="281" t="s">
        <v>293</v>
      </c>
      <c r="F25" s="281" t="s">
        <v>294</v>
      </c>
      <c r="G25" s="281" t="s">
        <v>295</v>
      </c>
      <c r="H25" s="286" t="s">
        <v>307</v>
      </c>
      <c r="I25" s="287">
        <v>0</v>
      </c>
      <c r="J25" s="287">
        <v>0</v>
      </c>
      <c r="K25" s="287">
        <v>620776.74</v>
      </c>
    </row>
    <row r="26" spans="1:11" ht="15.75" x14ac:dyDescent="0.25">
      <c r="A26" s="281" t="s">
        <v>289</v>
      </c>
      <c r="B26" s="281" t="s">
        <v>290</v>
      </c>
      <c r="C26" s="281" t="s">
        <v>304</v>
      </c>
      <c r="D26" s="281" t="s">
        <v>301</v>
      </c>
      <c r="E26" s="281" t="s">
        <v>293</v>
      </c>
      <c r="F26" s="281" t="s">
        <v>294</v>
      </c>
      <c r="G26" s="281" t="s">
        <v>309</v>
      </c>
      <c r="H26" s="281" t="s">
        <v>296</v>
      </c>
      <c r="I26" s="282">
        <v>0</v>
      </c>
      <c r="J26" s="282">
        <v>0</v>
      </c>
      <c r="K26" s="282">
        <v>43000</v>
      </c>
    </row>
    <row r="27" spans="1:11" ht="15.75" x14ac:dyDescent="0.25">
      <c r="A27" s="281" t="s">
        <v>289</v>
      </c>
      <c r="B27" s="281" t="s">
        <v>290</v>
      </c>
      <c r="C27" s="281" t="s">
        <v>304</v>
      </c>
      <c r="D27" s="281" t="s">
        <v>301</v>
      </c>
      <c r="E27" s="281" t="s">
        <v>293</v>
      </c>
      <c r="F27" s="281" t="s">
        <v>294</v>
      </c>
      <c r="G27" s="281" t="s">
        <v>353</v>
      </c>
      <c r="H27" s="281" t="s">
        <v>296</v>
      </c>
      <c r="I27" s="282">
        <v>0</v>
      </c>
      <c r="J27" s="282">
        <v>0</v>
      </c>
      <c r="K27" s="282">
        <v>34250</v>
      </c>
    </row>
    <row r="28" spans="1:11" ht="15.75" x14ac:dyDescent="0.25">
      <c r="A28" s="281" t="s">
        <v>289</v>
      </c>
      <c r="B28" s="281" t="s">
        <v>290</v>
      </c>
      <c r="C28" s="281" t="s">
        <v>304</v>
      </c>
      <c r="D28" s="281" t="s">
        <v>301</v>
      </c>
      <c r="E28" s="281" t="s">
        <v>293</v>
      </c>
      <c r="F28" s="281" t="s">
        <v>294</v>
      </c>
      <c r="G28" s="281" t="s">
        <v>310</v>
      </c>
      <c r="H28" s="281" t="s">
        <v>296</v>
      </c>
      <c r="I28" s="282">
        <v>113483.78</v>
      </c>
      <c r="J28" s="282">
        <v>113483.78</v>
      </c>
      <c r="K28" s="282">
        <v>212129.54</v>
      </c>
    </row>
    <row r="29" spans="1:11" ht="15.75" x14ac:dyDescent="0.25">
      <c r="A29" s="281" t="s">
        <v>289</v>
      </c>
      <c r="B29" s="281" t="s">
        <v>290</v>
      </c>
      <c r="C29" s="281" t="s">
        <v>304</v>
      </c>
      <c r="D29" s="281" t="s">
        <v>301</v>
      </c>
      <c r="E29" s="281" t="s">
        <v>293</v>
      </c>
      <c r="F29" s="281" t="s">
        <v>294</v>
      </c>
      <c r="G29" s="281" t="s">
        <v>303</v>
      </c>
      <c r="H29" s="281" t="s">
        <v>296</v>
      </c>
      <c r="I29" s="282">
        <v>0</v>
      </c>
      <c r="J29" s="282">
        <v>0</v>
      </c>
      <c r="K29" s="282">
        <v>20900</v>
      </c>
    </row>
    <row r="30" spans="1:11" ht="15.75" x14ac:dyDescent="0.25">
      <c r="A30" s="281" t="s">
        <v>289</v>
      </c>
      <c r="B30" s="281" t="s">
        <v>290</v>
      </c>
      <c r="C30" s="281" t="s">
        <v>304</v>
      </c>
      <c r="D30" s="281" t="s">
        <v>301</v>
      </c>
      <c r="E30" s="281" t="s">
        <v>293</v>
      </c>
      <c r="F30" s="281" t="s">
        <v>294</v>
      </c>
      <c r="G30" s="281" t="s">
        <v>311</v>
      </c>
      <c r="H30" s="281" t="s">
        <v>296</v>
      </c>
      <c r="I30" s="282">
        <v>57900</v>
      </c>
      <c r="J30" s="282">
        <v>57900</v>
      </c>
      <c r="K30" s="282">
        <v>94332</v>
      </c>
    </row>
    <row r="31" spans="1:11" ht="15.75" x14ac:dyDescent="0.25">
      <c r="A31" s="281" t="s">
        <v>289</v>
      </c>
      <c r="B31" s="281" t="s">
        <v>290</v>
      </c>
      <c r="C31" s="281" t="s">
        <v>304</v>
      </c>
      <c r="D31" s="281" t="s">
        <v>312</v>
      </c>
      <c r="E31" s="281" t="s">
        <v>293</v>
      </c>
      <c r="F31" s="281" t="s">
        <v>294</v>
      </c>
      <c r="G31" s="281" t="s">
        <v>295</v>
      </c>
      <c r="H31" s="281" t="s">
        <v>296</v>
      </c>
      <c r="I31" s="282">
        <v>125056</v>
      </c>
      <c r="J31" s="282">
        <v>125056</v>
      </c>
      <c r="K31" s="282">
        <v>140000</v>
      </c>
    </row>
    <row r="32" spans="1:11" ht="15.75" x14ac:dyDescent="0.25">
      <c r="A32" s="281" t="s">
        <v>289</v>
      </c>
      <c r="B32" s="281" t="s">
        <v>290</v>
      </c>
      <c r="C32" s="281" t="s">
        <v>304</v>
      </c>
      <c r="D32" s="281" t="s">
        <v>313</v>
      </c>
      <c r="E32" s="281" t="s">
        <v>293</v>
      </c>
      <c r="F32" s="281" t="s">
        <v>294</v>
      </c>
      <c r="G32" s="281" t="s">
        <v>295</v>
      </c>
      <c r="H32" s="281" t="s">
        <v>296</v>
      </c>
      <c r="I32" s="282">
        <v>231105</v>
      </c>
      <c r="J32" s="282">
        <v>231105</v>
      </c>
      <c r="K32" s="282">
        <v>403606.8</v>
      </c>
    </row>
    <row r="33" spans="1:11" ht="15.75" x14ac:dyDescent="0.25">
      <c r="A33" s="281" t="s">
        <v>289</v>
      </c>
      <c r="B33" s="281" t="s">
        <v>290</v>
      </c>
      <c r="C33" s="281" t="s">
        <v>304</v>
      </c>
      <c r="D33" s="281" t="s">
        <v>313</v>
      </c>
      <c r="E33" s="281" t="s">
        <v>293</v>
      </c>
      <c r="F33" s="281" t="s">
        <v>294</v>
      </c>
      <c r="G33" s="281" t="s">
        <v>295</v>
      </c>
      <c r="H33" s="286" t="s">
        <v>307</v>
      </c>
      <c r="I33" s="287">
        <v>170699</v>
      </c>
      <c r="J33" s="287">
        <v>170699</v>
      </c>
      <c r="K33" s="287">
        <v>170700</v>
      </c>
    </row>
    <row r="34" spans="1:11" ht="15.75" x14ac:dyDescent="0.25">
      <c r="A34" s="281" t="s">
        <v>289</v>
      </c>
      <c r="B34" s="281" t="s">
        <v>290</v>
      </c>
      <c r="C34" s="281" t="s">
        <v>304</v>
      </c>
      <c r="D34" s="281" t="s">
        <v>314</v>
      </c>
      <c r="E34" s="281" t="s">
        <v>293</v>
      </c>
      <c r="F34" s="281" t="s">
        <v>294</v>
      </c>
      <c r="G34" s="281" t="s">
        <v>295</v>
      </c>
      <c r="H34" s="281" t="s">
        <v>296</v>
      </c>
      <c r="I34" s="282">
        <v>457568</v>
      </c>
      <c r="J34" s="282">
        <v>457568</v>
      </c>
      <c r="K34" s="282">
        <v>632922.92000000004</v>
      </c>
    </row>
    <row r="35" spans="1:11" ht="15.75" x14ac:dyDescent="0.25">
      <c r="A35" s="281" t="s">
        <v>289</v>
      </c>
      <c r="B35" s="281" t="s">
        <v>290</v>
      </c>
      <c r="C35" s="281" t="s">
        <v>304</v>
      </c>
      <c r="D35" s="281" t="s">
        <v>314</v>
      </c>
      <c r="E35" s="281" t="s">
        <v>293</v>
      </c>
      <c r="F35" s="281" t="s">
        <v>294</v>
      </c>
      <c r="G35" s="281" t="s">
        <v>315</v>
      </c>
      <c r="H35" s="281" t="s">
        <v>296</v>
      </c>
      <c r="I35" s="282">
        <v>0</v>
      </c>
      <c r="J35" s="282">
        <v>0</v>
      </c>
      <c r="K35" s="282">
        <v>10600</v>
      </c>
    </row>
    <row r="36" spans="1:11" ht="15.75" x14ac:dyDescent="0.25">
      <c r="A36" s="281" t="s">
        <v>289</v>
      </c>
      <c r="B36" s="281" t="s">
        <v>290</v>
      </c>
      <c r="C36" s="281" t="s">
        <v>316</v>
      </c>
      <c r="D36" s="281" t="s">
        <v>312</v>
      </c>
      <c r="E36" s="281" t="s">
        <v>293</v>
      </c>
      <c r="F36" s="281" t="s">
        <v>294</v>
      </c>
      <c r="G36" s="281" t="s">
        <v>317</v>
      </c>
      <c r="H36" s="281" t="s">
        <v>296</v>
      </c>
      <c r="I36" s="282">
        <v>188600</v>
      </c>
      <c r="J36" s="282">
        <v>188600</v>
      </c>
      <c r="K36" s="282">
        <v>282600</v>
      </c>
    </row>
    <row r="37" spans="1:11" ht="15.75" x14ac:dyDescent="0.25">
      <c r="A37" s="281" t="s">
        <v>289</v>
      </c>
      <c r="B37" s="281" t="s">
        <v>290</v>
      </c>
      <c r="C37" s="281" t="s">
        <v>318</v>
      </c>
      <c r="D37" s="281" t="s">
        <v>312</v>
      </c>
      <c r="E37" s="281" t="s">
        <v>293</v>
      </c>
      <c r="F37" s="281" t="s">
        <v>294</v>
      </c>
      <c r="G37" s="281" t="s">
        <v>319</v>
      </c>
      <c r="H37" s="281" t="s">
        <v>296</v>
      </c>
      <c r="I37" s="282">
        <v>17616.43</v>
      </c>
      <c r="J37" s="282">
        <v>17616.43</v>
      </c>
      <c r="K37" s="282">
        <v>30000</v>
      </c>
    </row>
    <row r="38" spans="1:11" ht="15.75" x14ac:dyDescent="0.25">
      <c r="A38" s="286"/>
      <c r="B38" s="286"/>
      <c r="C38" s="286"/>
      <c r="D38" s="286"/>
      <c r="E38" s="286"/>
      <c r="F38" s="286"/>
      <c r="G38" s="286"/>
      <c r="H38" s="286"/>
      <c r="I38" s="288">
        <f>I12+I13+I14+I15+I16+I17+I18+I19+I20+I21+I22+I23+I24+I25+I26+I27+I28+I29+I30+I31+I32+I33+I34+I35+I36+I37</f>
        <v>20937101.699999999</v>
      </c>
      <c r="J38" s="288">
        <f>J12+J13+J14+J15+J16+J17+J18+J19+J20+J21+J22+J23+J24+J25+J26+J27+J28+J29+J30+J31+J32+J33+J34+J35+J36+J37</f>
        <v>20937101.699999999</v>
      </c>
      <c r="K38" s="288">
        <f>K12+K13+K14+K15+K16+K17+K18+K19+K20+K21+K22+K23+K24+K25+K26+K27+K28+K29+K30+K31+K32+K33+K34+K35+K36+K37</f>
        <v>33128337</v>
      </c>
    </row>
    <row r="39" spans="1:11" ht="15.75" x14ac:dyDescent="0.25">
      <c r="A39" s="281"/>
      <c r="B39" s="281"/>
      <c r="C39" s="281"/>
      <c r="D39" s="281"/>
      <c r="E39" s="281"/>
      <c r="F39" s="928" t="s">
        <v>354</v>
      </c>
      <c r="G39" s="929"/>
      <c r="H39" s="930"/>
      <c r="I39" s="291">
        <f>I38-I40</f>
        <v>20728202.699999999</v>
      </c>
      <c r="J39" s="291">
        <f>J38-J40</f>
        <v>20728202.699999999</v>
      </c>
      <c r="K39" s="291">
        <f>K38-K40</f>
        <v>32298560.260000002</v>
      </c>
    </row>
    <row r="40" spans="1:11" ht="15.75" x14ac:dyDescent="0.25">
      <c r="A40" s="281"/>
      <c r="B40" s="281"/>
      <c r="C40" s="281"/>
      <c r="D40" s="281"/>
      <c r="E40" s="281"/>
      <c r="F40" s="928" t="s">
        <v>355</v>
      </c>
      <c r="G40" s="929"/>
      <c r="H40" s="930"/>
      <c r="I40" s="291">
        <f>I22+I25+I33</f>
        <v>208899</v>
      </c>
      <c r="J40" s="291">
        <f>J22+J25+J33</f>
        <v>208899</v>
      </c>
      <c r="K40" s="291">
        <f>K22+K25+K33</f>
        <v>829776.74</v>
      </c>
    </row>
    <row r="41" spans="1:11" ht="15.75" x14ac:dyDescent="0.25">
      <c r="A41" s="281"/>
      <c r="B41" s="281"/>
      <c r="C41" s="281"/>
      <c r="D41" s="281"/>
      <c r="E41" s="281"/>
      <c r="F41" s="928" t="s">
        <v>356</v>
      </c>
      <c r="G41" s="929"/>
      <c r="H41" s="930"/>
      <c r="I41" s="291">
        <f>I42+I43+I44+I45+I46</f>
        <v>15813814.92</v>
      </c>
      <c r="J41" s="291">
        <f>J42+J43+J44+J45+J46</f>
        <v>15813814.92</v>
      </c>
      <c r="K41" s="291">
        <f>K42+K43+K44+K45+K46</f>
        <v>24649931</v>
      </c>
    </row>
    <row r="42" spans="1:11" ht="15.75" x14ac:dyDescent="0.25">
      <c r="A42" s="281" t="s">
        <v>289</v>
      </c>
      <c r="B42" s="281" t="s">
        <v>324</v>
      </c>
      <c r="C42" s="281" t="s">
        <v>304</v>
      </c>
      <c r="D42" s="281" t="s">
        <v>325</v>
      </c>
      <c r="E42" s="281" t="s">
        <v>293</v>
      </c>
      <c r="F42" s="281" t="s">
        <v>294</v>
      </c>
      <c r="G42" s="281" t="s">
        <v>295</v>
      </c>
      <c r="H42" s="281" t="s">
        <v>326</v>
      </c>
      <c r="I42" s="282">
        <v>932665.4</v>
      </c>
      <c r="J42" s="282">
        <v>932665.4</v>
      </c>
      <c r="K42" s="282">
        <v>1792231</v>
      </c>
    </row>
    <row r="43" spans="1:11" ht="15.75" x14ac:dyDescent="0.25">
      <c r="A43" s="281" t="s">
        <v>289</v>
      </c>
      <c r="B43" s="281" t="s">
        <v>324</v>
      </c>
      <c r="C43" s="281" t="s">
        <v>304</v>
      </c>
      <c r="D43" s="281" t="s">
        <v>301</v>
      </c>
      <c r="E43" s="281" t="s">
        <v>293</v>
      </c>
      <c r="F43" s="281" t="s">
        <v>294</v>
      </c>
      <c r="G43" s="281" t="s">
        <v>295</v>
      </c>
      <c r="H43" s="281" t="s">
        <v>326</v>
      </c>
      <c r="I43" s="282">
        <v>0</v>
      </c>
      <c r="J43" s="282">
        <v>0</v>
      </c>
      <c r="K43" s="282">
        <v>27000</v>
      </c>
    </row>
    <row r="44" spans="1:11" ht="15.75" x14ac:dyDescent="0.25">
      <c r="A44" s="281" t="s">
        <v>289</v>
      </c>
      <c r="B44" s="281" t="s">
        <v>324</v>
      </c>
      <c r="C44" s="281" t="s">
        <v>304</v>
      </c>
      <c r="D44" s="281" t="s">
        <v>312</v>
      </c>
      <c r="E44" s="281" t="s">
        <v>293</v>
      </c>
      <c r="F44" s="281" t="s">
        <v>294</v>
      </c>
      <c r="G44" s="281" t="s">
        <v>295</v>
      </c>
      <c r="H44" s="281" t="s">
        <v>326</v>
      </c>
      <c r="I44" s="282">
        <v>0</v>
      </c>
      <c r="J44" s="282">
        <v>0</v>
      </c>
      <c r="K44" s="282">
        <v>9200</v>
      </c>
    </row>
    <row r="45" spans="1:11" ht="15.75" x14ac:dyDescent="0.25">
      <c r="A45" s="281" t="s">
        <v>289</v>
      </c>
      <c r="B45" s="281" t="s">
        <v>324</v>
      </c>
      <c r="C45" s="281" t="s">
        <v>304</v>
      </c>
      <c r="D45" s="281" t="s">
        <v>314</v>
      </c>
      <c r="E45" s="281" t="s">
        <v>293</v>
      </c>
      <c r="F45" s="281" t="s">
        <v>294</v>
      </c>
      <c r="G45" s="281" t="s">
        <v>295</v>
      </c>
      <c r="H45" s="281" t="s">
        <v>326</v>
      </c>
      <c r="I45" s="282">
        <v>0</v>
      </c>
      <c r="J45" s="282">
        <v>0</v>
      </c>
      <c r="K45" s="282">
        <v>9400</v>
      </c>
    </row>
    <row r="46" spans="1:11" ht="15.75" x14ac:dyDescent="0.25">
      <c r="A46" s="281" t="s">
        <v>289</v>
      </c>
      <c r="B46" s="281" t="s">
        <v>327</v>
      </c>
      <c r="C46" s="281" t="s">
        <v>328</v>
      </c>
      <c r="D46" s="281" t="s">
        <v>329</v>
      </c>
      <c r="E46" s="281" t="s">
        <v>293</v>
      </c>
      <c r="F46" s="281" t="s">
        <v>294</v>
      </c>
      <c r="G46" s="281" t="s">
        <v>295</v>
      </c>
      <c r="H46" s="281" t="s">
        <v>326</v>
      </c>
      <c r="I46" s="282">
        <v>14881149.52</v>
      </c>
      <c r="J46" s="282">
        <v>14881149.52</v>
      </c>
      <c r="K46" s="282">
        <v>22812100</v>
      </c>
    </row>
    <row r="47" spans="1:11" ht="15.75" x14ac:dyDescent="0.25">
      <c r="A47" s="289" t="s">
        <v>332</v>
      </c>
      <c r="B47" s="289" t="s">
        <v>333</v>
      </c>
      <c r="C47" s="289" t="s">
        <v>334</v>
      </c>
      <c r="D47" s="289" t="s">
        <v>312</v>
      </c>
      <c r="E47" s="289" t="s">
        <v>293</v>
      </c>
      <c r="F47" s="289" t="s">
        <v>294</v>
      </c>
      <c r="G47" s="289" t="s">
        <v>295</v>
      </c>
      <c r="H47" s="289" t="s">
        <v>335</v>
      </c>
      <c r="I47" s="290">
        <v>0</v>
      </c>
      <c r="J47" s="290">
        <v>0</v>
      </c>
      <c r="K47" s="290">
        <v>295800</v>
      </c>
    </row>
    <row r="48" spans="1:11" ht="15.75" x14ac:dyDescent="0.25">
      <c r="A48" s="289" t="s">
        <v>332</v>
      </c>
      <c r="B48" s="289" t="s">
        <v>333</v>
      </c>
      <c r="C48" s="289" t="s">
        <v>334</v>
      </c>
      <c r="D48" s="289" t="s">
        <v>312</v>
      </c>
      <c r="E48" s="289" t="s">
        <v>293</v>
      </c>
      <c r="F48" s="289" t="s">
        <v>294</v>
      </c>
      <c r="G48" s="289" t="s">
        <v>295</v>
      </c>
      <c r="H48" s="289" t="s">
        <v>336</v>
      </c>
      <c r="I48" s="290">
        <v>655650</v>
      </c>
      <c r="J48" s="290">
        <v>655650</v>
      </c>
      <c r="K48" s="290">
        <v>2966400</v>
      </c>
    </row>
    <row r="49" spans="1:11" ht="15.75" x14ac:dyDescent="0.25">
      <c r="A49" s="289" t="s">
        <v>332</v>
      </c>
      <c r="B49" s="289" t="s">
        <v>337</v>
      </c>
      <c r="C49" s="289" t="s">
        <v>334</v>
      </c>
      <c r="D49" s="289" t="s">
        <v>312</v>
      </c>
      <c r="E49" s="289" t="s">
        <v>293</v>
      </c>
      <c r="F49" s="289" t="s">
        <v>338</v>
      </c>
      <c r="G49" s="289" t="s">
        <v>295</v>
      </c>
      <c r="H49" s="289" t="s">
        <v>335</v>
      </c>
      <c r="I49" s="290">
        <v>0</v>
      </c>
      <c r="J49" s="290">
        <v>0</v>
      </c>
      <c r="K49" s="290">
        <v>690200</v>
      </c>
    </row>
    <row r="50" spans="1:11" ht="15.75" x14ac:dyDescent="0.25">
      <c r="A50" s="289" t="s">
        <v>332</v>
      </c>
      <c r="B50" s="289" t="s">
        <v>339</v>
      </c>
      <c r="C50" s="289" t="s">
        <v>304</v>
      </c>
      <c r="D50" s="289" t="s">
        <v>312</v>
      </c>
      <c r="E50" s="289" t="s">
        <v>293</v>
      </c>
      <c r="F50" s="289" t="s">
        <v>340</v>
      </c>
      <c r="G50" s="289" t="s">
        <v>295</v>
      </c>
      <c r="H50" s="289" t="s">
        <v>335</v>
      </c>
      <c r="I50" s="290">
        <v>0</v>
      </c>
      <c r="J50" s="290">
        <v>0</v>
      </c>
      <c r="K50" s="290">
        <v>12000</v>
      </c>
    </row>
    <row r="51" spans="1:11" ht="15.75" x14ac:dyDescent="0.25">
      <c r="A51" s="289" t="s">
        <v>332</v>
      </c>
      <c r="B51" s="289" t="s">
        <v>339</v>
      </c>
      <c r="C51" s="289" t="s">
        <v>304</v>
      </c>
      <c r="D51" s="289" t="s">
        <v>313</v>
      </c>
      <c r="E51" s="289" t="s">
        <v>293</v>
      </c>
      <c r="F51" s="289" t="s">
        <v>340</v>
      </c>
      <c r="G51" s="289" t="s">
        <v>295</v>
      </c>
      <c r="H51" s="289" t="s">
        <v>335</v>
      </c>
      <c r="I51" s="290">
        <v>0</v>
      </c>
      <c r="J51" s="290">
        <v>0</v>
      </c>
      <c r="K51" s="290">
        <v>3060</v>
      </c>
    </row>
    <row r="52" spans="1:11" ht="15.75" x14ac:dyDescent="0.25">
      <c r="A52" s="289" t="s">
        <v>332</v>
      </c>
      <c r="B52" s="289" t="s">
        <v>339</v>
      </c>
      <c r="C52" s="289" t="s">
        <v>304</v>
      </c>
      <c r="D52" s="289" t="s">
        <v>314</v>
      </c>
      <c r="E52" s="289" t="s">
        <v>293</v>
      </c>
      <c r="F52" s="289" t="s">
        <v>340</v>
      </c>
      <c r="G52" s="289" t="s">
        <v>295</v>
      </c>
      <c r="H52" s="289" t="s">
        <v>335</v>
      </c>
      <c r="I52" s="290">
        <v>0</v>
      </c>
      <c r="J52" s="290">
        <v>0</v>
      </c>
      <c r="K52" s="290">
        <v>184940</v>
      </c>
    </row>
    <row r="53" spans="1:11" ht="15.75" x14ac:dyDescent="0.25">
      <c r="A53" s="283" t="s">
        <v>342</v>
      </c>
      <c r="B53" s="284"/>
      <c r="C53" s="284"/>
      <c r="D53" s="284"/>
      <c r="E53" s="284"/>
      <c r="F53" s="284"/>
      <c r="G53" s="284"/>
      <c r="H53" s="284"/>
      <c r="I53" s="285">
        <v>37406566.619999997</v>
      </c>
      <c r="J53" s="285">
        <v>37406566.619999997</v>
      </c>
      <c r="K53" s="285">
        <v>61930668</v>
      </c>
    </row>
    <row r="54" spans="1:11" ht="42.75" customHeight="1" x14ac:dyDescent="0.25">
      <c r="A54" s="273"/>
    </row>
    <row r="55" spans="1:11" ht="42.75" customHeight="1" x14ac:dyDescent="0.25">
      <c r="A55" s="273"/>
    </row>
  </sheetData>
  <mergeCells count="8">
    <mergeCell ref="F40:H40"/>
    <mergeCell ref="F41:H41"/>
    <mergeCell ref="A1:F1"/>
    <mergeCell ref="A6:H6"/>
    <mergeCell ref="A7:G7"/>
    <mergeCell ref="A8:G8"/>
    <mergeCell ref="A9:G9"/>
    <mergeCell ref="F39:H39"/>
  </mergeCells>
  <pageMargins left="0.70866141732283472" right="0.70866141732283472" top="0.74803149606299213" bottom="0.74803149606299213" header="0.31496062992125984" footer="0.31496062992125984"/>
  <pageSetup paperSize="9" scale="81"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4"/>
  <sheetViews>
    <sheetView topLeftCell="A21" workbookViewId="0">
      <selection activeCell="K43" sqref="K43"/>
    </sheetView>
  </sheetViews>
  <sheetFormatPr defaultRowHeight="12.75" customHeight="1" x14ac:dyDescent="0.25"/>
  <cols>
    <col min="1" max="7" width="7.25" style="294" customWidth="1"/>
    <col min="8" max="8" width="8.375" style="294" customWidth="1"/>
    <col min="9" max="9" width="15.5" style="294" customWidth="1"/>
    <col min="10" max="11" width="13.5" style="294" customWidth="1"/>
    <col min="12" max="16384" width="9" style="294"/>
  </cols>
  <sheetData>
    <row r="1" spans="1:11" ht="15.75" x14ac:dyDescent="0.25">
      <c r="A1" s="931" t="s">
        <v>271</v>
      </c>
      <c r="B1" s="931"/>
      <c r="C1" s="931"/>
      <c r="D1" s="931"/>
      <c r="E1" s="931"/>
      <c r="F1" s="931"/>
      <c r="G1" s="272"/>
      <c r="H1" s="272"/>
      <c r="I1" s="273"/>
      <c r="J1" s="273"/>
    </row>
    <row r="2" spans="1:11" ht="15.75" x14ac:dyDescent="0.25">
      <c r="A2" s="274" t="s">
        <v>272</v>
      </c>
      <c r="B2" s="272"/>
      <c r="C2" s="272"/>
      <c r="D2" s="272"/>
      <c r="E2" s="272"/>
      <c r="F2" s="272"/>
      <c r="G2" s="272"/>
      <c r="H2" s="272"/>
      <c r="I2" s="273"/>
      <c r="J2" s="273"/>
    </row>
    <row r="3" spans="1:11" ht="15.75" x14ac:dyDescent="0.25">
      <c r="A3" s="275"/>
      <c r="B3" s="276"/>
      <c r="C3" s="276"/>
      <c r="D3" s="276"/>
      <c r="E3" s="276"/>
      <c r="F3" s="276"/>
      <c r="G3" s="276"/>
      <c r="H3" s="276"/>
      <c r="I3" s="276"/>
      <c r="J3" s="276"/>
    </row>
    <row r="4" spans="1:11" ht="15.75" x14ac:dyDescent="0.25">
      <c r="A4" s="275" t="s">
        <v>362</v>
      </c>
      <c r="B4" s="276"/>
      <c r="C4" s="276"/>
      <c r="D4" s="276"/>
      <c r="E4" s="277"/>
      <c r="F4" s="276"/>
      <c r="G4" s="277"/>
      <c r="H4" s="277"/>
      <c r="I4" s="276"/>
      <c r="J4" s="276"/>
    </row>
    <row r="5" spans="1:11" ht="15.75" x14ac:dyDescent="0.25">
      <c r="A5" s="272" t="s">
        <v>363</v>
      </c>
      <c r="B5" s="272"/>
      <c r="C5" s="272"/>
      <c r="D5" s="272"/>
      <c r="E5" s="272"/>
      <c r="F5" s="272"/>
      <c r="G5" s="272"/>
      <c r="H5" s="272"/>
      <c r="I5" s="273"/>
      <c r="J5" s="273"/>
    </row>
    <row r="6" spans="1:11" ht="15.75" x14ac:dyDescent="0.25">
      <c r="A6" s="932"/>
      <c r="B6" s="933"/>
      <c r="C6" s="933"/>
      <c r="D6" s="933"/>
      <c r="E6" s="933"/>
      <c r="F6" s="933"/>
      <c r="G6" s="933"/>
      <c r="H6" s="933"/>
      <c r="I6" s="278"/>
      <c r="J6" s="278"/>
    </row>
    <row r="7" spans="1:11" ht="15.75" x14ac:dyDescent="0.25">
      <c r="A7" s="932" t="s">
        <v>275</v>
      </c>
      <c r="B7" s="933"/>
      <c r="C7" s="933"/>
      <c r="D7" s="933"/>
      <c r="E7" s="933"/>
      <c r="F7" s="933"/>
      <c r="G7" s="933"/>
    </row>
    <row r="8" spans="1:11" ht="15.75" x14ac:dyDescent="0.25">
      <c r="A8" s="932" t="s">
        <v>276</v>
      </c>
      <c r="B8" s="933"/>
      <c r="C8" s="933"/>
      <c r="D8" s="933"/>
      <c r="E8" s="933"/>
      <c r="F8" s="933"/>
      <c r="G8" s="933"/>
    </row>
    <row r="9" spans="1:11" ht="15.75" x14ac:dyDescent="0.25">
      <c r="A9" s="932"/>
      <c r="B9" s="933"/>
      <c r="C9" s="933"/>
      <c r="D9" s="933"/>
      <c r="E9" s="933"/>
      <c r="F9" s="933"/>
      <c r="G9" s="933"/>
    </row>
    <row r="10" spans="1:11" ht="15.75" x14ac:dyDescent="0.25">
      <c r="A10" s="279" t="s">
        <v>277</v>
      </c>
      <c r="B10" s="279"/>
      <c r="C10" s="279"/>
      <c r="D10" s="279"/>
      <c r="E10" s="279"/>
      <c r="F10" s="279"/>
      <c r="G10" s="279"/>
      <c r="H10" s="279"/>
      <c r="I10" s="273"/>
      <c r="J10" s="273"/>
    </row>
    <row r="11" spans="1:11" ht="21" x14ac:dyDescent="0.25">
      <c r="A11" s="280" t="s">
        <v>278</v>
      </c>
      <c r="B11" s="280" t="s">
        <v>279</v>
      </c>
      <c r="C11" s="280" t="s">
        <v>280</v>
      </c>
      <c r="D11" s="280" t="s">
        <v>281</v>
      </c>
      <c r="E11" s="280" t="s">
        <v>282</v>
      </c>
      <c r="F11" s="280" t="s">
        <v>283</v>
      </c>
      <c r="G11" s="280" t="s">
        <v>284</v>
      </c>
      <c r="H11" s="280" t="s">
        <v>285</v>
      </c>
      <c r="I11" s="280" t="s">
        <v>286</v>
      </c>
      <c r="J11" s="280" t="s">
        <v>287</v>
      </c>
      <c r="K11" s="280" t="s">
        <v>288</v>
      </c>
    </row>
    <row r="12" spans="1:11" ht="15.75" x14ac:dyDescent="0.25">
      <c r="A12" s="281" t="s">
        <v>289</v>
      </c>
      <c r="B12" s="281" t="s">
        <v>290</v>
      </c>
      <c r="C12" s="281" t="s">
        <v>291</v>
      </c>
      <c r="D12" s="281" t="s">
        <v>292</v>
      </c>
      <c r="E12" s="281" t="s">
        <v>293</v>
      </c>
      <c r="F12" s="281" t="s">
        <v>294</v>
      </c>
      <c r="G12" s="281" t="s">
        <v>295</v>
      </c>
      <c r="H12" s="281" t="s">
        <v>296</v>
      </c>
      <c r="I12" s="282">
        <v>14511072.640000001</v>
      </c>
      <c r="J12" s="282">
        <v>14511072.640000001</v>
      </c>
      <c r="K12" s="282">
        <v>20068200</v>
      </c>
    </row>
    <row r="13" spans="1:11" ht="15.75" x14ac:dyDescent="0.25">
      <c r="A13" s="281" t="s">
        <v>289</v>
      </c>
      <c r="B13" s="281" t="s">
        <v>290</v>
      </c>
      <c r="C13" s="281" t="s">
        <v>291</v>
      </c>
      <c r="D13" s="281" t="s">
        <v>297</v>
      </c>
      <c r="E13" s="281" t="s">
        <v>293</v>
      </c>
      <c r="F13" s="281" t="s">
        <v>294</v>
      </c>
      <c r="G13" s="281" t="s">
        <v>295</v>
      </c>
      <c r="H13" s="281" t="s">
        <v>296</v>
      </c>
      <c r="I13" s="282">
        <v>4209423.87</v>
      </c>
      <c r="J13" s="282">
        <v>4209423.87</v>
      </c>
      <c r="K13" s="282">
        <v>5543000</v>
      </c>
    </row>
    <row r="14" spans="1:11" ht="15.75" x14ac:dyDescent="0.25">
      <c r="A14" s="281" t="s">
        <v>289</v>
      </c>
      <c r="B14" s="281" t="s">
        <v>290</v>
      </c>
      <c r="C14" s="281" t="s">
        <v>298</v>
      </c>
      <c r="D14" s="281" t="s">
        <v>299</v>
      </c>
      <c r="E14" s="281" t="s">
        <v>293</v>
      </c>
      <c r="F14" s="281" t="s">
        <v>294</v>
      </c>
      <c r="G14" s="281" t="s">
        <v>295</v>
      </c>
      <c r="H14" s="281" t="s">
        <v>296</v>
      </c>
      <c r="I14" s="282">
        <v>641241.64</v>
      </c>
      <c r="J14" s="282">
        <v>641241.64</v>
      </c>
      <c r="K14" s="282">
        <v>724300</v>
      </c>
    </row>
    <row r="15" spans="1:11" ht="15.75" x14ac:dyDescent="0.25">
      <c r="A15" s="281" t="s">
        <v>289</v>
      </c>
      <c r="B15" s="281" t="s">
        <v>290</v>
      </c>
      <c r="C15" s="281" t="s">
        <v>298</v>
      </c>
      <c r="D15" s="281" t="s">
        <v>297</v>
      </c>
      <c r="E15" s="281" t="s">
        <v>293</v>
      </c>
      <c r="F15" s="281" t="s">
        <v>294</v>
      </c>
      <c r="G15" s="281" t="s">
        <v>295</v>
      </c>
      <c r="H15" s="281" t="s">
        <v>296</v>
      </c>
      <c r="I15" s="282">
        <v>4245.29</v>
      </c>
      <c r="J15" s="282">
        <v>4245.29</v>
      </c>
      <c r="K15" s="282">
        <v>26786</v>
      </c>
    </row>
    <row r="16" spans="1:11" ht="15.75" x14ac:dyDescent="0.25">
      <c r="A16" s="281" t="s">
        <v>289</v>
      </c>
      <c r="B16" s="281" t="s">
        <v>290</v>
      </c>
      <c r="C16" s="281" t="s">
        <v>298</v>
      </c>
      <c r="D16" s="281" t="s">
        <v>300</v>
      </c>
      <c r="E16" s="281" t="s">
        <v>293</v>
      </c>
      <c r="F16" s="281" t="s">
        <v>294</v>
      </c>
      <c r="G16" s="281" t="s">
        <v>295</v>
      </c>
      <c r="H16" s="281" t="s">
        <v>296</v>
      </c>
      <c r="I16" s="282">
        <v>47048</v>
      </c>
      <c r="J16" s="282">
        <v>47048</v>
      </c>
      <c r="K16" s="282">
        <v>61714</v>
      </c>
    </row>
    <row r="17" spans="1:11" ht="15.75" x14ac:dyDescent="0.25">
      <c r="A17" s="281" t="s">
        <v>289</v>
      </c>
      <c r="B17" s="281" t="s">
        <v>290</v>
      </c>
      <c r="C17" s="281" t="s">
        <v>298</v>
      </c>
      <c r="D17" s="281" t="s">
        <v>301</v>
      </c>
      <c r="E17" s="281" t="s">
        <v>293</v>
      </c>
      <c r="F17" s="281" t="s">
        <v>294</v>
      </c>
      <c r="G17" s="281" t="s">
        <v>295</v>
      </c>
      <c r="H17" s="281" t="s">
        <v>296</v>
      </c>
      <c r="I17" s="282">
        <v>15857.5</v>
      </c>
      <c r="J17" s="282">
        <v>15857.5</v>
      </c>
      <c r="K17" s="282">
        <v>21600</v>
      </c>
    </row>
    <row r="18" spans="1:11" ht="15.75" x14ac:dyDescent="0.25">
      <c r="A18" s="281" t="s">
        <v>289</v>
      </c>
      <c r="B18" s="281" t="s">
        <v>290</v>
      </c>
      <c r="C18" s="281" t="s">
        <v>302</v>
      </c>
      <c r="D18" s="281" t="s">
        <v>301</v>
      </c>
      <c r="E18" s="281" t="s">
        <v>293</v>
      </c>
      <c r="F18" s="281" t="s">
        <v>294</v>
      </c>
      <c r="G18" s="281" t="s">
        <v>303</v>
      </c>
      <c r="H18" s="281" t="s">
        <v>296</v>
      </c>
      <c r="I18" s="282">
        <v>403535.01</v>
      </c>
      <c r="J18" s="282">
        <v>403535.01</v>
      </c>
      <c r="K18" s="282">
        <v>403535.01</v>
      </c>
    </row>
    <row r="19" spans="1:11" ht="15.75" x14ac:dyDescent="0.25">
      <c r="A19" s="281" t="s">
        <v>289</v>
      </c>
      <c r="B19" s="281" t="s">
        <v>290</v>
      </c>
      <c r="C19" s="281" t="s">
        <v>304</v>
      </c>
      <c r="D19" s="281" t="s">
        <v>305</v>
      </c>
      <c r="E19" s="281" t="s">
        <v>293</v>
      </c>
      <c r="F19" s="281" t="s">
        <v>294</v>
      </c>
      <c r="G19" s="281" t="s">
        <v>295</v>
      </c>
      <c r="H19" s="281" t="s">
        <v>296</v>
      </c>
      <c r="I19" s="282">
        <v>309745.76</v>
      </c>
      <c r="J19" s="282">
        <v>309745.76</v>
      </c>
      <c r="K19" s="282">
        <v>558724</v>
      </c>
    </row>
    <row r="20" spans="1:11" ht="15.75" x14ac:dyDescent="0.25">
      <c r="A20" s="281" t="s">
        <v>289</v>
      </c>
      <c r="B20" s="281" t="s">
        <v>290</v>
      </c>
      <c r="C20" s="281" t="s">
        <v>304</v>
      </c>
      <c r="D20" s="281" t="s">
        <v>300</v>
      </c>
      <c r="E20" s="281" t="s">
        <v>293</v>
      </c>
      <c r="F20" s="281" t="s">
        <v>294</v>
      </c>
      <c r="G20" s="281" t="s">
        <v>295</v>
      </c>
      <c r="H20" s="281" t="s">
        <v>296</v>
      </c>
      <c r="I20" s="282">
        <v>551777</v>
      </c>
      <c r="J20" s="282">
        <v>551777</v>
      </c>
      <c r="K20" s="282">
        <v>1145822.8</v>
      </c>
    </row>
    <row r="21" spans="1:11" ht="15.75" x14ac:dyDescent="0.25">
      <c r="A21" s="281" t="s">
        <v>289</v>
      </c>
      <c r="B21" s="281" t="s">
        <v>290</v>
      </c>
      <c r="C21" s="281" t="s">
        <v>304</v>
      </c>
      <c r="D21" s="281" t="s">
        <v>306</v>
      </c>
      <c r="E21" s="281" t="s">
        <v>293</v>
      </c>
      <c r="F21" s="281" t="s">
        <v>294</v>
      </c>
      <c r="G21" s="281" t="s">
        <v>295</v>
      </c>
      <c r="H21" s="281" t="s">
        <v>296</v>
      </c>
      <c r="I21" s="282">
        <v>182915.88</v>
      </c>
      <c r="J21" s="282">
        <v>182915.88</v>
      </c>
      <c r="K21" s="282">
        <v>357364.99</v>
      </c>
    </row>
    <row r="22" spans="1:11" ht="15.75" x14ac:dyDescent="0.25">
      <c r="A22" s="281" t="s">
        <v>289</v>
      </c>
      <c r="B22" s="281" t="s">
        <v>290</v>
      </c>
      <c r="C22" s="281" t="s">
        <v>304</v>
      </c>
      <c r="D22" s="281" t="s">
        <v>306</v>
      </c>
      <c r="E22" s="281" t="s">
        <v>293</v>
      </c>
      <c r="F22" s="281" t="s">
        <v>294</v>
      </c>
      <c r="G22" s="281" t="s">
        <v>295</v>
      </c>
      <c r="H22" s="300" t="s">
        <v>307</v>
      </c>
      <c r="I22" s="301">
        <v>38200</v>
      </c>
      <c r="J22" s="301">
        <v>38200</v>
      </c>
      <c r="K22" s="301">
        <v>38300</v>
      </c>
    </row>
    <row r="23" spans="1:11" ht="15.75" x14ac:dyDescent="0.25">
      <c r="A23" s="281" t="s">
        <v>289</v>
      </c>
      <c r="B23" s="281" t="s">
        <v>290</v>
      </c>
      <c r="C23" s="281" t="s">
        <v>304</v>
      </c>
      <c r="D23" s="281" t="s">
        <v>306</v>
      </c>
      <c r="E23" s="281" t="s">
        <v>293</v>
      </c>
      <c r="F23" s="281" t="s">
        <v>294</v>
      </c>
      <c r="G23" s="281" t="s">
        <v>308</v>
      </c>
      <c r="H23" s="281" t="s">
        <v>296</v>
      </c>
      <c r="I23" s="282">
        <v>725905.17</v>
      </c>
      <c r="J23" s="282">
        <v>725905.17</v>
      </c>
      <c r="K23" s="282">
        <v>1208001.2</v>
      </c>
    </row>
    <row r="24" spans="1:11" ht="15.75" x14ac:dyDescent="0.25">
      <c r="A24" s="281" t="s">
        <v>289</v>
      </c>
      <c r="B24" s="281" t="s">
        <v>290</v>
      </c>
      <c r="C24" s="281" t="s">
        <v>304</v>
      </c>
      <c r="D24" s="281" t="s">
        <v>301</v>
      </c>
      <c r="E24" s="281" t="s">
        <v>293</v>
      </c>
      <c r="F24" s="281" t="s">
        <v>294</v>
      </c>
      <c r="G24" s="281" t="s">
        <v>295</v>
      </c>
      <c r="H24" s="281" t="s">
        <v>296</v>
      </c>
      <c r="I24" s="282">
        <v>237573.42</v>
      </c>
      <c r="J24" s="282">
        <v>237573.42</v>
      </c>
      <c r="K24" s="282">
        <v>272021</v>
      </c>
    </row>
    <row r="25" spans="1:11" ht="15.75" x14ac:dyDescent="0.25">
      <c r="A25" s="281" t="s">
        <v>289</v>
      </c>
      <c r="B25" s="281" t="s">
        <v>290</v>
      </c>
      <c r="C25" s="281" t="s">
        <v>304</v>
      </c>
      <c r="D25" s="281" t="s">
        <v>301</v>
      </c>
      <c r="E25" s="281" t="s">
        <v>293</v>
      </c>
      <c r="F25" s="281" t="s">
        <v>294</v>
      </c>
      <c r="G25" s="281" t="s">
        <v>295</v>
      </c>
      <c r="H25" s="300" t="s">
        <v>307</v>
      </c>
      <c r="I25" s="301">
        <v>0</v>
      </c>
      <c r="J25" s="301">
        <v>0</v>
      </c>
      <c r="K25" s="301">
        <v>603776.74</v>
      </c>
    </row>
    <row r="26" spans="1:11" ht="15.75" x14ac:dyDescent="0.25">
      <c r="A26" s="281" t="s">
        <v>289</v>
      </c>
      <c r="B26" s="281" t="s">
        <v>290</v>
      </c>
      <c r="C26" s="281" t="s">
        <v>304</v>
      </c>
      <c r="D26" s="281" t="s">
        <v>301</v>
      </c>
      <c r="E26" s="281" t="s">
        <v>293</v>
      </c>
      <c r="F26" s="281" t="s">
        <v>294</v>
      </c>
      <c r="G26" s="281" t="s">
        <v>309</v>
      </c>
      <c r="H26" s="281" t="s">
        <v>296</v>
      </c>
      <c r="I26" s="282">
        <v>15000</v>
      </c>
      <c r="J26" s="282">
        <v>15000</v>
      </c>
      <c r="K26" s="282">
        <v>43000</v>
      </c>
    </row>
    <row r="27" spans="1:11" ht="15.75" x14ac:dyDescent="0.25">
      <c r="A27" s="281" t="s">
        <v>289</v>
      </c>
      <c r="B27" s="281" t="s">
        <v>290</v>
      </c>
      <c r="C27" s="281" t="s">
        <v>304</v>
      </c>
      <c r="D27" s="281" t="s">
        <v>301</v>
      </c>
      <c r="E27" s="281" t="s">
        <v>293</v>
      </c>
      <c r="F27" s="281" t="s">
        <v>294</v>
      </c>
      <c r="G27" s="281" t="s">
        <v>353</v>
      </c>
      <c r="H27" s="281" t="s">
        <v>296</v>
      </c>
      <c r="I27" s="282">
        <v>0</v>
      </c>
      <c r="J27" s="282">
        <v>0</v>
      </c>
      <c r="K27" s="282">
        <v>34250</v>
      </c>
    </row>
    <row r="28" spans="1:11" ht="15.75" x14ac:dyDescent="0.25">
      <c r="A28" s="281" t="s">
        <v>289</v>
      </c>
      <c r="B28" s="281" t="s">
        <v>290</v>
      </c>
      <c r="C28" s="281" t="s">
        <v>304</v>
      </c>
      <c r="D28" s="281" t="s">
        <v>301</v>
      </c>
      <c r="E28" s="281" t="s">
        <v>293</v>
      </c>
      <c r="F28" s="281" t="s">
        <v>294</v>
      </c>
      <c r="G28" s="281" t="s">
        <v>310</v>
      </c>
      <c r="H28" s="281" t="s">
        <v>296</v>
      </c>
      <c r="I28" s="282">
        <v>129924.74</v>
      </c>
      <c r="J28" s="282">
        <v>129924.74</v>
      </c>
      <c r="K28" s="282">
        <v>212129.54</v>
      </c>
    </row>
    <row r="29" spans="1:11" ht="15.75" x14ac:dyDescent="0.25">
      <c r="A29" s="281" t="s">
        <v>289</v>
      </c>
      <c r="B29" s="281" t="s">
        <v>290</v>
      </c>
      <c r="C29" s="281" t="s">
        <v>304</v>
      </c>
      <c r="D29" s="281" t="s">
        <v>301</v>
      </c>
      <c r="E29" s="281" t="s">
        <v>293</v>
      </c>
      <c r="F29" s="281" t="s">
        <v>294</v>
      </c>
      <c r="G29" s="281" t="s">
        <v>303</v>
      </c>
      <c r="H29" s="281" t="s">
        <v>296</v>
      </c>
      <c r="I29" s="282">
        <v>0</v>
      </c>
      <c r="J29" s="282">
        <v>0</v>
      </c>
      <c r="K29" s="282">
        <v>24050</v>
      </c>
    </row>
    <row r="30" spans="1:11" ht="15.75" x14ac:dyDescent="0.25">
      <c r="A30" s="281" t="s">
        <v>289</v>
      </c>
      <c r="B30" s="281" t="s">
        <v>290</v>
      </c>
      <c r="C30" s="281" t="s">
        <v>304</v>
      </c>
      <c r="D30" s="281" t="s">
        <v>301</v>
      </c>
      <c r="E30" s="281" t="s">
        <v>293</v>
      </c>
      <c r="F30" s="281" t="s">
        <v>294</v>
      </c>
      <c r="G30" s="281" t="s">
        <v>311</v>
      </c>
      <c r="H30" s="281" t="s">
        <v>296</v>
      </c>
      <c r="I30" s="282">
        <v>57900</v>
      </c>
      <c r="J30" s="282">
        <v>57900</v>
      </c>
      <c r="K30" s="282">
        <v>94332</v>
      </c>
    </row>
    <row r="31" spans="1:11" ht="15.75" x14ac:dyDescent="0.25">
      <c r="A31" s="281" t="s">
        <v>289</v>
      </c>
      <c r="B31" s="281" t="s">
        <v>290</v>
      </c>
      <c r="C31" s="281" t="s">
        <v>304</v>
      </c>
      <c r="D31" s="281" t="s">
        <v>312</v>
      </c>
      <c r="E31" s="281" t="s">
        <v>293</v>
      </c>
      <c r="F31" s="281" t="s">
        <v>294</v>
      </c>
      <c r="G31" s="281" t="s">
        <v>295</v>
      </c>
      <c r="H31" s="281" t="s">
        <v>296</v>
      </c>
      <c r="I31" s="282">
        <v>125056</v>
      </c>
      <c r="J31" s="282">
        <v>125056</v>
      </c>
      <c r="K31" s="282">
        <v>140000</v>
      </c>
    </row>
    <row r="32" spans="1:11" ht="15.75" x14ac:dyDescent="0.25">
      <c r="A32" s="281" t="s">
        <v>289</v>
      </c>
      <c r="B32" s="281" t="s">
        <v>290</v>
      </c>
      <c r="C32" s="281" t="s">
        <v>304</v>
      </c>
      <c r="D32" s="281" t="s">
        <v>313</v>
      </c>
      <c r="E32" s="281" t="s">
        <v>293</v>
      </c>
      <c r="F32" s="281" t="s">
        <v>294</v>
      </c>
      <c r="G32" s="281" t="s">
        <v>295</v>
      </c>
      <c r="H32" s="281" t="s">
        <v>296</v>
      </c>
      <c r="I32" s="282">
        <v>236505</v>
      </c>
      <c r="J32" s="282">
        <v>236505</v>
      </c>
      <c r="K32" s="282">
        <v>403606.8</v>
      </c>
    </row>
    <row r="33" spans="1:11" ht="15.75" x14ac:dyDescent="0.25">
      <c r="A33" s="281" t="s">
        <v>289</v>
      </c>
      <c r="B33" s="281" t="s">
        <v>290</v>
      </c>
      <c r="C33" s="281" t="s">
        <v>304</v>
      </c>
      <c r="D33" s="281" t="s">
        <v>313</v>
      </c>
      <c r="E33" s="281" t="s">
        <v>293</v>
      </c>
      <c r="F33" s="281" t="s">
        <v>294</v>
      </c>
      <c r="G33" s="281" t="s">
        <v>295</v>
      </c>
      <c r="H33" s="300" t="s">
        <v>307</v>
      </c>
      <c r="I33" s="301">
        <v>170699</v>
      </c>
      <c r="J33" s="301">
        <v>170699</v>
      </c>
      <c r="K33" s="301">
        <v>170700</v>
      </c>
    </row>
    <row r="34" spans="1:11" ht="15.75" x14ac:dyDescent="0.25">
      <c r="A34" s="281" t="s">
        <v>289</v>
      </c>
      <c r="B34" s="281" t="s">
        <v>290</v>
      </c>
      <c r="C34" s="281" t="s">
        <v>304</v>
      </c>
      <c r="D34" s="281" t="s">
        <v>314</v>
      </c>
      <c r="E34" s="281" t="s">
        <v>293</v>
      </c>
      <c r="F34" s="281" t="s">
        <v>294</v>
      </c>
      <c r="G34" s="281" t="s">
        <v>295</v>
      </c>
      <c r="H34" s="281" t="s">
        <v>296</v>
      </c>
      <c r="I34" s="282">
        <v>457568</v>
      </c>
      <c r="J34" s="282">
        <v>457568</v>
      </c>
      <c r="K34" s="282">
        <v>632922.92000000004</v>
      </c>
    </row>
    <row r="35" spans="1:11" ht="15.75" x14ac:dyDescent="0.25">
      <c r="A35" s="281" t="s">
        <v>289</v>
      </c>
      <c r="B35" s="281" t="s">
        <v>290</v>
      </c>
      <c r="C35" s="281" t="s">
        <v>304</v>
      </c>
      <c r="D35" s="281" t="s">
        <v>314</v>
      </c>
      <c r="E35" s="281" t="s">
        <v>293</v>
      </c>
      <c r="F35" s="281" t="s">
        <v>294</v>
      </c>
      <c r="G35" s="281" t="s">
        <v>315</v>
      </c>
      <c r="H35" s="281" t="s">
        <v>296</v>
      </c>
      <c r="I35" s="282">
        <v>0</v>
      </c>
      <c r="J35" s="282">
        <v>0</v>
      </c>
      <c r="K35" s="282">
        <v>10600</v>
      </c>
    </row>
    <row r="36" spans="1:11" ht="15.75" x14ac:dyDescent="0.25">
      <c r="A36" s="281" t="s">
        <v>289</v>
      </c>
      <c r="B36" s="281" t="s">
        <v>290</v>
      </c>
      <c r="C36" s="281" t="s">
        <v>316</v>
      </c>
      <c r="D36" s="281" t="s">
        <v>312</v>
      </c>
      <c r="E36" s="281" t="s">
        <v>293</v>
      </c>
      <c r="F36" s="281" t="s">
        <v>294</v>
      </c>
      <c r="G36" s="281" t="s">
        <v>317</v>
      </c>
      <c r="H36" s="281" t="s">
        <v>296</v>
      </c>
      <c r="I36" s="282">
        <v>192887</v>
      </c>
      <c r="J36" s="282">
        <v>192887</v>
      </c>
      <c r="K36" s="282">
        <v>299600</v>
      </c>
    </row>
    <row r="37" spans="1:11" ht="15.75" x14ac:dyDescent="0.25">
      <c r="A37" s="281" t="s">
        <v>289</v>
      </c>
      <c r="B37" s="281" t="s">
        <v>290</v>
      </c>
      <c r="C37" s="281" t="s">
        <v>318</v>
      </c>
      <c r="D37" s="281" t="s">
        <v>312</v>
      </c>
      <c r="E37" s="281" t="s">
        <v>293</v>
      </c>
      <c r="F37" s="281" t="s">
        <v>294</v>
      </c>
      <c r="G37" s="281" t="s">
        <v>319</v>
      </c>
      <c r="H37" s="281" t="s">
        <v>296</v>
      </c>
      <c r="I37" s="282">
        <v>20845.400000000001</v>
      </c>
      <c r="J37" s="282">
        <v>20845.400000000001</v>
      </c>
      <c r="K37" s="282">
        <v>30000</v>
      </c>
    </row>
    <row r="38" spans="1:11" ht="15.75" x14ac:dyDescent="0.25">
      <c r="A38" s="300"/>
      <c r="B38" s="300"/>
      <c r="C38" s="300"/>
      <c r="D38" s="300"/>
      <c r="E38" s="300"/>
      <c r="F38" s="300"/>
      <c r="G38" s="300"/>
      <c r="H38" s="300"/>
      <c r="I38" s="302">
        <f>I12+I13+I14+I15+I16+I17+I18+I19+I20+I21+I22+I23+I24+I25+I26+I27+I28+I29+I30+I31+I32+I33+I34+I35+I36+I37</f>
        <v>23284926.32</v>
      </c>
      <c r="J38" s="302">
        <f>J12+J13+J14+J15+J16+J17+J18+J19+J20+J21+J22+J23+J24+J25+J26+J27+J28+J29+J30+J31+J32+J33+J34+J35+J36+J37</f>
        <v>23284926.32</v>
      </c>
      <c r="K38" s="302">
        <f>K12+K13+K14+K15+K16+K17+K18+K19+K20+K21+K22+K23+K24+K25+K26+K27+K28+K29+K30+K31+K32+K33+K34+K35+K36+K37</f>
        <v>33128337</v>
      </c>
    </row>
    <row r="39" spans="1:11" s="304" customFormat="1" ht="15.75" x14ac:dyDescent="0.25">
      <c r="A39" s="303"/>
      <c r="B39" s="303"/>
      <c r="C39" s="303"/>
      <c r="D39" s="303"/>
      <c r="E39" s="303"/>
      <c r="F39" s="928" t="s">
        <v>354</v>
      </c>
      <c r="G39" s="929"/>
      <c r="H39" s="930"/>
      <c r="I39" s="305">
        <f>I38-I40</f>
        <v>23076027.32</v>
      </c>
      <c r="J39" s="305">
        <f>J38-J40</f>
        <v>23076027.32</v>
      </c>
      <c r="K39" s="305">
        <f>K38-K40</f>
        <v>32315560.260000002</v>
      </c>
    </row>
    <row r="40" spans="1:11" s="304" customFormat="1" ht="15.75" x14ac:dyDescent="0.25">
      <c r="A40" s="303"/>
      <c r="B40" s="303"/>
      <c r="C40" s="303"/>
      <c r="D40" s="303"/>
      <c r="E40" s="303"/>
      <c r="F40" s="928" t="s">
        <v>355</v>
      </c>
      <c r="G40" s="929"/>
      <c r="H40" s="930"/>
      <c r="I40" s="305">
        <f>I22+I25+I33</f>
        <v>208899</v>
      </c>
      <c r="J40" s="305">
        <f>J22+J25+J33</f>
        <v>208899</v>
      </c>
      <c r="K40" s="305">
        <f>K22+K25+K33</f>
        <v>812776.74</v>
      </c>
    </row>
    <row r="41" spans="1:11" s="304" customFormat="1" ht="15.75" x14ac:dyDescent="0.25">
      <c r="A41" s="303"/>
      <c r="B41" s="303"/>
      <c r="C41" s="303"/>
      <c r="D41" s="303"/>
      <c r="E41" s="303"/>
      <c r="F41" s="928" t="s">
        <v>356</v>
      </c>
      <c r="G41" s="929"/>
      <c r="H41" s="930"/>
      <c r="I41" s="305">
        <f>I43+I44+I45+I46+I47</f>
        <v>18269501.91</v>
      </c>
      <c r="J41" s="305">
        <f>J43+J44+J45+J46+J47</f>
        <v>18269501.91</v>
      </c>
      <c r="K41" s="305">
        <f>K43+K44+K45+K46+K47</f>
        <v>24649931</v>
      </c>
    </row>
    <row r="42" spans="1:11" s="304" customFormat="1" ht="15.75" x14ac:dyDescent="0.25">
      <c r="A42" s="306"/>
      <c r="B42" s="306"/>
      <c r="C42" s="306"/>
      <c r="D42" s="306"/>
      <c r="E42" s="306"/>
      <c r="F42" s="307"/>
      <c r="G42" s="308"/>
      <c r="H42" s="309"/>
      <c r="I42" s="310">
        <f>I39+I40+I41</f>
        <v>41554428.229999997</v>
      </c>
      <c r="J42" s="310">
        <f>J39+J40+J41</f>
        <v>41554428.229999997</v>
      </c>
      <c r="K42" s="310">
        <f>K39+K40+K41</f>
        <v>57778268</v>
      </c>
    </row>
    <row r="43" spans="1:11" ht="15.75" x14ac:dyDescent="0.25">
      <c r="A43" s="281" t="s">
        <v>289</v>
      </c>
      <c r="B43" s="281" t="s">
        <v>324</v>
      </c>
      <c r="C43" s="281" t="s">
        <v>304</v>
      </c>
      <c r="D43" s="281" t="s">
        <v>325</v>
      </c>
      <c r="E43" s="281" t="s">
        <v>293</v>
      </c>
      <c r="F43" s="281" t="s">
        <v>294</v>
      </c>
      <c r="G43" s="281" t="s">
        <v>295</v>
      </c>
      <c r="H43" s="281" t="s">
        <v>326</v>
      </c>
      <c r="I43" s="282">
        <v>1075926.3</v>
      </c>
      <c r="J43" s="282">
        <v>1075926.3</v>
      </c>
      <c r="K43" s="282">
        <v>1792231</v>
      </c>
    </row>
    <row r="44" spans="1:11" ht="15.75" x14ac:dyDescent="0.25">
      <c r="A44" s="281" t="s">
        <v>289</v>
      </c>
      <c r="B44" s="281" t="s">
        <v>324</v>
      </c>
      <c r="C44" s="281" t="s">
        <v>304</v>
      </c>
      <c r="D44" s="281" t="s">
        <v>301</v>
      </c>
      <c r="E44" s="281" t="s">
        <v>293</v>
      </c>
      <c r="F44" s="281" t="s">
        <v>294</v>
      </c>
      <c r="G44" s="281" t="s">
        <v>295</v>
      </c>
      <c r="H44" s="281" t="s">
        <v>326</v>
      </c>
      <c r="I44" s="282">
        <v>0</v>
      </c>
      <c r="J44" s="282">
        <v>0</v>
      </c>
      <c r="K44" s="282">
        <v>27000</v>
      </c>
    </row>
    <row r="45" spans="1:11" ht="15.75" x14ac:dyDescent="0.25">
      <c r="A45" s="281" t="s">
        <v>289</v>
      </c>
      <c r="B45" s="281" t="s">
        <v>324</v>
      </c>
      <c r="C45" s="281" t="s">
        <v>304</v>
      </c>
      <c r="D45" s="281" t="s">
        <v>312</v>
      </c>
      <c r="E45" s="281" t="s">
        <v>293</v>
      </c>
      <c r="F45" s="281" t="s">
        <v>294</v>
      </c>
      <c r="G45" s="281" t="s">
        <v>295</v>
      </c>
      <c r="H45" s="281" t="s">
        <v>326</v>
      </c>
      <c r="I45" s="282">
        <v>0</v>
      </c>
      <c r="J45" s="282">
        <v>0</v>
      </c>
      <c r="K45" s="282">
        <v>9200</v>
      </c>
    </row>
    <row r="46" spans="1:11" ht="15.75" x14ac:dyDescent="0.25">
      <c r="A46" s="281" t="s">
        <v>289</v>
      </c>
      <c r="B46" s="281" t="s">
        <v>324</v>
      </c>
      <c r="C46" s="281" t="s">
        <v>304</v>
      </c>
      <c r="D46" s="281" t="s">
        <v>314</v>
      </c>
      <c r="E46" s="281" t="s">
        <v>293</v>
      </c>
      <c r="F46" s="281" t="s">
        <v>294</v>
      </c>
      <c r="G46" s="281" t="s">
        <v>295</v>
      </c>
      <c r="H46" s="281" t="s">
        <v>326</v>
      </c>
      <c r="I46" s="282">
        <v>0</v>
      </c>
      <c r="J46" s="282">
        <v>0</v>
      </c>
      <c r="K46" s="282">
        <v>9400</v>
      </c>
    </row>
    <row r="47" spans="1:11" ht="15.75" x14ac:dyDescent="0.25">
      <c r="A47" s="281" t="s">
        <v>289</v>
      </c>
      <c r="B47" s="281" t="s">
        <v>327</v>
      </c>
      <c r="C47" s="281" t="s">
        <v>328</v>
      </c>
      <c r="D47" s="281" t="s">
        <v>329</v>
      </c>
      <c r="E47" s="281" t="s">
        <v>293</v>
      </c>
      <c r="F47" s="281" t="s">
        <v>294</v>
      </c>
      <c r="G47" s="281" t="s">
        <v>295</v>
      </c>
      <c r="H47" s="281" t="s">
        <v>326</v>
      </c>
      <c r="I47" s="282">
        <v>17193575.609999999</v>
      </c>
      <c r="J47" s="282">
        <v>17193575.609999999</v>
      </c>
      <c r="K47" s="282">
        <v>22812100</v>
      </c>
    </row>
    <row r="48" spans="1:11" ht="15.75" x14ac:dyDescent="0.25">
      <c r="A48" s="289" t="s">
        <v>332</v>
      </c>
      <c r="B48" s="289" t="s">
        <v>333</v>
      </c>
      <c r="C48" s="289" t="s">
        <v>334</v>
      </c>
      <c r="D48" s="289" t="s">
        <v>312</v>
      </c>
      <c r="E48" s="289" t="s">
        <v>293</v>
      </c>
      <c r="F48" s="289" t="s">
        <v>294</v>
      </c>
      <c r="G48" s="289" t="s">
        <v>295</v>
      </c>
      <c r="H48" s="289" t="s">
        <v>335</v>
      </c>
      <c r="I48" s="290">
        <v>74000</v>
      </c>
      <c r="J48" s="290">
        <v>74000</v>
      </c>
      <c r="K48" s="290">
        <v>295800</v>
      </c>
    </row>
    <row r="49" spans="1:11" ht="15.75" x14ac:dyDescent="0.25">
      <c r="A49" s="289" t="s">
        <v>332</v>
      </c>
      <c r="B49" s="289" t="s">
        <v>333</v>
      </c>
      <c r="C49" s="289" t="s">
        <v>334</v>
      </c>
      <c r="D49" s="289" t="s">
        <v>312</v>
      </c>
      <c r="E49" s="289" t="s">
        <v>293</v>
      </c>
      <c r="F49" s="289" t="s">
        <v>294</v>
      </c>
      <c r="G49" s="289" t="s">
        <v>295</v>
      </c>
      <c r="H49" s="289" t="s">
        <v>336</v>
      </c>
      <c r="I49" s="290">
        <v>1349850</v>
      </c>
      <c r="J49" s="290">
        <v>1349850</v>
      </c>
      <c r="K49" s="290">
        <v>2966400</v>
      </c>
    </row>
    <row r="50" spans="1:11" ht="15.75" x14ac:dyDescent="0.25">
      <c r="A50" s="289" t="s">
        <v>332</v>
      </c>
      <c r="B50" s="289" t="s">
        <v>337</v>
      </c>
      <c r="C50" s="289" t="s">
        <v>334</v>
      </c>
      <c r="D50" s="289" t="s">
        <v>312</v>
      </c>
      <c r="E50" s="289" t="s">
        <v>293</v>
      </c>
      <c r="F50" s="289" t="s">
        <v>338</v>
      </c>
      <c r="G50" s="289" t="s">
        <v>295</v>
      </c>
      <c r="H50" s="289" t="s">
        <v>335</v>
      </c>
      <c r="I50" s="290">
        <v>210000</v>
      </c>
      <c r="J50" s="290">
        <v>210000</v>
      </c>
      <c r="K50" s="290">
        <v>690200</v>
      </c>
    </row>
    <row r="51" spans="1:11" ht="15.75" x14ac:dyDescent="0.25">
      <c r="A51" s="289" t="s">
        <v>332</v>
      </c>
      <c r="B51" s="289" t="s">
        <v>339</v>
      </c>
      <c r="C51" s="289" t="s">
        <v>304</v>
      </c>
      <c r="D51" s="289" t="s">
        <v>312</v>
      </c>
      <c r="E51" s="289" t="s">
        <v>293</v>
      </c>
      <c r="F51" s="289" t="s">
        <v>340</v>
      </c>
      <c r="G51" s="289" t="s">
        <v>295</v>
      </c>
      <c r="H51" s="289" t="s">
        <v>335</v>
      </c>
      <c r="I51" s="290">
        <v>0</v>
      </c>
      <c r="J51" s="290">
        <v>0</v>
      </c>
      <c r="K51" s="290">
        <v>12000</v>
      </c>
    </row>
    <row r="52" spans="1:11" ht="15.75" x14ac:dyDescent="0.25">
      <c r="A52" s="289" t="s">
        <v>332</v>
      </c>
      <c r="B52" s="289" t="s">
        <v>339</v>
      </c>
      <c r="C52" s="289" t="s">
        <v>304</v>
      </c>
      <c r="D52" s="289" t="s">
        <v>313</v>
      </c>
      <c r="E52" s="289" t="s">
        <v>293</v>
      </c>
      <c r="F52" s="289" t="s">
        <v>340</v>
      </c>
      <c r="G52" s="289" t="s">
        <v>295</v>
      </c>
      <c r="H52" s="289" t="s">
        <v>335</v>
      </c>
      <c r="I52" s="290">
        <v>0</v>
      </c>
      <c r="J52" s="290">
        <v>0</v>
      </c>
      <c r="K52" s="290">
        <v>1210</v>
      </c>
    </row>
    <row r="53" spans="1:11" ht="15.75" x14ac:dyDescent="0.25">
      <c r="A53" s="289" t="s">
        <v>332</v>
      </c>
      <c r="B53" s="289" t="s">
        <v>339</v>
      </c>
      <c r="C53" s="289" t="s">
        <v>304</v>
      </c>
      <c r="D53" s="289" t="s">
        <v>314</v>
      </c>
      <c r="E53" s="289" t="s">
        <v>293</v>
      </c>
      <c r="F53" s="289" t="s">
        <v>340</v>
      </c>
      <c r="G53" s="289" t="s">
        <v>295</v>
      </c>
      <c r="H53" s="289" t="s">
        <v>335</v>
      </c>
      <c r="I53" s="290">
        <v>156469.9</v>
      </c>
      <c r="J53" s="290">
        <v>156469.9</v>
      </c>
      <c r="K53" s="290">
        <v>186790</v>
      </c>
    </row>
    <row r="54" spans="1:11" ht="15.75" x14ac:dyDescent="0.25">
      <c r="A54" s="283" t="s">
        <v>342</v>
      </c>
      <c r="B54" s="284"/>
      <c r="C54" s="284"/>
      <c r="D54" s="284"/>
      <c r="E54" s="284"/>
      <c r="F54" s="284"/>
      <c r="G54" s="284"/>
      <c r="H54" s="284"/>
      <c r="I54" s="285">
        <v>43344748.130000003</v>
      </c>
      <c r="J54" s="285">
        <v>43344748.130000003</v>
      </c>
      <c r="K54" s="285">
        <v>61930668</v>
      </c>
    </row>
  </sheetData>
  <mergeCells count="8">
    <mergeCell ref="F39:H39"/>
    <mergeCell ref="F40:H40"/>
    <mergeCell ref="F41:H41"/>
    <mergeCell ref="A1:F1"/>
    <mergeCell ref="A6:H6"/>
    <mergeCell ref="A7:G7"/>
    <mergeCell ref="A8:G8"/>
    <mergeCell ref="A9:G9"/>
  </mergeCells>
  <pageMargins left="0.70866141732283472" right="0.70866141732283472" top="0.74803149606299213" bottom="0.74803149606299213" header="0.31496062992125984" footer="0.31496062992125984"/>
  <pageSetup paperSize="9"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8"/>
  <sheetViews>
    <sheetView topLeftCell="A20" workbookViewId="0">
      <selection activeCell="O39" sqref="O39"/>
    </sheetView>
  </sheetViews>
  <sheetFormatPr defaultRowHeight="12.75" customHeight="1" x14ac:dyDescent="0.25"/>
  <cols>
    <col min="1" max="7" width="7.25" style="294" customWidth="1"/>
    <col min="8" max="8" width="9" style="294" customWidth="1"/>
    <col min="9" max="9" width="15.125" style="294" customWidth="1"/>
    <col min="10" max="11" width="13.5" style="294" customWidth="1"/>
    <col min="12" max="16384" width="9" style="294"/>
  </cols>
  <sheetData>
    <row r="1" spans="1:11" ht="15.75" x14ac:dyDescent="0.25">
      <c r="A1" s="931" t="s">
        <v>271</v>
      </c>
      <c r="B1" s="931"/>
      <c r="C1" s="931"/>
      <c r="D1" s="931"/>
      <c r="E1" s="931"/>
      <c r="F1" s="931"/>
      <c r="G1" s="272"/>
      <c r="H1" s="272"/>
      <c r="I1" s="273"/>
      <c r="J1" s="273"/>
    </row>
    <row r="2" spans="1:11" ht="15.75" x14ac:dyDescent="0.25">
      <c r="A2" s="274" t="s">
        <v>272</v>
      </c>
      <c r="B2" s="272"/>
      <c r="C2" s="272"/>
      <c r="D2" s="272"/>
      <c r="E2" s="272"/>
      <c r="F2" s="272"/>
      <c r="G2" s="272"/>
      <c r="H2" s="272"/>
      <c r="I2" s="273"/>
      <c r="J2" s="273"/>
    </row>
    <row r="3" spans="1:11" ht="15.75" x14ac:dyDescent="0.25">
      <c r="A3" s="275"/>
      <c r="B3" s="276"/>
      <c r="C3" s="276"/>
      <c r="D3" s="276"/>
      <c r="E3" s="276"/>
      <c r="F3" s="276"/>
      <c r="G3" s="276"/>
      <c r="H3" s="276"/>
      <c r="I3" s="276"/>
      <c r="J3" s="276"/>
    </row>
    <row r="4" spans="1:11" ht="15.75" x14ac:dyDescent="0.25">
      <c r="A4" s="275" t="s">
        <v>364</v>
      </c>
      <c r="B4" s="276"/>
      <c r="C4" s="276"/>
      <c r="D4" s="276"/>
      <c r="E4" s="277"/>
      <c r="F4" s="276"/>
      <c r="G4" s="277"/>
      <c r="H4" s="277"/>
      <c r="I4" s="276"/>
      <c r="J4" s="276"/>
    </row>
    <row r="5" spans="1:11" ht="15.75" x14ac:dyDescent="0.25">
      <c r="A5" s="272" t="s">
        <v>365</v>
      </c>
      <c r="B5" s="272"/>
      <c r="C5" s="272"/>
      <c r="D5" s="272"/>
      <c r="E5" s="272"/>
      <c r="F5" s="272"/>
      <c r="G5" s="272"/>
      <c r="H5" s="272"/>
      <c r="I5" s="273"/>
      <c r="J5" s="273"/>
    </row>
    <row r="6" spans="1:11" ht="15.75" x14ac:dyDescent="0.25">
      <c r="A6" s="932"/>
      <c r="B6" s="933"/>
      <c r="C6" s="933"/>
      <c r="D6" s="933"/>
      <c r="E6" s="933"/>
      <c r="F6" s="933"/>
      <c r="G6" s="933"/>
      <c r="H6" s="933"/>
      <c r="I6" s="278"/>
      <c r="J6" s="278"/>
    </row>
    <row r="7" spans="1:11" ht="15.75" x14ac:dyDescent="0.25">
      <c r="A7" s="932" t="s">
        <v>275</v>
      </c>
      <c r="B7" s="933"/>
      <c r="C7" s="933"/>
      <c r="D7" s="933"/>
      <c r="E7" s="933"/>
      <c r="F7" s="933"/>
      <c r="G7" s="933"/>
    </row>
    <row r="8" spans="1:11" ht="15.75" x14ac:dyDescent="0.25">
      <c r="A8" s="932" t="s">
        <v>276</v>
      </c>
      <c r="B8" s="933"/>
      <c r="C8" s="933"/>
      <c r="D8" s="933"/>
      <c r="E8" s="933"/>
      <c r="F8" s="933"/>
      <c r="G8" s="933"/>
    </row>
    <row r="9" spans="1:11" ht="15.75" x14ac:dyDescent="0.25">
      <c r="A9" s="932"/>
      <c r="B9" s="933"/>
      <c r="C9" s="933"/>
      <c r="D9" s="933"/>
      <c r="E9" s="933"/>
      <c r="F9" s="933"/>
      <c r="G9" s="933"/>
    </row>
    <row r="10" spans="1:11" ht="15.75" x14ac:dyDescent="0.25">
      <c r="A10" s="279" t="s">
        <v>277</v>
      </c>
      <c r="B10" s="279"/>
      <c r="C10" s="279"/>
      <c r="D10" s="279"/>
      <c r="E10" s="279"/>
      <c r="F10" s="279"/>
      <c r="G10" s="279"/>
      <c r="H10" s="279"/>
      <c r="I10" s="273"/>
      <c r="J10" s="273"/>
    </row>
    <row r="11" spans="1:11" ht="21" x14ac:dyDescent="0.25">
      <c r="A11" s="280" t="s">
        <v>278</v>
      </c>
      <c r="B11" s="280" t="s">
        <v>279</v>
      </c>
      <c r="C11" s="280" t="s">
        <v>280</v>
      </c>
      <c r="D11" s="280" t="s">
        <v>281</v>
      </c>
      <c r="E11" s="280" t="s">
        <v>282</v>
      </c>
      <c r="F11" s="280" t="s">
        <v>283</v>
      </c>
      <c r="G11" s="280" t="s">
        <v>284</v>
      </c>
      <c r="H11" s="280" t="s">
        <v>285</v>
      </c>
      <c r="I11" s="280" t="s">
        <v>286</v>
      </c>
      <c r="J11" s="280" t="s">
        <v>287</v>
      </c>
      <c r="K11" s="280" t="s">
        <v>288</v>
      </c>
    </row>
    <row r="12" spans="1:11" ht="15.75" x14ac:dyDescent="0.25">
      <c r="A12" s="281" t="s">
        <v>289</v>
      </c>
      <c r="B12" s="281" t="s">
        <v>290</v>
      </c>
      <c r="C12" s="281" t="s">
        <v>291</v>
      </c>
      <c r="D12" s="281" t="s">
        <v>292</v>
      </c>
      <c r="E12" s="281" t="s">
        <v>293</v>
      </c>
      <c r="F12" s="281" t="s">
        <v>294</v>
      </c>
      <c r="G12" s="281" t="s">
        <v>295</v>
      </c>
      <c r="H12" s="281" t="s">
        <v>296</v>
      </c>
      <c r="I12" s="282">
        <v>15662677.24</v>
      </c>
      <c r="J12" s="282">
        <v>15662677.24</v>
      </c>
      <c r="K12" s="282">
        <v>20068200</v>
      </c>
    </row>
    <row r="13" spans="1:11" ht="15.75" x14ac:dyDescent="0.25">
      <c r="A13" s="281" t="s">
        <v>289</v>
      </c>
      <c r="B13" s="281" t="s">
        <v>290</v>
      </c>
      <c r="C13" s="281" t="s">
        <v>291</v>
      </c>
      <c r="D13" s="281" t="s">
        <v>297</v>
      </c>
      <c r="E13" s="281" t="s">
        <v>293</v>
      </c>
      <c r="F13" s="281" t="s">
        <v>294</v>
      </c>
      <c r="G13" s="281" t="s">
        <v>295</v>
      </c>
      <c r="H13" s="281" t="s">
        <v>296</v>
      </c>
      <c r="I13" s="282">
        <v>4734304.6100000003</v>
      </c>
      <c r="J13" s="282">
        <v>4734304.6100000003</v>
      </c>
      <c r="K13" s="282">
        <v>5543000</v>
      </c>
    </row>
    <row r="14" spans="1:11" ht="15.75" x14ac:dyDescent="0.25">
      <c r="A14" s="281" t="s">
        <v>289</v>
      </c>
      <c r="B14" s="281" t="s">
        <v>290</v>
      </c>
      <c r="C14" s="281" t="s">
        <v>298</v>
      </c>
      <c r="D14" s="281" t="s">
        <v>299</v>
      </c>
      <c r="E14" s="281" t="s">
        <v>293</v>
      </c>
      <c r="F14" s="281" t="s">
        <v>294</v>
      </c>
      <c r="G14" s="281" t="s">
        <v>295</v>
      </c>
      <c r="H14" s="281" t="s">
        <v>296</v>
      </c>
      <c r="I14" s="282">
        <v>667784.92000000004</v>
      </c>
      <c r="J14" s="282">
        <v>667784.92000000004</v>
      </c>
      <c r="K14" s="282">
        <v>724300</v>
      </c>
    </row>
    <row r="15" spans="1:11" ht="15.75" x14ac:dyDescent="0.25">
      <c r="A15" s="281" t="s">
        <v>289</v>
      </c>
      <c r="B15" s="281" t="s">
        <v>290</v>
      </c>
      <c r="C15" s="281" t="s">
        <v>298</v>
      </c>
      <c r="D15" s="281" t="s">
        <v>297</v>
      </c>
      <c r="E15" s="281" t="s">
        <v>293</v>
      </c>
      <c r="F15" s="281" t="s">
        <v>294</v>
      </c>
      <c r="G15" s="281" t="s">
        <v>295</v>
      </c>
      <c r="H15" s="281" t="s">
        <v>296</v>
      </c>
      <c r="I15" s="282">
        <v>7409.1</v>
      </c>
      <c r="J15" s="282">
        <v>7409.1</v>
      </c>
      <c r="K15" s="282">
        <v>26786</v>
      </c>
    </row>
    <row r="16" spans="1:11" ht="15.75" x14ac:dyDescent="0.25">
      <c r="A16" s="281" t="s">
        <v>289</v>
      </c>
      <c r="B16" s="281" t="s">
        <v>290</v>
      </c>
      <c r="C16" s="281" t="s">
        <v>298</v>
      </c>
      <c r="D16" s="281" t="s">
        <v>300</v>
      </c>
      <c r="E16" s="281" t="s">
        <v>293</v>
      </c>
      <c r="F16" s="281" t="s">
        <v>294</v>
      </c>
      <c r="G16" s="281" t="s">
        <v>295</v>
      </c>
      <c r="H16" s="281" t="s">
        <v>296</v>
      </c>
      <c r="I16" s="282">
        <v>47048</v>
      </c>
      <c r="J16" s="282">
        <v>47048</v>
      </c>
      <c r="K16" s="282">
        <v>61714</v>
      </c>
    </row>
    <row r="17" spans="1:11" ht="15.75" x14ac:dyDescent="0.25">
      <c r="A17" s="281" t="s">
        <v>289</v>
      </c>
      <c r="B17" s="281" t="s">
        <v>290</v>
      </c>
      <c r="C17" s="281" t="s">
        <v>298</v>
      </c>
      <c r="D17" s="281" t="s">
        <v>301</v>
      </c>
      <c r="E17" s="281" t="s">
        <v>293</v>
      </c>
      <c r="F17" s="281" t="s">
        <v>294</v>
      </c>
      <c r="G17" s="281" t="s">
        <v>295</v>
      </c>
      <c r="H17" s="281" t="s">
        <v>296</v>
      </c>
      <c r="I17" s="282">
        <v>15857.5</v>
      </c>
      <c r="J17" s="282">
        <v>15857.5</v>
      </c>
      <c r="K17" s="282">
        <v>21600</v>
      </c>
    </row>
    <row r="18" spans="1:11" ht="15.75" x14ac:dyDescent="0.25">
      <c r="A18" s="281" t="s">
        <v>289</v>
      </c>
      <c r="B18" s="281" t="s">
        <v>290</v>
      </c>
      <c r="C18" s="281" t="s">
        <v>302</v>
      </c>
      <c r="D18" s="281" t="s">
        <v>301</v>
      </c>
      <c r="E18" s="281" t="s">
        <v>293</v>
      </c>
      <c r="F18" s="281" t="s">
        <v>294</v>
      </c>
      <c r="G18" s="281" t="s">
        <v>303</v>
      </c>
      <c r="H18" s="281" t="s">
        <v>296</v>
      </c>
      <c r="I18" s="282">
        <v>403535.01</v>
      </c>
      <c r="J18" s="282">
        <v>403535.01</v>
      </c>
      <c r="K18" s="282">
        <v>403535.01</v>
      </c>
    </row>
    <row r="19" spans="1:11" ht="15.75" x14ac:dyDescent="0.25">
      <c r="A19" s="281" t="s">
        <v>289</v>
      </c>
      <c r="B19" s="281" t="s">
        <v>290</v>
      </c>
      <c r="C19" s="281" t="s">
        <v>304</v>
      </c>
      <c r="D19" s="281" t="s">
        <v>305</v>
      </c>
      <c r="E19" s="281" t="s">
        <v>293</v>
      </c>
      <c r="F19" s="281" t="s">
        <v>294</v>
      </c>
      <c r="G19" s="281" t="s">
        <v>295</v>
      </c>
      <c r="H19" s="281" t="s">
        <v>296</v>
      </c>
      <c r="I19" s="282">
        <v>357965.16</v>
      </c>
      <c r="J19" s="282">
        <v>357965.16</v>
      </c>
      <c r="K19" s="282">
        <v>558724</v>
      </c>
    </row>
    <row r="20" spans="1:11" ht="15.75" x14ac:dyDescent="0.25">
      <c r="A20" s="281" t="s">
        <v>289</v>
      </c>
      <c r="B20" s="281" t="s">
        <v>290</v>
      </c>
      <c r="C20" s="281" t="s">
        <v>304</v>
      </c>
      <c r="D20" s="281" t="s">
        <v>300</v>
      </c>
      <c r="E20" s="281" t="s">
        <v>293</v>
      </c>
      <c r="F20" s="281" t="s">
        <v>294</v>
      </c>
      <c r="G20" s="281" t="s">
        <v>295</v>
      </c>
      <c r="H20" s="281" t="s">
        <v>296</v>
      </c>
      <c r="I20" s="282">
        <v>609410.28</v>
      </c>
      <c r="J20" s="282">
        <v>609410.28</v>
      </c>
      <c r="K20" s="282">
        <v>1145822.8</v>
      </c>
    </row>
    <row r="21" spans="1:11" ht="15.75" x14ac:dyDescent="0.25">
      <c r="A21" s="281" t="s">
        <v>289</v>
      </c>
      <c r="B21" s="281" t="s">
        <v>290</v>
      </c>
      <c r="C21" s="281" t="s">
        <v>304</v>
      </c>
      <c r="D21" s="281" t="s">
        <v>306</v>
      </c>
      <c r="E21" s="281" t="s">
        <v>293</v>
      </c>
      <c r="F21" s="281" t="s">
        <v>294</v>
      </c>
      <c r="G21" s="281" t="s">
        <v>295</v>
      </c>
      <c r="H21" s="281" t="s">
        <v>296</v>
      </c>
      <c r="I21" s="282">
        <v>210812.02</v>
      </c>
      <c r="J21" s="282">
        <v>210812.02</v>
      </c>
      <c r="K21" s="282">
        <v>357364.99</v>
      </c>
    </row>
    <row r="22" spans="1:11" ht="15.75" x14ac:dyDescent="0.25">
      <c r="A22" s="281" t="s">
        <v>289</v>
      </c>
      <c r="B22" s="281" t="s">
        <v>290</v>
      </c>
      <c r="C22" s="281" t="s">
        <v>304</v>
      </c>
      <c r="D22" s="281" t="s">
        <v>306</v>
      </c>
      <c r="E22" s="281" t="s">
        <v>293</v>
      </c>
      <c r="F22" s="281" t="s">
        <v>294</v>
      </c>
      <c r="G22" s="281" t="s">
        <v>295</v>
      </c>
      <c r="H22" s="300" t="s">
        <v>307</v>
      </c>
      <c r="I22" s="301">
        <v>38200</v>
      </c>
      <c r="J22" s="301">
        <v>38200</v>
      </c>
      <c r="K22" s="301">
        <v>38300</v>
      </c>
    </row>
    <row r="23" spans="1:11" ht="15.75" x14ac:dyDescent="0.25">
      <c r="A23" s="281" t="s">
        <v>289</v>
      </c>
      <c r="B23" s="281" t="s">
        <v>290</v>
      </c>
      <c r="C23" s="281" t="s">
        <v>304</v>
      </c>
      <c r="D23" s="281" t="s">
        <v>306</v>
      </c>
      <c r="E23" s="281" t="s">
        <v>293</v>
      </c>
      <c r="F23" s="281" t="s">
        <v>294</v>
      </c>
      <c r="G23" s="281" t="s">
        <v>308</v>
      </c>
      <c r="H23" s="281" t="s">
        <v>296</v>
      </c>
      <c r="I23" s="282">
        <v>725905.17</v>
      </c>
      <c r="J23" s="282">
        <v>725905.17</v>
      </c>
      <c r="K23" s="282">
        <v>1208001.2</v>
      </c>
    </row>
    <row r="24" spans="1:11" ht="15.75" x14ac:dyDescent="0.25">
      <c r="A24" s="281" t="s">
        <v>289</v>
      </c>
      <c r="B24" s="281" t="s">
        <v>290</v>
      </c>
      <c r="C24" s="281" t="s">
        <v>304</v>
      </c>
      <c r="D24" s="281" t="s">
        <v>301</v>
      </c>
      <c r="E24" s="281" t="s">
        <v>293</v>
      </c>
      <c r="F24" s="281" t="s">
        <v>294</v>
      </c>
      <c r="G24" s="281" t="s">
        <v>295</v>
      </c>
      <c r="H24" s="281" t="s">
        <v>296</v>
      </c>
      <c r="I24" s="282">
        <v>237573.42</v>
      </c>
      <c r="J24" s="282">
        <v>237573.42</v>
      </c>
      <c r="K24" s="282">
        <v>272021</v>
      </c>
    </row>
    <row r="25" spans="1:11" ht="15.75" x14ac:dyDescent="0.25">
      <c r="A25" s="281" t="s">
        <v>289</v>
      </c>
      <c r="B25" s="281" t="s">
        <v>290</v>
      </c>
      <c r="C25" s="281" t="s">
        <v>304</v>
      </c>
      <c r="D25" s="281" t="s">
        <v>301</v>
      </c>
      <c r="E25" s="281" t="s">
        <v>293</v>
      </c>
      <c r="F25" s="281" t="s">
        <v>294</v>
      </c>
      <c r="G25" s="281" t="s">
        <v>295</v>
      </c>
      <c r="H25" s="300" t="s">
        <v>307</v>
      </c>
      <c r="I25" s="301">
        <v>63328.18</v>
      </c>
      <c r="J25" s="301">
        <v>63328.18</v>
      </c>
      <c r="K25" s="301">
        <v>602776.74</v>
      </c>
    </row>
    <row r="26" spans="1:11" ht="15.75" x14ac:dyDescent="0.25">
      <c r="A26" s="281" t="s">
        <v>289</v>
      </c>
      <c r="B26" s="281" t="s">
        <v>290</v>
      </c>
      <c r="C26" s="281" t="s">
        <v>304</v>
      </c>
      <c r="D26" s="281" t="s">
        <v>301</v>
      </c>
      <c r="E26" s="281" t="s">
        <v>293</v>
      </c>
      <c r="F26" s="281" t="s">
        <v>294</v>
      </c>
      <c r="G26" s="281" t="s">
        <v>309</v>
      </c>
      <c r="H26" s="281" t="s">
        <v>296</v>
      </c>
      <c r="I26" s="282">
        <v>42000</v>
      </c>
      <c r="J26" s="282">
        <v>42000</v>
      </c>
      <c r="K26" s="282">
        <v>43000</v>
      </c>
    </row>
    <row r="27" spans="1:11" ht="15.75" x14ac:dyDescent="0.25">
      <c r="A27" s="281" t="s">
        <v>289</v>
      </c>
      <c r="B27" s="281" t="s">
        <v>290</v>
      </c>
      <c r="C27" s="281" t="s">
        <v>304</v>
      </c>
      <c r="D27" s="281" t="s">
        <v>301</v>
      </c>
      <c r="E27" s="281" t="s">
        <v>293</v>
      </c>
      <c r="F27" s="281" t="s">
        <v>294</v>
      </c>
      <c r="G27" s="281" t="s">
        <v>353</v>
      </c>
      <c r="H27" s="281" t="s">
        <v>296</v>
      </c>
      <c r="I27" s="282">
        <v>0</v>
      </c>
      <c r="J27" s="282">
        <v>0</v>
      </c>
      <c r="K27" s="282">
        <v>34250</v>
      </c>
    </row>
    <row r="28" spans="1:11" ht="15.75" x14ac:dyDescent="0.25">
      <c r="A28" s="281" t="s">
        <v>289</v>
      </c>
      <c r="B28" s="281" t="s">
        <v>290</v>
      </c>
      <c r="C28" s="281" t="s">
        <v>304</v>
      </c>
      <c r="D28" s="281" t="s">
        <v>301</v>
      </c>
      <c r="E28" s="281" t="s">
        <v>293</v>
      </c>
      <c r="F28" s="281" t="s">
        <v>294</v>
      </c>
      <c r="G28" s="281" t="s">
        <v>310</v>
      </c>
      <c r="H28" s="281" t="s">
        <v>296</v>
      </c>
      <c r="I28" s="282">
        <v>146365.70000000001</v>
      </c>
      <c r="J28" s="282">
        <v>146365.70000000001</v>
      </c>
      <c r="K28" s="282">
        <v>212129.54</v>
      </c>
    </row>
    <row r="29" spans="1:11" ht="15.75" x14ac:dyDescent="0.25">
      <c r="A29" s="281" t="s">
        <v>289</v>
      </c>
      <c r="B29" s="281" t="s">
        <v>290</v>
      </c>
      <c r="C29" s="281" t="s">
        <v>304</v>
      </c>
      <c r="D29" s="281" t="s">
        <v>301</v>
      </c>
      <c r="E29" s="281" t="s">
        <v>293</v>
      </c>
      <c r="F29" s="281" t="s">
        <v>294</v>
      </c>
      <c r="G29" s="281" t="s">
        <v>303</v>
      </c>
      <c r="H29" s="281" t="s">
        <v>296</v>
      </c>
      <c r="I29" s="282">
        <v>24041.47</v>
      </c>
      <c r="J29" s="282">
        <v>24041.47</v>
      </c>
      <c r="K29" s="282">
        <v>24050</v>
      </c>
    </row>
    <row r="30" spans="1:11" ht="15.75" x14ac:dyDescent="0.25">
      <c r="A30" s="281" t="s">
        <v>289</v>
      </c>
      <c r="B30" s="281" t="s">
        <v>290</v>
      </c>
      <c r="C30" s="281" t="s">
        <v>304</v>
      </c>
      <c r="D30" s="281" t="s">
        <v>301</v>
      </c>
      <c r="E30" s="281" t="s">
        <v>293</v>
      </c>
      <c r="F30" s="281" t="s">
        <v>294</v>
      </c>
      <c r="G30" s="281" t="s">
        <v>311</v>
      </c>
      <c r="H30" s="281" t="s">
        <v>296</v>
      </c>
      <c r="I30" s="282">
        <v>57900</v>
      </c>
      <c r="J30" s="282">
        <v>57900</v>
      </c>
      <c r="K30" s="282">
        <v>94332</v>
      </c>
    </row>
    <row r="31" spans="1:11" ht="15.75" x14ac:dyDescent="0.25">
      <c r="A31" s="281" t="s">
        <v>289</v>
      </c>
      <c r="B31" s="281" t="s">
        <v>290</v>
      </c>
      <c r="C31" s="281" t="s">
        <v>304</v>
      </c>
      <c r="D31" s="281" t="s">
        <v>312</v>
      </c>
      <c r="E31" s="281" t="s">
        <v>293</v>
      </c>
      <c r="F31" s="281" t="s">
        <v>294</v>
      </c>
      <c r="G31" s="281" t="s">
        <v>295</v>
      </c>
      <c r="H31" s="281" t="s">
        <v>296</v>
      </c>
      <c r="I31" s="282">
        <v>125056</v>
      </c>
      <c r="J31" s="282">
        <v>125056</v>
      </c>
      <c r="K31" s="282">
        <v>140000</v>
      </c>
    </row>
    <row r="32" spans="1:11" ht="15.75" x14ac:dyDescent="0.25">
      <c r="A32" s="281" t="s">
        <v>289</v>
      </c>
      <c r="B32" s="281" t="s">
        <v>290</v>
      </c>
      <c r="C32" s="281" t="s">
        <v>304</v>
      </c>
      <c r="D32" s="281" t="s">
        <v>313</v>
      </c>
      <c r="E32" s="281" t="s">
        <v>293</v>
      </c>
      <c r="F32" s="281" t="s">
        <v>294</v>
      </c>
      <c r="G32" s="281" t="s">
        <v>295</v>
      </c>
      <c r="H32" s="281" t="s">
        <v>296</v>
      </c>
      <c r="I32" s="282">
        <v>250705</v>
      </c>
      <c r="J32" s="282">
        <v>250705</v>
      </c>
      <c r="K32" s="282">
        <v>403606.8</v>
      </c>
    </row>
    <row r="33" spans="1:11" ht="15.75" x14ac:dyDescent="0.25">
      <c r="A33" s="281" t="s">
        <v>289</v>
      </c>
      <c r="B33" s="281" t="s">
        <v>290</v>
      </c>
      <c r="C33" s="281" t="s">
        <v>304</v>
      </c>
      <c r="D33" s="281" t="s">
        <v>313</v>
      </c>
      <c r="E33" s="281" t="s">
        <v>293</v>
      </c>
      <c r="F33" s="281" t="s">
        <v>294</v>
      </c>
      <c r="G33" s="281" t="s">
        <v>295</v>
      </c>
      <c r="H33" s="300" t="s">
        <v>307</v>
      </c>
      <c r="I33" s="301">
        <v>170699</v>
      </c>
      <c r="J33" s="301">
        <v>170699</v>
      </c>
      <c r="K33" s="301">
        <v>170700</v>
      </c>
    </row>
    <row r="34" spans="1:11" ht="15.75" x14ac:dyDescent="0.25">
      <c r="A34" s="281" t="s">
        <v>289</v>
      </c>
      <c r="B34" s="281" t="s">
        <v>290</v>
      </c>
      <c r="C34" s="281" t="s">
        <v>304</v>
      </c>
      <c r="D34" s="281" t="s">
        <v>314</v>
      </c>
      <c r="E34" s="281" t="s">
        <v>293</v>
      </c>
      <c r="F34" s="281" t="s">
        <v>294</v>
      </c>
      <c r="G34" s="281" t="s">
        <v>295</v>
      </c>
      <c r="H34" s="281" t="s">
        <v>296</v>
      </c>
      <c r="I34" s="282">
        <v>467102.4</v>
      </c>
      <c r="J34" s="282">
        <v>467102.4</v>
      </c>
      <c r="K34" s="282">
        <v>632922.92000000004</v>
      </c>
    </row>
    <row r="35" spans="1:11" ht="15.75" x14ac:dyDescent="0.25">
      <c r="A35" s="281" t="s">
        <v>289</v>
      </c>
      <c r="B35" s="281" t="s">
        <v>290</v>
      </c>
      <c r="C35" s="281" t="s">
        <v>304</v>
      </c>
      <c r="D35" s="281" t="s">
        <v>314</v>
      </c>
      <c r="E35" s="281" t="s">
        <v>293</v>
      </c>
      <c r="F35" s="281" t="s">
        <v>294</v>
      </c>
      <c r="G35" s="281" t="s">
        <v>315</v>
      </c>
      <c r="H35" s="281" t="s">
        <v>296</v>
      </c>
      <c r="I35" s="282">
        <v>0</v>
      </c>
      <c r="J35" s="282">
        <v>0</v>
      </c>
      <c r="K35" s="282">
        <v>10600</v>
      </c>
    </row>
    <row r="36" spans="1:11" ht="15.75" x14ac:dyDescent="0.25">
      <c r="A36" s="281" t="s">
        <v>289</v>
      </c>
      <c r="B36" s="281" t="s">
        <v>290</v>
      </c>
      <c r="C36" s="281" t="s">
        <v>316</v>
      </c>
      <c r="D36" s="281" t="s">
        <v>312</v>
      </c>
      <c r="E36" s="281" t="s">
        <v>293</v>
      </c>
      <c r="F36" s="281" t="s">
        <v>294</v>
      </c>
      <c r="G36" s="281" t="s">
        <v>317</v>
      </c>
      <c r="H36" s="281" t="s">
        <v>296</v>
      </c>
      <c r="I36" s="282">
        <v>192907</v>
      </c>
      <c r="J36" s="282">
        <v>192907</v>
      </c>
      <c r="K36" s="282">
        <v>299600</v>
      </c>
    </row>
    <row r="37" spans="1:11" ht="15.75" x14ac:dyDescent="0.25">
      <c r="A37" s="281" t="s">
        <v>289</v>
      </c>
      <c r="B37" s="281" t="s">
        <v>290</v>
      </c>
      <c r="C37" s="281" t="s">
        <v>366</v>
      </c>
      <c r="D37" s="281" t="s">
        <v>312</v>
      </c>
      <c r="E37" s="281" t="s">
        <v>293</v>
      </c>
      <c r="F37" s="281" t="s">
        <v>294</v>
      </c>
      <c r="G37" s="281" t="s">
        <v>317</v>
      </c>
      <c r="H37" s="281" t="s">
        <v>296</v>
      </c>
      <c r="I37" s="282">
        <v>1000</v>
      </c>
      <c r="J37" s="282">
        <v>1000</v>
      </c>
      <c r="K37" s="282">
        <v>1000</v>
      </c>
    </row>
    <row r="38" spans="1:11" ht="15.75" x14ac:dyDescent="0.25">
      <c r="A38" s="281" t="s">
        <v>289</v>
      </c>
      <c r="B38" s="281" t="s">
        <v>290</v>
      </c>
      <c r="C38" s="281" t="s">
        <v>318</v>
      </c>
      <c r="D38" s="281" t="s">
        <v>312</v>
      </c>
      <c r="E38" s="281" t="s">
        <v>293</v>
      </c>
      <c r="F38" s="281" t="s">
        <v>294</v>
      </c>
      <c r="G38" s="281" t="s">
        <v>319</v>
      </c>
      <c r="H38" s="281" t="s">
        <v>296</v>
      </c>
      <c r="I38" s="282">
        <v>22829.74</v>
      </c>
      <c r="J38" s="282">
        <v>22829.74</v>
      </c>
      <c r="K38" s="282">
        <v>30000</v>
      </c>
    </row>
    <row r="39" spans="1:11" ht="15.75" x14ac:dyDescent="0.25">
      <c r="A39" s="300"/>
      <c r="B39" s="300"/>
      <c r="C39" s="300"/>
      <c r="D39" s="300"/>
      <c r="E39" s="300"/>
      <c r="F39" s="300"/>
      <c r="G39" s="300"/>
      <c r="H39" s="300"/>
      <c r="I39" s="302">
        <f>I12+I13+I14+I15+I16+I17+I18+I19+I20+I21+I22+I23+I24+I25+I26+I27+I28+I29+I30+I31+I32+I33+I34+I35+I36+I37+I38</f>
        <v>25282416.920000002</v>
      </c>
      <c r="J39" s="302">
        <f>J12+J13+J14+J15+J16+J17+J18+J19+J20+J21+J22+J23+J24+J25+J26+J27+J28+J29+J30+J31+J32+J33+J34+J35+J36+J37+J38</f>
        <v>25282416.920000002</v>
      </c>
      <c r="K39" s="302">
        <f>K12+K13+K14+K15+K16+K17+K18+K19+K20+K21+K22+K23+K24+K25+K26+K27+K28+K29+K30+K31+K32+K33+K34+K35+K36+K37+K38</f>
        <v>33128337</v>
      </c>
    </row>
    <row r="40" spans="1:11" ht="15.75" x14ac:dyDescent="0.25">
      <c r="A40" s="281"/>
      <c r="B40" s="281"/>
      <c r="C40" s="281"/>
      <c r="D40" s="281"/>
      <c r="E40" s="281"/>
      <c r="F40" s="928" t="s">
        <v>354</v>
      </c>
      <c r="G40" s="929"/>
      <c r="H40" s="930"/>
      <c r="I40" s="305">
        <f>I39-I41</f>
        <v>25010189.739999998</v>
      </c>
      <c r="J40" s="305">
        <f>J39-J41</f>
        <v>25010189.739999998</v>
      </c>
      <c r="K40" s="305">
        <f>K39-K41</f>
        <v>32316560.260000002</v>
      </c>
    </row>
    <row r="41" spans="1:11" ht="15.75" x14ac:dyDescent="0.25">
      <c r="A41" s="281"/>
      <c r="B41" s="281"/>
      <c r="C41" s="281"/>
      <c r="D41" s="281"/>
      <c r="E41" s="281"/>
      <c r="F41" s="928" t="s">
        <v>355</v>
      </c>
      <c r="G41" s="929"/>
      <c r="H41" s="930"/>
      <c r="I41" s="305">
        <f>I22+I25+I33</f>
        <v>272227.18</v>
      </c>
      <c r="J41" s="305">
        <f>J22+J25+J33</f>
        <v>272227.18</v>
      </c>
      <c r="K41" s="305">
        <f>K22+K25+K33</f>
        <v>811776.74</v>
      </c>
    </row>
    <row r="42" spans="1:11" ht="15.75" x14ac:dyDescent="0.25">
      <c r="A42" s="281"/>
      <c r="B42" s="281"/>
      <c r="C42" s="281"/>
      <c r="D42" s="281"/>
      <c r="E42" s="281"/>
      <c r="F42" s="928" t="s">
        <v>356</v>
      </c>
      <c r="G42" s="929"/>
      <c r="H42" s="930"/>
      <c r="I42" s="305">
        <f>I44+I45+I46+I47+I48</f>
        <v>18412762.809999999</v>
      </c>
      <c r="J42" s="305">
        <f>J44+J45+J46+J47+J48</f>
        <v>18412762.809999999</v>
      </c>
      <c r="K42" s="305">
        <f>K44+K45+K46+K47+K48</f>
        <v>24649931</v>
      </c>
    </row>
    <row r="43" spans="1:11" ht="15.75" x14ac:dyDescent="0.25">
      <c r="A43" s="312"/>
      <c r="B43" s="312"/>
      <c r="C43" s="312"/>
      <c r="D43" s="312"/>
      <c r="E43" s="312"/>
      <c r="F43" s="934"/>
      <c r="G43" s="935"/>
      <c r="H43" s="936"/>
      <c r="I43" s="313">
        <f>I40+I41+I42</f>
        <v>43695179.729999997</v>
      </c>
      <c r="J43" s="313">
        <f>J40+J41+J42</f>
        <v>43695179.729999997</v>
      </c>
      <c r="K43" s="313">
        <f>K40+K41+K42</f>
        <v>57778268</v>
      </c>
    </row>
    <row r="44" spans="1:11" ht="15.75" x14ac:dyDescent="0.25">
      <c r="A44" s="281" t="s">
        <v>289</v>
      </c>
      <c r="B44" s="281" t="s">
        <v>324</v>
      </c>
      <c r="C44" s="281" t="s">
        <v>304</v>
      </c>
      <c r="D44" s="281" t="s">
        <v>325</v>
      </c>
      <c r="E44" s="281" t="s">
        <v>293</v>
      </c>
      <c r="F44" s="281" t="s">
        <v>294</v>
      </c>
      <c r="G44" s="281" t="s">
        <v>295</v>
      </c>
      <c r="H44" s="281" t="s">
        <v>326</v>
      </c>
      <c r="I44" s="282">
        <v>1219187.2</v>
      </c>
      <c r="J44" s="282">
        <v>1219187.2</v>
      </c>
      <c r="K44" s="282">
        <v>1792231</v>
      </c>
    </row>
    <row r="45" spans="1:11" ht="15.75" x14ac:dyDescent="0.25">
      <c r="A45" s="281" t="s">
        <v>289</v>
      </c>
      <c r="B45" s="281" t="s">
        <v>324</v>
      </c>
      <c r="C45" s="281" t="s">
        <v>304</v>
      </c>
      <c r="D45" s="281" t="s">
        <v>301</v>
      </c>
      <c r="E45" s="281" t="s">
        <v>293</v>
      </c>
      <c r="F45" s="281" t="s">
        <v>294</v>
      </c>
      <c r="G45" s="281" t="s">
        <v>295</v>
      </c>
      <c r="H45" s="281" t="s">
        <v>326</v>
      </c>
      <c r="I45" s="282">
        <v>0</v>
      </c>
      <c r="J45" s="282">
        <v>0</v>
      </c>
      <c r="K45" s="282">
        <v>27000</v>
      </c>
    </row>
    <row r="46" spans="1:11" ht="15.75" x14ac:dyDescent="0.25">
      <c r="A46" s="281" t="s">
        <v>289</v>
      </c>
      <c r="B46" s="281" t="s">
        <v>324</v>
      </c>
      <c r="C46" s="281" t="s">
        <v>304</v>
      </c>
      <c r="D46" s="281" t="s">
        <v>312</v>
      </c>
      <c r="E46" s="281" t="s">
        <v>293</v>
      </c>
      <c r="F46" s="281" t="s">
        <v>294</v>
      </c>
      <c r="G46" s="281" t="s">
        <v>295</v>
      </c>
      <c r="H46" s="281" t="s">
        <v>326</v>
      </c>
      <c r="I46" s="282">
        <v>0</v>
      </c>
      <c r="J46" s="282">
        <v>0</v>
      </c>
      <c r="K46" s="282">
        <v>9200</v>
      </c>
    </row>
    <row r="47" spans="1:11" ht="15.75" x14ac:dyDescent="0.25">
      <c r="A47" s="281" t="s">
        <v>289</v>
      </c>
      <c r="B47" s="281" t="s">
        <v>324</v>
      </c>
      <c r="C47" s="281" t="s">
        <v>304</v>
      </c>
      <c r="D47" s="281" t="s">
        <v>314</v>
      </c>
      <c r="E47" s="281" t="s">
        <v>293</v>
      </c>
      <c r="F47" s="281" t="s">
        <v>294</v>
      </c>
      <c r="G47" s="281" t="s">
        <v>295</v>
      </c>
      <c r="H47" s="281" t="s">
        <v>326</v>
      </c>
      <c r="I47" s="282">
        <v>0</v>
      </c>
      <c r="J47" s="282">
        <v>0</v>
      </c>
      <c r="K47" s="282">
        <v>9400</v>
      </c>
    </row>
    <row r="48" spans="1:11" ht="15.75" x14ac:dyDescent="0.25">
      <c r="A48" s="281" t="s">
        <v>289</v>
      </c>
      <c r="B48" s="281" t="s">
        <v>327</v>
      </c>
      <c r="C48" s="281" t="s">
        <v>328</v>
      </c>
      <c r="D48" s="281" t="s">
        <v>329</v>
      </c>
      <c r="E48" s="281" t="s">
        <v>293</v>
      </c>
      <c r="F48" s="281" t="s">
        <v>294</v>
      </c>
      <c r="G48" s="281" t="s">
        <v>295</v>
      </c>
      <c r="H48" s="281" t="s">
        <v>326</v>
      </c>
      <c r="I48" s="282">
        <v>17193575.609999999</v>
      </c>
      <c r="J48" s="282">
        <v>17193575.609999999</v>
      </c>
      <c r="K48" s="282">
        <v>22812100</v>
      </c>
    </row>
    <row r="49" spans="1:11" ht="15.75" x14ac:dyDescent="0.25">
      <c r="A49" s="289" t="s">
        <v>332</v>
      </c>
      <c r="B49" s="289" t="s">
        <v>333</v>
      </c>
      <c r="C49" s="289" t="s">
        <v>334</v>
      </c>
      <c r="D49" s="289" t="s">
        <v>312</v>
      </c>
      <c r="E49" s="289" t="s">
        <v>293</v>
      </c>
      <c r="F49" s="289" t="s">
        <v>294</v>
      </c>
      <c r="G49" s="289" t="s">
        <v>295</v>
      </c>
      <c r="H49" s="289" t="s">
        <v>335</v>
      </c>
      <c r="I49" s="290">
        <v>74000</v>
      </c>
      <c r="J49" s="290">
        <v>74000</v>
      </c>
      <c r="K49" s="290">
        <v>295800</v>
      </c>
    </row>
    <row r="50" spans="1:11" ht="15.75" x14ac:dyDescent="0.25">
      <c r="A50" s="289" t="s">
        <v>332</v>
      </c>
      <c r="B50" s="289" t="s">
        <v>333</v>
      </c>
      <c r="C50" s="289" t="s">
        <v>334</v>
      </c>
      <c r="D50" s="289" t="s">
        <v>312</v>
      </c>
      <c r="E50" s="289" t="s">
        <v>293</v>
      </c>
      <c r="F50" s="289" t="s">
        <v>294</v>
      </c>
      <c r="G50" s="289" t="s">
        <v>295</v>
      </c>
      <c r="H50" s="289" t="s">
        <v>336</v>
      </c>
      <c r="I50" s="290">
        <v>1349850</v>
      </c>
      <c r="J50" s="290">
        <v>1349850</v>
      </c>
      <c r="K50" s="290">
        <v>2966400</v>
      </c>
    </row>
    <row r="51" spans="1:11" ht="15.75" x14ac:dyDescent="0.25">
      <c r="A51" s="289" t="s">
        <v>332</v>
      </c>
      <c r="B51" s="289" t="s">
        <v>337</v>
      </c>
      <c r="C51" s="289" t="s">
        <v>334</v>
      </c>
      <c r="D51" s="289" t="s">
        <v>312</v>
      </c>
      <c r="E51" s="289" t="s">
        <v>293</v>
      </c>
      <c r="F51" s="289" t="s">
        <v>338</v>
      </c>
      <c r="G51" s="289" t="s">
        <v>295</v>
      </c>
      <c r="H51" s="289" t="s">
        <v>335</v>
      </c>
      <c r="I51" s="290">
        <v>210000</v>
      </c>
      <c r="J51" s="290">
        <v>210000</v>
      </c>
      <c r="K51" s="290">
        <v>690200</v>
      </c>
    </row>
    <row r="52" spans="1:11" ht="15.75" x14ac:dyDescent="0.25">
      <c r="A52" s="289" t="s">
        <v>332</v>
      </c>
      <c r="B52" s="289" t="s">
        <v>367</v>
      </c>
      <c r="C52" s="289" t="s">
        <v>334</v>
      </c>
      <c r="D52" s="289" t="s">
        <v>312</v>
      </c>
      <c r="E52" s="289" t="s">
        <v>293</v>
      </c>
      <c r="F52" s="289" t="s">
        <v>338</v>
      </c>
      <c r="G52" s="289" t="s">
        <v>295</v>
      </c>
      <c r="H52" s="289" t="s">
        <v>335</v>
      </c>
      <c r="I52" s="290">
        <v>0</v>
      </c>
      <c r="J52" s="290">
        <v>0</v>
      </c>
      <c r="K52" s="290">
        <v>690200</v>
      </c>
    </row>
    <row r="53" spans="1:11" ht="15.75" x14ac:dyDescent="0.25">
      <c r="A53" s="289" t="s">
        <v>332</v>
      </c>
      <c r="B53" s="289" t="s">
        <v>339</v>
      </c>
      <c r="C53" s="289" t="s">
        <v>304</v>
      </c>
      <c r="D53" s="289" t="s">
        <v>312</v>
      </c>
      <c r="E53" s="289" t="s">
        <v>293</v>
      </c>
      <c r="F53" s="289" t="s">
        <v>340</v>
      </c>
      <c r="G53" s="289" t="s">
        <v>295</v>
      </c>
      <c r="H53" s="289" t="s">
        <v>335</v>
      </c>
      <c r="I53" s="290">
        <v>12000</v>
      </c>
      <c r="J53" s="290">
        <v>12000</v>
      </c>
      <c r="K53" s="290">
        <v>12000</v>
      </c>
    </row>
    <row r="54" spans="1:11" ht="15.75" x14ac:dyDescent="0.25">
      <c r="A54" s="289" t="s">
        <v>332</v>
      </c>
      <c r="B54" s="289" t="s">
        <v>339</v>
      </c>
      <c r="C54" s="289" t="s">
        <v>304</v>
      </c>
      <c r="D54" s="289" t="s">
        <v>313</v>
      </c>
      <c r="E54" s="289" t="s">
        <v>293</v>
      </c>
      <c r="F54" s="289" t="s">
        <v>340</v>
      </c>
      <c r="G54" s="289" t="s">
        <v>295</v>
      </c>
      <c r="H54" s="289" t="s">
        <v>335</v>
      </c>
      <c r="I54" s="290">
        <v>1210</v>
      </c>
      <c r="J54" s="290">
        <v>1210</v>
      </c>
      <c r="K54" s="290">
        <v>1210</v>
      </c>
    </row>
    <row r="55" spans="1:11" ht="15.75" x14ac:dyDescent="0.25">
      <c r="A55" s="289" t="s">
        <v>332</v>
      </c>
      <c r="B55" s="289" t="s">
        <v>339</v>
      </c>
      <c r="C55" s="289" t="s">
        <v>304</v>
      </c>
      <c r="D55" s="289" t="s">
        <v>314</v>
      </c>
      <c r="E55" s="289" t="s">
        <v>293</v>
      </c>
      <c r="F55" s="289" t="s">
        <v>340</v>
      </c>
      <c r="G55" s="289" t="s">
        <v>295</v>
      </c>
      <c r="H55" s="289" t="s">
        <v>335</v>
      </c>
      <c r="I55" s="290">
        <v>186790</v>
      </c>
      <c r="J55" s="290">
        <v>186790</v>
      </c>
      <c r="K55" s="290">
        <v>186790</v>
      </c>
    </row>
    <row r="56" spans="1:11" ht="15.75" x14ac:dyDescent="0.25">
      <c r="A56" s="283" t="s">
        <v>342</v>
      </c>
      <c r="B56" s="284"/>
      <c r="C56" s="284"/>
      <c r="D56" s="284"/>
      <c r="E56" s="284"/>
      <c r="F56" s="284"/>
      <c r="G56" s="284"/>
      <c r="H56" s="284"/>
      <c r="I56" s="285">
        <v>45529029.729999997</v>
      </c>
      <c r="J56" s="285">
        <v>45529029.729999997</v>
      </c>
      <c r="K56" s="285">
        <v>62620868</v>
      </c>
    </row>
    <row r="57" spans="1:11" ht="42.75" customHeight="1" x14ac:dyDescent="0.25">
      <c r="A57" s="273"/>
    </row>
    <row r="58" spans="1:11" ht="42.75" customHeight="1" x14ac:dyDescent="0.25">
      <c r="A58" s="273"/>
    </row>
  </sheetData>
  <mergeCells count="9">
    <mergeCell ref="F41:H41"/>
    <mergeCell ref="F42:H42"/>
    <mergeCell ref="F43:H43"/>
    <mergeCell ref="A1:F1"/>
    <mergeCell ref="A6:H6"/>
    <mergeCell ref="A7:G7"/>
    <mergeCell ref="A8:G8"/>
    <mergeCell ref="A9:G9"/>
    <mergeCell ref="F40:H40"/>
  </mergeCells>
  <pageMargins left="0.70866141732283472" right="0.70866141732283472" top="0.74803149606299213" bottom="0.74803149606299213" header="0.31496062992125984" footer="0.31496062992125984"/>
  <pageSetup paperSize="9" scale="76"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topLeftCell="A10" zoomScaleNormal="100" workbookViewId="0">
      <selection activeCell="L40" sqref="L40"/>
    </sheetView>
  </sheetViews>
  <sheetFormatPr defaultRowHeight="12.75" customHeight="1" x14ac:dyDescent="0.25"/>
  <cols>
    <col min="1" max="7" width="7.25" style="294" customWidth="1"/>
    <col min="8" max="8" width="10.5" style="294" customWidth="1"/>
    <col min="9" max="10" width="7.25" style="294" customWidth="1"/>
    <col min="11" max="11" width="15.375" style="294" customWidth="1"/>
    <col min="12" max="13" width="13.5" style="294" customWidth="1"/>
    <col min="14" max="16384" width="9" style="294"/>
  </cols>
  <sheetData>
    <row r="1" spans="1:13" ht="15.75" x14ac:dyDescent="0.25">
      <c r="A1" s="931" t="s">
        <v>271</v>
      </c>
      <c r="B1" s="931"/>
      <c r="C1" s="931"/>
      <c r="D1" s="931"/>
      <c r="E1" s="931"/>
      <c r="F1" s="931"/>
      <c r="G1" s="272"/>
      <c r="H1" s="272"/>
      <c r="I1" s="273"/>
      <c r="J1" s="273"/>
    </row>
    <row r="2" spans="1:13" ht="15.75" x14ac:dyDescent="0.25">
      <c r="A2" s="274" t="s">
        <v>272</v>
      </c>
      <c r="B2" s="272"/>
      <c r="C2" s="272"/>
      <c r="D2" s="272"/>
      <c r="E2" s="272"/>
      <c r="F2" s="272"/>
      <c r="G2" s="272"/>
      <c r="H2" s="272"/>
      <c r="I2" s="273"/>
      <c r="J2" s="273"/>
    </row>
    <row r="3" spans="1:13" ht="15.75" x14ac:dyDescent="0.25">
      <c r="A3" s="275"/>
      <c r="B3" s="276"/>
      <c r="C3" s="276"/>
      <c r="D3" s="276"/>
      <c r="E3" s="276"/>
      <c r="F3" s="276"/>
      <c r="G3" s="276"/>
      <c r="H3" s="276"/>
      <c r="I3" s="276"/>
      <c r="J3" s="276"/>
    </row>
    <row r="4" spans="1:13" ht="15.75" x14ac:dyDescent="0.25">
      <c r="A4" s="275" t="s">
        <v>378</v>
      </c>
      <c r="B4" s="276"/>
      <c r="C4" s="276"/>
      <c r="D4" s="276"/>
      <c r="E4" s="277"/>
      <c r="F4" s="276"/>
      <c r="G4" s="277"/>
      <c r="H4" s="277"/>
      <c r="I4" s="276"/>
      <c r="J4" s="276"/>
    </row>
    <row r="5" spans="1:13" ht="15.75" x14ac:dyDescent="0.25">
      <c r="A5" s="272" t="s">
        <v>379</v>
      </c>
      <c r="B5" s="272"/>
      <c r="C5" s="272"/>
      <c r="D5" s="272"/>
      <c r="E5" s="272"/>
      <c r="F5" s="272"/>
      <c r="G5" s="272"/>
      <c r="H5" s="272"/>
      <c r="I5" s="273"/>
      <c r="J5" s="273"/>
    </row>
    <row r="6" spans="1:13" ht="15.75" x14ac:dyDescent="0.25">
      <c r="A6" s="932"/>
      <c r="B6" s="933"/>
      <c r="C6" s="933"/>
      <c r="D6" s="933"/>
      <c r="E6" s="933"/>
      <c r="F6" s="933"/>
      <c r="G6" s="933"/>
      <c r="H6" s="933"/>
      <c r="I6" s="278"/>
      <c r="J6" s="278"/>
    </row>
    <row r="7" spans="1:13" ht="15.75" x14ac:dyDescent="0.25">
      <c r="A7" s="932" t="s">
        <v>275</v>
      </c>
      <c r="B7" s="933"/>
      <c r="C7" s="933"/>
      <c r="D7" s="933"/>
      <c r="E7" s="933"/>
      <c r="F7" s="933"/>
      <c r="G7" s="933"/>
    </row>
    <row r="8" spans="1:13" ht="15.75" x14ac:dyDescent="0.25">
      <c r="A8" s="932" t="s">
        <v>276</v>
      </c>
      <c r="B8" s="933"/>
      <c r="C8" s="933"/>
      <c r="D8" s="933"/>
      <c r="E8" s="933"/>
      <c r="F8" s="933"/>
      <c r="G8" s="933"/>
    </row>
    <row r="9" spans="1:13" ht="15.75" x14ac:dyDescent="0.25">
      <c r="A9" s="932"/>
      <c r="B9" s="933"/>
      <c r="C9" s="933"/>
      <c r="D9" s="933"/>
      <c r="E9" s="933"/>
      <c r="F9" s="933"/>
      <c r="G9" s="933"/>
    </row>
    <row r="10" spans="1:13" ht="15.75" x14ac:dyDescent="0.25">
      <c r="A10" s="279" t="s">
        <v>277</v>
      </c>
      <c r="B10" s="279"/>
      <c r="C10" s="279"/>
      <c r="D10" s="279"/>
      <c r="E10" s="279"/>
      <c r="F10" s="279"/>
      <c r="G10" s="279"/>
      <c r="H10" s="279"/>
      <c r="I10" s="273"/>
      <c r="J10" s="273"/>
    </row>
    <row r="11" spans="1:13" ht="21" x14ac:dyDescent="0.25">
      <c r="A11" s="280" t="s">
        <v>278</v>
      </c>
      <c r="B11" s="280" t="s">
        <v>279</v>
      </c>
      <c r="C11" s="280" t="s">
        <v>280</v>
      </c>
      <c r="D11" s="280" t="s">
        <v>281</v>
      </c>
      <c r="E11" s="280" t="s">
        <v>282</v>
      </c>
      <c r="F11" s="280" t="s">
        <v>283</v>
      </c>
      <c r="G11" s="280" t="s">
        <v>284</v>
      </c>
      <c r="H11" s="280" t="s">
        <v>285</v>
      </c>
      <c r="I11" s="280" t="s">
        <v>380</v>
      </c>
      <c r="J11" s="280" t="s">
        <v>381</v>
      </c>
      <c r="K11" s="280" t="s">
        <v>286</v>
      </c>
      <c r="L11" s="280" t="s">
        <v>287</v>
      </c>
      <c r="M11" s="280" t="s">
        <v>288</v>
      </c>
    </row>
    <row r="12" spans="1:13" ht="15.75" x14ac:dyDescent="0.25">
      <c r="A12" s="281" t="s">
        <v>289</v>
      </c>
      <c r="B12" s="281" t="s">
        <v>290</v>
      </c>
      <c r="C12" s="281" t="s">
        <v>291</v>
      </c>
      <c r="D12" s="281" t="s">
        <v>292</v>
      </c>
      <c r="E12" s="281" t="s">
        <v>293</v>
      </c>
      <c r="F12" s="281" t="s">
        <v>294</v>
      </c>
      <c r="G12" s="281" t="s">
        <v>295</v>
      </c>
      <c r="H12" s="281" t="s">
        <v>296</v>
      </c>
      <c r="I12" s="281" t="s">
        <v>382</v>
      </c>
      <c r="J12" s="281" t="s">
        <v>383</v>
      </c>
      <c r="K12" s="282">
        <v>17362207.34</v>
      </c>
      <c r="L12" s="282">
        <v>17362207.34</v>
      </c>
      <c r="M12" s="282">
        <v>20068200</v>
      </c>
    </row>
    <row r="13" spans="1:13" ht="15.75" x14ac:dyDescent="0.25">
      <c r="A13" s="281" t="s">
        <v>289</v>
      </c>
      <c r="B13" s="281" t="s">
        <v>290</v>
      </c>
      <c r="C13" s="281" t="s">
        <v>291</v>
      </c>
      <c r="D13" s="281" t="s">
        <v>297</v>
      </c>
      <c r="E13" s="281" t="s">
        <v>293</v>
      </c>
      <c r="F13" s="281" t="s">
        <v>294</v>
      </c>
      <c r="G13" s="281" t="s">
        <v>295</v>
      </c>
      <c r="H13" s="281" t="s">
        <v>296</v>
      </c>
      <c r="I13" s="281" t="s">
        <v>382</v>
      </c>
      <c r="J13" s="281" t="s">
        <v>383</v>
      </c>
      <c r="K13" s="282">
        <v>5184073.3600000003</v>
      </c>
      <c r="L13" s="282">
        <v>5184073.3600000003</v>
      </c>
      <c r="M13" s="282">
        <v>5751570</v>
      </c>
    </row>
    <row r="14" spans="1:13" ht="15.75" x14ac:dyDescent="0.25">
      <c r="A14" s="281" t="s">
        <v>289</v>
      </c>
      <c r="B14" s="281" t="s">
        <v>290</v>
      </c>
      <c r="C14" s="281" t="s">
        <v>298</v>
      </c>
      <c r="D14" s="281" t="s">
        <v>299</v>
      </c>
      <c r="E14" s="281" t="s">
        <v>293</v>
      </c>
      <c r="F14" s="281" t="s">
        <v>294</v>
      </c>
      <c r="G14" s="281" t="s">
        <v>295</v>
      </c>
      <c r="H14" s="281" t="s">
        <v>296</v>
      </c>
      <c r="I14" s="281" t="s">
        <v>382</v>
      </c>
      <c r="J14" s="281" t="s">
        <v>383</v>
      </c>
      <c r="K14" s="282">
        <v>711569.92000000004</v>
      </c>
      <c r="L14" s="282">
        <v>711569.92000000004</v>
      </c>
      <c r="M14" s="282">
        <v>724300</v>
      </c>
    </row>
    <row r="15" spans="1:13" ht="15.75" x14ac:dyDescent="0.25">
      <c r="A15" s="281" t="s">
        <v>289</v>
      </c>
      <c r="B15" s="281" t="s">
        <v>290</v>
      </c>
      <c r="C15" s="281" t="s">
        <v>298</v>
      </c>
      <c r="D15" s="281" t="s">
        <v>297</v>
      </c>
      <c r="E15" s="281" t="s">
        <v>293</v>
      </c>
      <c r="F15" s="281" t="s">
        <v>294</v>
      </c>
      <c r="G15" s="281" t="s">
        <v>295</v>
      </c>
      <c r="H15" s="281" t="s">
        <v>296</v>
      </c>
      <c r="I15" s="281" t="s">
        <v>382</v>
      </c>
      <c r="J15" s="281" t="s">
        <v>383</v>
      </c>
      <c r="K15" s="282">
        <v>7409.1</v>
      </c>
      <c r="L15" s="282">
        <v>7409.1</v>
      </c>
      <c r="M15" s="282">
        <v>26786</v>
      </c>
    </row>
    <row r="16" spans="1:13" ht="15.75" x14ac:dyDescent="0.25">
      <c r="A16" s="281" t="s">
        <v>289</v>
      </c>
      <c r="B16" s="281" t="s">
        <v>290</v>
      </c>
      <c r="C16" s="281" t="s">
        <v>298</v>
      </c>
      <c r="D16" s="281" t="s">
        <v>300</v>
      </c>
      <c r="E16" s="281" t="s">
        <v>293</v>
      </c>
      <c r="F16" s="281" t="s">
        <v>294</v>
      </c>
      <c r="G16" s="281" t="s">
        <v>295</v>
      </c>
      <c r="H16" s="281" t="s">
        <v>296</v>
      </c>
      <c r="I16" s="281" t="s">
        <v>382</v>
      </c>
      <c r="J16" s="281" t="s">
        <v>383</v>
      </c>
      <c r="K16" s="282">
        <v>60048</v>
      </c>
      <c r="L16" s="282">
        <v>60048</v>
      </c>
      <c r="M16" s="282">
        <v>60414</v>
      </c>
    </row>
    <row r="17" spans="1:13" ht="15.75" x14ac:dyDescent="0.25">
      <c r="A17" s="281" t="s">
        <v>289</v>
      </c>
      <c r="B17" s="281" t="s">
        <v>290</v>
      </c>
      <c r="C17" s="281" t="s">
        <v>298</v>
      </c>
      <c r="D17" s="281" t="s">
        <v>301</v>
      </c>
      <c r="E17" s="281" t="s">
        <v>293</v>
      </c>
      <c r="F17" s="281" t="s">
        <v>294</v>
      </c>
      <c r="G17" s="281" t="s">
        <v>295</v>
      </c>
      <c r="H17" s="281" t="s">
        <v>296</v>
      </c>
      <c r="I17" s="281" t="s">
        <v>382</v>
      </c>
      <c r="J17" s="281" t="s">
        <v>383</v>
      </c>
      <c r="K17" s="282">
        <v>21557.5</v>
      </c>
      <c r="L17" s="282">
        <v>21557.5</v>
      </c>
      <c r="M17" s="282">
        <v>22900</v>
      </c>
    </row>
    <row r="18" spans="1:13" ht="15.75" x14ac:dyDescent="0.25">
      <c r="A18" s="281" t="s">
        <v>289</v>
      </c>
      <c r="B18" s="281" t="s">
        <v>290</v>
      </c>
      <c r="C18" s="281" t="s">
        <v>302</v>
      </c>
      <c r="D18" s="281" t="s">
        <v>301</v>
      </c>
      <c r="E18" s="281" t="s">
        <v>293</v>
      </c>
      <c r="F18" s="281" t="s">
        <v>294</v>
      </c>
      <c r="G18" s="281" t="s">
        <v>303</v>
      </c>
      <c r="H18" s="281" t="s">
        <v>296</v>
      </c>
      <c r="I18" s="281" t="s">
        <v>382</v>
      </c>
      <c r="J18" s="281" t="s">
        <v>383</v>
      </c>
      <c r="K18" s="282">
        <v>403535.01</v>
      </c>
      <c r="L18" s="282">
        <v>403535.01</v>
      </c>
      <c r="M18" s="282">
        <v>403535.01</v>
      </c>
    </row>
    <row r="19" spans="1:13" ht="15.75" x14ac:dyDescent="0.25">
      <c r="A19" s="281" t="s">
        <v>289</v>
      </c>
      <c r="B19" s="281" t="s">
        <v>290</v>
      </c>
      <c r="C19" s="281" t="s">
        <v>304</v>
      </c>
      <c r="D19" s="281" t="s">
        <v>305</v>
      </c>
      <c r="E19" s="281" t="s">
        <v>293</v>
      </c>
      <c r="F19" s="281" t="s">
        <v>294</v>
      </c>
      <c r="G19" s="281" t="s">
        <v>295</v>
      </c>
      <c r="H19" s="281" t="s">
        <v>296</v>
      </c>
      <c r="I19" s="281" t="s">
        <v>382</v>
      </c>
      <c r="J19" s="281" t="s">
        <v>383</v>
      </c>
      <c r="K19" s="282">
        <v>405596.5</v>
      </c>
      <c r="L19" s="282">
        <v>405596.5</v>
      </c>
      <c r="M19" s="282">
        <v>558724</v>
      </c>
    </row>
    <row r="20" spans="1:13" ht="15.75" x14ac:dyDescent="0.25">
      <c r="A20" s="281" t="s">
        <v>289</v>
      </c>
      <c r="B20" s="281" t="s">
        <v>290</v>
      </c>
      <c r="C20" s="281" t="s">
        <v>304</v>
      </c>
      <c r="D20" s="281" t="s">
        <v>300</v>
      </c>
      <c r="E20" s="281" t="s">
        <v>293</v>
      </c>
      <c r="F20" s="281" t="s">
        <v>294</v>
      </c>
      <c r="G20" s="281" t="s">
        <v>295</v>
      </c>
      <c r="H20" s="281" t="s">
        <v>296</v>
      </c>
      <c r="I20" s="281" t="s">
        <v>382</v>
      </c>
      <c r="J20" s="281" t="s">
        <v>383</v>
      </c>
      <c r="K20" s="282">
        <v>688655.04</v>
      </c>
      <c r="L20" s="282">
        <v>688655.04</v>
      </c>
      <c r="M20" s="282">
        <v>937252.8</v>
      </c>
    </row>
    <row r="21" spans="1:13" ht="15.75" x14ac:dyDescent="0.25">
      <c r="A21" s="281" t="s">
        <v>289</v>
      </c>
      <c r="B21" s="281" t="s">
        <v>290</v>
      </c>
      <c r="C21" s="281" t="s">
        <v>304</v>
      </c>
      <c r="D21" s="281" t="s">
        <v>306</v>
      </c>
      <c r="E21" s="281" t="s">
        <v>293</v>
      </c>
      <c r="F21" s="281" t="s">
        <v>294</v>
      </c>
      <c r="G21" s="281" t="s">
        <v>295</v>
      </c>
      <c r="H21" s="281" t="s">
        <v>296</v>
      </c>
      <c r="I21" s="281" t="s">
        <v>382</v>
      </c>
      <c r="J21" s="281" t="s">
        <v>383</v>
      </c>
      <c r="K21" s="282">
        <v>237792.86</v>
      </c>
      <c r="L21" s="282">
        <v>237792.86</v>
      </c>
      <c r="M21" s="282">
        <v>357364.99</v>
      </c>
    </row>
    <row r="22" spans="1:13" ht="15.75" x14ac:dyDescent="0.25">
      <c r="A22" s="281" t="s">
        <v>289</v>
      </c>
      <c r="B22" s="281" t="s">
        <v>290</v>
      </c>
      <c r="C22" s="281" t="s">
        <v>304</v>
      </c>
      <c r="D22" s="281" t="s">
        <v>306</v>
      </c>
      <c r="E22" s="281" t="s">
        <v>293</v>
      </c>
      <c r="F22" s="281" t="s">
        <v>294</v>
      </c>
      <c r="G22" s="281" t="s">
        <v>295</v>
      </c>
      <c r="H22" s="286" t="s">
        <v>307</v>
      </c>
      <c r="I22" s="286" t="s">
        <v>382</v>
      </c>
      <c r="J22" s="286" t="s">
        <v>383</v>
      </c>
      <c r="K22" s="287">
        <v>38200</v>
      </c>
      <c r="L22" s="287">
        <v>38200</v>
      </c>
      <c r="M22" s="287">
        <v>38300</v>
      </c>
    </row>
    <row r="23" spans="1:13" ht="15.75" x14ac:dyDescent="0.25">
      <c r="A23" s="281" t="s">
        <v>289</v>
      </c>
      <c r="B23" s="281" t="s">
        <v>290</v>
      </c>
      <c r="C23" s="281" t="s">
        <v>304</v>
      </c>
      <c r="D23" s="281" t="s">
        <v>306</v>
      </c>
      <c r="E23" s="281" t="s">
        <v>293</v>
      </c>
      <c r="F23" s="281" t="s">
        <v>294</v>
      </c>
      <c r="G23" s="281" t="s">
        <v>308</v>
      </c>
      <c r="H23" s="281" t="s">
        <v>296</v>
      </c>
      <c r="I23" s="281" t="s">
        <v>382</v>
      </c>
      <c r="J23" s="281" t="s">
        <v>383</v>
      </c>
      <c r="K23" s="282">
        <v>725905.17</v>
      </c>
      <c r="L23" s="282">
        <v>725905.17</v>
      </c>
      <c r="M23" s="282">
        <v>1208001.2</v>
      </c>
    </row>
    <row r="24" spans="1:13" ht="15.75" x14ac:dyDescent="0.25">
      <c r="A24" s="281" t="s">
        <v>289</v>
      </c>
      <c r="B24" s="281" t="s">
        <v>290</v>
      </c>
      <c r="C24" s="281" t="s">
        <v>304</v>
      </c>
      <c r="D24" s="281" t="s">
        <v>301</v>
      </c>
      <c r="E24" s="281" t="s">
        <v>293</v>
      </c>
      <c r="F24" s="281" t="s">
        <v>294</v>
      </c>
      <c r="G24" s="281" t="s">
        <v>295</v>
      </c>
      <c r="H24" s="281" t="s">
        <v>296</v>
      </c>
      <c r="I24" s="281" t="s">
        <v>382</v>
      </c>
      <c r="J24" s="281" t="s">
        <v>383</v>
      </c>
      <c r="K24" s="282">
        <v>257273.42</v>
      </c>
      <c r="L24" s="282">
        <v>257273.42</v>
      </c>
      <c r="M24" s="282">
        <v>272021</v>
      </c>
    </row>
    <row r="25" spans="1:13" ht="15.75" x14ac:dyDescent="0.25">
      <c r="A25" s="281" t="s">
        <v>289</v>
      </c>
      <c r="B25" s="281" t="s">
        <v>290</v>
      </c>
      <c r="C25" s="281" t="s">
        <v>304</v>
      </c>
      <c r="D25" s="281" t="s">
        <v>301</v>
      </c>
      <c r="E25" s="281" t="s">
        <v>293</v>
      </c>
      <c r="F25" s="281" t="s">
        <v>294</v>
      </c>
      <c r="G25" s="281" t="s">
        <v>295</v>
      </c>
      <c r="H25" s="286" t="s">
        <v>307</v>
      </c>
      <c r="I25" s="286" t="s">
        <v>382</v>
      </c>
      <c r="J25" s="286" t="s">
        <v>383</v>
      </c>
      <c r="K25" s="287">
        <v>162298.71</v>
      </c>
      <c r="L25" s="287">
        <v>162298.71</v>
      </c>
      <c r="M25" s="287">
        <v>602776.74</v>
      </c>
    </row>
    <row r="26" spans="1:13" ht="15.75" x14ac:dyDescent="0.25">
      <c r="A26" s="281" t="s">
        <v>289</v>
      </c>
      <c r="B26" s="281" t="s">
        <v>290</v>
      </c>
      <c r="C26" s="281" t="s">
        <v>304</v>
      </c>
      <c r="D26" s="281" t="s">
        <v>301</v>
      </c>
      <c r="E26" s="281" t="s">
        <v>293</v>
      </c>
      <c r="F26" s="281" t="s">
        <v>294</v>
      </c>
      <c r="G26" s="281" t="s">
        <v>309</v>
      </c>
      <c r="H26" s="281" t="s">
        <v>296</v>
      </c>
      <c r="I26" s="281" t="s">
        <v>382</v>
      </c>
      <c r="J26" s="281" t="s">
        <v>383</v>
      </c>
      <c r="K26" s="282">
        <v>42000</v>
      </c>
      <c r="L26" s="282">
        <v>42000</v>
      </c>
      <c r="M26" s="282">
        <v>43000</v>
      </c>
    </row>
    <row r="27" spans="1:13" ht="15.75" x14ac:dyDescent="0.25">
      <c r="A27" s="281" t="s">
        <v>289</v>
      </c>
      <c r="B27" s="281" t="s">
        <v>290</v>
      </c>
      <c r="C27" s="281" t="s">
        <v>304</v>
      </c>
      <c r="D27" s="281" t="s">
        <v>301</v>
      </c>
      <c r="E27" s="281" t="s">
        <v>293</v>
      </c>
      <c r="F27" s="281" t="s">
        <v>294</v>
      </c>
      <c r="G27" s="281" t="s">
        <v>353</v>
      </c>
      <c r="H27" s="281" t="s">
        <v>296</v>
      </c>
      <c r="I27" s="281" t="s">
        <v>382</v>
      </c>
      <c r="J27" s="281" t="s">
        <v>383</v>
      </c>
      <c r="K27" s="282">
        <v>0</v>
      </c>
      <c r="L27" s="282">
        <v>0</v>
      </c>
      <c r="M27" s="282">
        <v>34250</v>
      </c>
    </row>
    <row r="28" spans="1:13" ht="15.75" x14ac:dyDescent="0.25">
      <c r="A28" s="281" t="s">
        <v>289</v>
      </c>
      <c r="B28" s="281" t="s">
        <v>290</v>
      </c>
      <c r="C28" s="281" t="s">
        <v>304</v>
      </c>
      <c r="D28" s="281" t="s">
        <v>301</v>
      </c>
      <c r="E28" s="281" t="s">
        <v>293</v>
      </c>
      <c r="F28" s="281" t="s">
        <v>294</v>
      </c>
      <c r="G28" s="281" t="s">
        <v>310</v>
      </c>
      <c r="H28" s="281" t="s">
        <v>296</v>
      </c>
      <c r="I28" s="281" t="s">
        <v>382</v>
      </c>
      <c r="J28" s="281" t="s">
        <v>383</v>
      </c>
      <c r="K28" s="282">
        <v>162806.66</v>
      </c>
      <c r="L28" s="282">
        <v>162806.66</v>
      </c>
      <c r="M28" s="282">
        <v>212129.54</v>
      </c>
    </row>
    <row r="29" spans="1:13" ht="15.75" x14ac:dyDescent="0.25">
      <c r="A29" s="281" t="s">
        <v>289</v>
      </c>
      <c r="B29" s="281" t="s">
        <v>290</v>
      </c>
      <c r="C29" s="281" t="s">
        <v>304</v>
      </c>
      <c r="D29" s="281" t="s">
        <v>301</v>
      </c>
      <c r="E29" s="281" t="s">
        <v>293</v>
      </c>
      <c r="F29" s="281" t="s">
        <v>294</v>
      </c>
      <c r="G29" s="281" t="s">
        <v>303</v>
      </c>
      <c r="H29" s="281" t="s">
        <v>296</v>
      </c>
      <c r="I29" s="281" t="s">
        <v>382</v>
      </c>
      <c r="J29" s="281" t="s">
        <v>383</v>
      </c>
      <c r="K29" s="282">
        <v>24041.47</v>
      </c>
      <c r="L29" s="282">
        <v>24041.47</v>
      </c>
      <c r="M29" s="282">
        <v>24050</v>
      </c>
    </row>
    <row r="30" spans="1:13" ht="15.75" x14ac:dyDescent="0.25">
      <c r="A30" s="281" t="s">
        <v>289</v>
      </c>
      <c r="B30" s="281" t="s">
        <v>290</v>
      </c>
      <c r="C30" s="281" t="s">
        <v>304</v>
      </c>
      <c r="D30" s="281" t="s">
        <v>301</v>
      </c>
      <c r="E30" s="281" t="s">
        <v>293</v>
      </c>
      <c r="F30" s="281" t="s">
        <v>294</v>
      </c>
      <c r="G30" s="281" t="s">
        <v>311</v>
      </c>
      <c r="H30" s="281" t="s">
        <v>296</v>
      </c>
      <c r="I30" s="281" t="s">
        <v>382</v>
      </c>
      <c r="J30" s="281" t="s">
        <v>383</v>
      </c>
      <c r="K30" s="282">
        <v>57900</v>
      </c>
      <c r="L30" s="282">
        <v>57900</v>
      </c>
      <c r="M30" s="282">
        <v>84062</v>
      </c>
    </row>
    <row r="31" spans="1:13" ht="15.75" x14ac:dyDescent="0.25">
      <c r="A31" s="281" t="s">
        <v>289</v>
      </c>
      <c r="B31" s="281" t="s">
        <v>290</v>
      </c>
      <c r="C31" s="281" t="s">
        <v>304</v>
      </c>
      <c r="D31" s="281" t="s">
        <v>312</v>
      </c>
      <c r="E31" s="281" t="s">
        <v>293</v>
      </c>
      <c r="F31" s="281" t="s">
        <v>294</v>
      </c>
      <c r="G31" s="281" t="s">
        <v>295</v>
      </c>
      <c r="H31" s="281" t="s">
        <v>296</v>
      </c>
      <c r="I31" s="281" t="s">
        <v>382</v>
      </c>
      <c r="J31" s="281" t="s">
        <v>383</v>
      </c>
      <c r="K31" s="282">
        <v>125056</v>
      </c>
      <c r="L31" s="282">
        <v>125056</v>
      </c>
      <c r="M31" s="282">
        <v>140000</v>
      </c>
    </row>
    <row r="32" spans="1:13" ht="15.75" x14ac:dyDescent="0.25">
      <c r="A32" s="281" t="s">
        <v>289</v>
      </c>
      <c r="B32" s="281" t="s">
        <v>290</v>
      </c>
      <c r="C32" s="281" t="s">
        <v>304</v>
      </c>
      <c r="D32" s="281" t="s">
        <v>313</v>
      </c>
      <c r="E32" s="281" t="s">
        <v>293</v>
      </c>
      <c r="F32" s="281" t="s">
        <v>294</v>
      </c>
      <c r="G32" s="281" t="s">
        <v>295</v>
      </c>
      <c r="H32" s="281" t="s">
        <v>296</v>
      </c>
      <c r="I32" s="281" t="s">
        <v>382</v>
      </c>
      <c r="J32" s="281" t="s">
        <v>383</v>
      </c>
      <c r="K32" s="282">
        <v>250705</v>
      </c>
      <c r="L32" s="282">
        <v>250705</v>
      </c>
      <c r="M32" s="282">
        <v>403606.8</v>
      </c>
    </row>
    <row r="33" spans="1:13" ht="15.75" x14ac:dyDescent="0.25">
      <c r="A33" s="281" t="s">
        <v>289</v>
      </c>
      <c r="B33" s="281" t="s">
        <v>290</v>
      </c>
      <c r="C33" s="281" t="s">
        <v>304</v>
      </c>
      <c r="D33" s="281" t="s">
        <v>313</v>
      </c>
      <c r="E33" s="281" t="s">
        <v>293</v>
      </c>
      <c r="F33" s="281" t="s">
        <v>294</v>
      </c>
      <c r="G33" s="281" t="s">
        <v>295</v>
      </c>
      <c r="H33" s="286" t="s">
        <v>307</v>
      </c>
      <c r="I33" s="286" t="s">
        <v>382</v>
      </c>
      <c r="J33" s="286" t="s">
        <v>383</v>
      </c>
      <c r="K33" s="287">
        <v>170699</v>
      </c>
      <c r="L33" s="287">
        <v>170699</v>
      </c>
      <c r="M33" s="287">
        <v>170700</v>
      </c>
    </row>
    <row r="34" spans="1:13" ht="15.75" x14ac:dyDescent="0.25">
      <c r="A34" s="281" t="s">
        <v>289</v>
      </c>
      <c r="B34" s="281" t="s">
        <v>290</v>
      </c>
      <c r="C34" s="281" t="s">
        <v>304</v>
      </c>
      <c r="D34" s="281" t="s">
        <v>314</v>
      </c>
      <c r="E34" s="281" t="s">
        <v>293</v>
      </c>
      <c r="F34" s="281" t="s">
        <v>294</v>
      </c>
      <c r="G34" s="281" t="s">
        <v>295</v>
      </c>
      <c r="H34" s="281" t="s">
        <v>296</v>
      </c>
      <c r="I34" s="281" t="s">
        <v>382</v>
      </c>
      <c r="J34" s="281" t="s">
        <v>383</v>
      </c>
      <c r="K34" s="282">
        <v>467102.4</v>
      </c>
      <c r="L34" s="282">
        <v>467102.4</v>
      </c>
      <c r="M34" s="282">
        <v>643192.92000000004</v>
      </c>
    </row>
    <row r="35" spans="1:13" ht="15.75" x14ac:dyDescent="0.25">
      <c r="A35" s="281" t="s">
        <v>289</v>
      </c>
      <c r="B35" s="281" t="s">
        <v>290</v>
      </c>
      <c r="C35" s="281" t="s">
        <v>304</v>
      </c>
      <c r="D35" s="281" t="s">
        <v>314</v>
      </c>
      <c r="E35" s="281" t="s">
        <v>293</v>
      </c>
      <c r="F35" s="281" t="s">
        <v>294</v>
      </c>
      <c r="G35" s="281" t="s">
        <v>315</v>
      </c>
      <c r="H35" s="281" t="s">
        <v>296</v>
      </c>
      <c r="I35" s="281" t="s">
        <v>382</v>
      </c>
      <c r="J35" s="281" t="s">
        <v>383</v>
      </c>
      <c r="K35" s="282">
        <v>0</v>
      </c>
      <c r="L35" s="282">
        <v>0</v>
      </c>
      <c r="M35" s="282">
        <v>10600</v>
      </c>
    </row>
    <row r="36" spans="1:13" ht="15.75" x14ac:dyDescent="0.25">
      <c r="A36" s="281" t="s">
        <v>289</v>
      </c>
      <c r="B36" s="281" t="s">
        <v>290</v>
      </c>
      <c r="C36" s="281" t="s">
        <v>316</v>
      </c>
      <c r="D36" s="281" t="s">
        <v>312</v>
      </c>
      <c r="E36" s="281" t="s">
        <v>293</v>
      </c>
      <c r="F36" s="281" t="s">
        <v>294</v>
      </c>
      <c r="G36" s="281" t="s">
        <v>317</v>
      </c>
      <c r="H36" s="281" t="s">
        <v>296</v>
      </c>
      <c r="I36" s="281" t="s">
        <v>382</v>
      </c>
      <c r="J36" s="281" t="s">
        <v>383</v>
      </c>
      <c r="K36" s="282">
        <v>290908</v>
      </c>
      <c r="L36" s="282">
        <v>290908</v>
      </c>
      <c r="M36" s="282">
        <v>299600</v>
      </c>
    </row>
    <row r="37" spans="1:13" ht="15.75" x14ac:dyDescent="0.25">
      <c r="A37" s="281" t="s">
        <v>289</v>
      </c>
      <c r="B37" s="281" t="s">
        <v>290</v>
      </c>
      <c r="C37" s="281" t="s">
        <v>366</v>
      </c>
      <c r="D37" s="281" t="s">
        <v>312</v>
      </c>
      <c r="E37" s="281" t="s">
        <v>293</v>
      </c>
      <c r="F37" s="281" t="s">
        <v>294</v>
      </c>
      <c r="G37" s="281" t="s">
        <v>317</v>
      </c>
      <c r="H37" s="281" t="s">
        <v>296</v>
      </c>
      <c r="I37" s="281" t="s">
        <v>382</v>
      </c>
      <c r="J37" s="281" t="s">
        <v>383</v>
      </c>
      <c r="K37" s="282">
        <v>1000</v>
      </c>
      <c r="L37" s="282">
        <v>1000</v>
      </c>
      <c r="M37" s="282">
        <v>1000</v>
      </c>
    </row>
    <row r="38" spans="1:13" ht="15.75" x14ac:dyDescent="0.25">
      <c r="A38" s="281" t="s">
        <v>289</v>
      </c>
      <c r="B38" s="281" t="s">
        <v>290</v>
      </c>
      <c r="C38" s="281" t="s">
        <v>318</v>
      </c>
      <c r="D38" s="281" t="s">
        <v>312</v>
      </c>
      <c r="E38" s="281" t="s">
        <v>293</v>
      </c>
      <c r="F38" s="281" t="s">
        <v>294</v>
      </c>
      <c r="G38" s="281" t="s">
        <v>319</v>
      </c>
      <c r="H38" s="281" t="s">
        <v>296</v>
      </c>
      <c r="I38" s="281" t="s">
        <v>382</v>
      </c>
      <c r="J38" s="281" t="s">
        <v>383</v>
      </c>
      <c r="K38" s="282">
        <v>24984.63</v>
      </c>
      <c r="L38" s="282">
        <v>24984.63</v>
      </c>
      <c r="M38" s="282">
        <v>30000</v>
      </c>
    </row>
    <row r="39" spans="1:13" s="358" customFormat="1" ht="15.75" x14ac:dyDescent="0.25">
      <c r="A39" s="357"/>
      <c r="B39" s="357"/>
      <c r="C39" s="357"/>
      <c r="D39" s="357"/>
      <c r="E39" s="357"/>
      <c r="F39" s="357"/>
      <c r="G39" s="357"/>
      <c r="H39" s="357"/>
      <c r="I39" s="357"/>
      <c r="J39" s="357"/>
      <c r="K39" s="288">
        <f>K12+K13+K14+K15+K16+K17+K18+K19+K20+K21+K22+K23+K24+K25+K26+K27+K28+K29+K30+K31+K32+K33+K34+K35+K36+K37+K38</f>
        <v>27883325.09</v>
      </c>
      <c r="L39" s="288">
        <f>L12+L13+L14+L15+L16+L17+L18+L19+L20+L21+L22+L23+L24+L25+L26+L27+L28+L29+L30+L31+L32+L33+L34+L35+L36+L37+L38</f>
        <v>27883325.09</v>
      </c>
      <c r="M39" s="288">
        <f>M12+M13+M14+M15+M16+M17+M18+M19+M20+M21+M22+M23+M24+M25+M26+M27+M28+M29+M30+M31+M32+M33+M34+M35+M36+M37+M38</f>
        <v>33128337</v>
      </c>
    </row>
    <row r="40" spans="1:13" ht="15.75" x14ac:dyDescent="0.25">
      <c r="A40" s="281"/>
      <c r="B40" s="281"/>
      <c r="C40" s="281"/>
      <c r="D40" s="281"/>
      <c r="E40" s="281"/>
      <c r="F40" s="281"/>
      <c r="G40" s="281"/>
      <c r="H40" s="928" t="s">
        <v>354</v>
      </c>
      <c r="I40" s="929"/>
      <c r="J40" s="930"/>
      <c r="K40" s="305">
        <f>K39-K41</f>
        <v>27512127.379999999</v>
      </c>
      <c r="L40" s="305">
        <f>L39-L41</f>
        <v>27512127.379999999</v>
      </c>
      <c r="M40" s="305">
        <f>M39-M41</f>
        <v>32316560.260000002</v>
      </c>
    </row>
    <row r="41" spans="1:13" ht="15.75" x14ac:dyDescent="0.25">
      <c r="A41" s="281"/>
      <c r="B41" s="281"/>
      <c r="C41" s="281"/>
      <c r="D41" s="281"/>
      <c r="E41" s="281"/>
      <c r="F41" s="281"/>
      <c r="G41" s="281"/>
      <c r="H41" s="928" t="s">
        <v>355</v>
      </c>
      <c r="I41" s="929"/>
      <c r="J41" s="930"/>
      <c r="K41" s="305">
        <f>K22+K25+K33</f>
        <v>371197.71</v>
      </c>
      <c r="L41" s="305">
        <f>L22+L25+L33</f>
        <v>371197.71</v>
      </c>
      <c r="M41" s="305">
        <f>M22+M25+M33</f>
        <v>811776.74</v>
      </c>
    </row>
    <row r="42" spans="1:13" ht="15.75" x14ac:dyDescent="0.25">
      <c r="A42" s="281"/>
      <c r="B42" s="281"/>
      <c r="C42" s="281"/>
      <c r="D42" s="281"/>
      <c r="E42" s="281"/>
      <c r="F42" s="281"/>
      <c r="G42" s="281"/>
      <c r="H42" s="928" t="s">
        <v>356</v>
      </c>
      <c r="I42" s="929"/>
      <c r="J42" s="930"/>
      <c r="K42" s="305">
        <f>K44+K45+K46+K47+K48</f>
        <v>20698695.969999999</v>
      </c>
      <c r="L42" s="305">
        <f>L44+L45+L46+L47+L48</f>
        <v>20698695.969999999</v>
      </c>
      <c r="M42" s="305">
        <f>M44+M45+M46+M47+M48</f>
        <v>22849222</v>
      </c>
    </row>
    <row r="43" spans="1:13" ht="15.75" x14ac:dyDescent="0.25">
      <c r="A43" s="286"/>
      <c r="B43" s="286"/>
      <c r="C43" s="286"/>
      <c r="D43" s="286"/>
      <c r="E43" s="286"/>
      <c r="F43" s="286"/>
      <c r="G43" s="286"/>
      <c r="H43" s="286"/>
      <c r="I43" s="286"/>
      <c r="J43" s="286"/>
      <c r="K43" s="288">
        <f>K40+K41+K42</f>
        <v>48582021.060000002</v>
      </c>
      <c r="L43" s="288">
        <f>L40+L41+L42</f>
        <v>48582021.060000002</v>
      </c>
      <c r="M43" s="288">
        <f>M40+M41+M42</f>
        <v>55977559</v>
      </c>
    </row>
    <row r="44" spans="1:13" ht="15.75" x14ac:dyDescent="0.25">
      <c r="A44" s="281" t="s">
        <v>289</v>
      </c>
      <c r="B44" s="281" t="s">
        <v>324</v>
      </c>
      <c r="C44" s="281" t="s">
        <v>304</v>
      </c>
      <c r="D44" s="281" t="s">
        <v>325</v>
      </c>
      <c r="E44" s="281" t="s">
        <v>293</v>
      </c>
      <c r="F44" s="281" t="s">
        <v>294</v>
      </c>
      <c r="G44" s="281" t="s">
        <v>295</v>
      </c>
      <c r="H44" s="281" t="s">
        <v>326</v>
      </c>
      <c r="I44" s="281" t="s">
        <v>382</v>
      </c>
      <c r="J44" s="281" t="s">
        <v>383</v>
      </c>
      <c r="K44" s="282">
        <v>1362448.1</v>
      </c>
      <c r="L44" s="282">
        <v>1362448.1</v>
      </c>
      <c r="M44" s="282">
        <v>1792231</v>
      </c>
    </row>
    <row r="45" spans="1:13" ht="15.75" x14ac:dyDescent="0.25">
      <c r="A45" s="281" t="s">
        <v>289</v>
      </c>
      <c r="B45" s="281" t="s">
        <v>324</v>
      </c>
      <c r="C45" s="281" t="s">
        <v>304</v>
      </c>
      <c r="D45" s="281" t="s">
        <v>301</v>
      </c>
      <c r="E45" s="281" t="s">
        <v>293</v>
      </c>
      <c r="F45" s="281" t="s">
        <v>294</v>
      </c>
      <c r="G45" s="281" t="s">
        <v>295</v>
      </c>
      <c r="H45" s="281" t="s">
        <v>326</v>
      </c>
      <c r="I45" s="281" t="s">
        <v>382</v>
      </c>
      <c r="J45" s="281" t="s">
        <v>383</v>
      </c>
      <c r="K45" s="282">
        <v>0</v>
      </c>
      <c r="L45" s="282">
        <v>0</v>
      </c>
      <c r="M45" s="282">
        <v>27000</v>
      </c>
    </row>
    <row r="46" spans="1:13" ht="15.75" x14ac:dyDescent="0.25">
      <c r="A46" s="281" t="s">
        <v>289</v>
      </c>
      <c r="B46" s="281" t="s">
        <v>324</v>
      </c>
      <c r="C46" s="281" t="s">
        <v>304</v>
      </c>
      <c r="D46" s="281" t="s">
        <v>312</v>
      </c>
      <c r="E46" s="281" t="s">
        <v>293</v>
      </c>
      <c r="F46" s="281" t="s">
        <v>294</v>
      </c>
      <c r="G46" s="281" t="s">
        <v>295</v>
      </c>
      <c r="H46" s="281" t="s">
        <v>326</v>
      </c>
      <c r="I46" s="281" t="s">
        <v>382</v>
      </c>
      <c r="J46" s="281" t="s">
        <v>383</v>
      </c>
      <c r="K46" s="282">
        <v>0</v>
      </c>
      <c r="L46" s="282">
        <v>0</v>
      </c>
      <c r="M46" s="282">
        <v>9200</v>
      </c>
    </row>
    <row r="47" spans="1:13" ht="15.75" x14ac:dyDescent="0.25">
      <c r="A47" s="281" t="s">
        <v>289</v>
      </c>
      <c r="B47" s="281" t="s">
        <v>324</v>
      </c>
      <c r="C47" s="281" t="s">
        <v>304</v>
      </c>
      <c r="D47" s="281" t="s">
        <v>314</v>
      </c>
      <c r="E47" s="281" t="s">
        <v>293</v>
      </c>
      <c r="F47" s="281" t="s">
        <v>294</v>
      </c>
      <c r="G47" s="281" t="s">
        <v>295</v>
      </c>
      <c r="H47" s="281" t="s">
        <v>326</v>
      </c>
      <c r="I47" s="281" t="s">
        <v>382</v>
      </c>
      <c r="J47" s="281" t="s">
        <v>383</v>
      </c>
      <c r="K47" s="282">
        <v>0</v>
      </c>
      <c r="L47" s="282">
        <v>0</v>
      </c>
      <c r="M47" s="282">
        <v>9400</v>
      </c>
    </row>
    <row r="48" spans="1:13" ht="15.75" x14ac:dyDescent="0.25">
      <c r="A48" s="281" t="s">
        <v>289</v>
      </c>
      <c r="B48" s="281" t="s">
        <v>327</v>
      </c>
      <c r="C48" s="281" t="s">
        <v>328</v>
      </c>
      <c r="D48" s="281" t="s">
        <v>329</v>
      </c>
      <c r="E48" s="281" t="s">
        <v>293</v>
      </c>
      <c r="F48" s="281" t="s">
        <v>294</v>
      </c>
      <c r="G48" s="281" t="s">
        <v>295</v>
      </c>
      <c r="H48" s="281" t="s">
        <v>326</v>
      </c>
      <c r="I48" s="281" t="s">
        <v>382</v>
      </c>
      <c r="J48" s="281" t="s">
        <v>383</v>
      </c>
      <c r="K48" s="282">
        <v>19336247.870000001</v>
      </c>
      <c r="L48" s="282">
        <v>19336247.870000001</v>
      </c>
      <c r="M48" s="282">
        <v>21011391</v>
      </c>
    </row>
    <row r="49" spans="1:13" ht="15.75" x14ac:dyDescent="0.25">
      <c r="A49" s="289" t="s">
        <v>332</v>
      </c>
      <c r="B49" s="289" t="s">
        <v>384</v>
      </c>
      <c r="C49" s="289" t="s">
        <v>334</v>
      </c>
      <c r="D49" s="289" t="s">
        <v>312</v>
      </c>
      <c r="E49" s="289" t="s">
        <v>293</v>
      </c>
      <c r="F49" s="289" t="s">
        <v>294</v>
      </c>
      <c r="G49" s="289" t="s">
        <v>295</v>
      </c>
      <c r="H49" s="289" t="s">
        <v>335</v>
      </c>
      <c r="I49" s="289" t="s">
        <v>382</v>
      </c>
      <c r="J49" s="289" t="s">
        <v>383</v>
      </c>
      <c r="K49" s="290">
        <v>106172</v>
      </c>
      <c r="L49" s="290">
        <v>106172</v>
      </c>
      <c r="M49" s="290">
        <v>259800</v>
      </c>
    </row>
    <row r="50" spans="1:13" ht="15.75" x14ac:dyDescent="0.25">
      <c r="A50" s="289" t="s">
        <v>332</v>
      </c>
      <c r="B50" s="289" t="s">
        <v>384</v>
      </c>
      <c r="C50" s="289" t="s">
        <v>334</v>
      </c>
      <c r="D50" s="289" t="s">
        <v>312</v>
      </c>
      <c r="E50" s="289" t="s">
        <v>293</v>
      </c>
      <c r="F50" s="289" t="s">
        <v>294</v>
      </c>
      <c r="G50" s="289" t="s">
        <v>295</v>
      </c>
      <c r="H50" s="289" t="s">
        <v>336</v>
      </c>
      <c r="I50" s="289" t="s">
        <v>382</v>
      </c>
      <c r="J50" s="289" t="s">
        <v>383</v>
      </c>
      <c r="K50" s="290">
        <v>1918800</v>
      </c>
      <c r="L50" s="290">
        <v>1918800</v>
      </c>
      <c r="M50" s="290">
        <v>2966400</v>
      </c>
    </row>
    <row r="51" spans="1:13" ht="22.5" x14ac:dyDescent="0.25">
      <c r="A51" s="289" t="s">
        <v>332</v>
      </c>
      <c r="B51" s="289" t="s">
        <v>367</v>
      </c>
      <c r="C51" s="289" t="s">
        <v>334</v>
      </c>
      <c r="D51" s="289" t="s">
        <v>312</v>
      </c>
      <c r="E51" s="289" t="s">
        <v>293</v>
      </c>
      <c r="F51" s="289" t="s">
        <v>338</v>
      </c>
      <c r="G51" s="289" t="s">
        <v>295</v>
      </c>
      <c r="H51" s="289" t="s">
        <v>335</v>
      </c>
      <c r="I51" s="289" t="s">
        <v>385</v>
      </c>
      <c r="J51" s="289" t="s">
        <v>383</v>
      </c>
      <c r="K51" s="290">
        <v>210000</v>
      </c>
      <c r="L51" s="290">
        <v>210000</v>
      </c>
      <c r="M51" s="290">
        <v>647972</v>
      </c>
    </row>
    <row r="52" spans="1:13" ht="22.5" x14ac:dyDescent="0.25">
      <c r="A52" s="289" t="s">
        <v>332</v>
      </c>
      <c r="B52" s="289" t="s">
        <v>339</v>
      </c>
      <c r="C52" s="289" t="s">
        <v>304</v>
      </c>
      <c r="D52" s="289" t="s">
        <v>312</v>
      </c>
      <c r="E52" s="289" t="s">
        <v>293</v>
      </c>
      <c r="F52" s="289" t="s">
        <v>340</v>
      </c>
      <c r="G52" s="289" t="s">
        <v>295</v>
      </c>
      <c r="H52" s="289" t="s">
        <v>335</v>
      </c>
      <c r="I52" s="289" t="s">
        <v>386</v>
      </c>
      <c r="J52" s="289" t="s">
        <v>383</v>
      </c>
      <c r="K52" s="290">
        <v>12000</v>
      </c>
      <c r="L52" s="290">
        <v>12000</v>
      </c>
      <c r="M52" s="290">
        <v>12000</v>
      </c>
    </row>
    <row r="53" spans="1:13" ht="22.5" x14ac:dyDescent="0.25">
      <c r="A53" s="289" t="s">
        <v>332</v>
      </c>
      <c r="B53" s="289" t="s">
        <v>339</v>
      </c>
      <c r="C53" s="289" t="s">
        <v>304</v>
      </c>
      <c r="D53" s="289" t="s">
        <v>313</v>
      </c>
      <c r="E53" s="289" t="s">
        <v>293</v>
      </c>
      <c r="F53" s="289" t="s">
        <v>340</v>
      </c>
      <c r="G53" s="289" t="s">
        <v>295</v>
      </c>
      <c r="H53" s="289" t="s">
        <v>335</v>
      </c>
      <c r="I53" s="289" t="s">
        <v>386</v>
      </c>
      <c r="J53" s="289" t="s">
        <v>383</v>
      </c>
      <c r="K53" s="290">
        <v>1210</v>
      </c>
      <c r="L53" s="290">
        <v>1210</v>
      </c>
      <c r="M53" s="290">
        <v>1210</v>
      </c>
    </row>
    <row r="54" spans="1:13" ht="22.5" x14ac:dyDescent="0.25">
      <c r="A54" s="289" t="s">
        <v>332</v>
      </c>
      <c r="B54" s="289" t="s">
        <v>339</v>
      </c>
      <c r="C54" s="289" t="s">
        <v>304</v>
      </c>
      <c r="D54" s="289" t="s">
        <v>314</v>
      </c>
      <c r="E54" s="289" t="s">
        <v>293</v>
      </c>
      <c r="F54" s="289" t="s">
        <v>340</v>
      </c>
      <c r="G54" s="289" t="s">
        <v>295</v>
      </c>
      <c r="H54" s="289" t="s">
        <v>335</v>
      </c>
      <c r="I54" s="289" t="s">
        <v>386</v>
      </c>
      <c r="J54" s="289" t="s">
        <v>383</v>
      </c>
      <c r="K54" s="290">
        <v>186790</v>
      </c>
      <c r="L54" s="290">
        <v>186790</v>
      </c>
      <c r="M54" s="290">
        <v>186790</v>
      </c>
    </row>
    <row r="55" spans="1:13" ht="15.75" x14ac:dyDescent="0.25">
      <c r="A55" s="283" t="s">
        <v>342</v>
      </c>
      <c r="B55" s="284"/>
      <c r="C55" s="284"/>
      <c r="D55" s="284"/>
      <c r="E55" s="284"/>
      <c r="F55" s="284"/>
      <c r="G55" s="284"/>
      <c r="H55" s="284"/>
      <c r="I55" s="284"/>
      <c r="J55" s="284"/>
      <c r="K55" s="285">
        <v>51016993.060000002</v>
      </c>
      <c r="L55" s="285">
        <v>51016993.060000002</v>
      </c>
      <c r="M55" s="285">
        <v>60051731</v>
      </c>
    </row>
    <row r="56" spans="1:13" ht="42.75" customHeight="1" x14ac:dyDescent="0.25">
      <c r="A56" s="273"/>
    </row>
    <row r="57" spans="1:13" ht="42.75" customHeight="1" x14ac:dyDescent="0.25">
      <c r="A57" s="273"/>
    </row>
  </sheetData>
  <mergeCells count="8">
    <mergeCell ref="H41:J41"/>
    <mergeCell ref="H42:J42"/>
    <mergeCell ref="A1:F1"/>
    <mergeCell ref="A6:H6"/>
    <mergeCell ref="A7:G7"/>
    <mergeCell ref="A8:G8"/>
    <mergeCell ref="A9:G9"/>
    <mergeCell ref="H40:J40"/>
  </mergeCells>
  <pageMargins left="0.7" right="0.7" top="0.75" bottom="0.75" header="0.3" footer="0.3"/>
  <pageSetup paperSize="9" scale="69" orientation="landscape"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showGridLines="0" topLeftCell="A7" zoomScaleNormal="100" workbookViewId="0">
      <selection activeCell="H11" sqref="H11"/>
    </sheetView>
  </sheetViews>
  <sheetFormatPr defaultRowHeight="12.75" customHeight="1" x14ac:dyDescent="0.2"/>
  <cols>
    <col min="1" max="9" width="7.25" style="362" customWidth="1"/>
    <col min="10" max="10" width="8.75" style="362" customWidth="1"/>
    <col min="11" max="13" width="13.5" style="362" customWidth="1"/>
    <col min="14" max="16384" width="9" style="362"/>
  </cols>
  <sheetData>
    <row r="1" spans="1:13" x14ac:dyDescent="0.2">
      <c r="A1" s="938" t="s">
        <v>271</v>
      </c>
      <c r="B1" s="938"/>
      <c r="C1" s="938"/>
      <c r="D1" s="938"/>
      <c r="E1" s="938"/>
      <c r="F1" s="938"/>
      <c r="G1" s="360"/>
      <c r="H1" s="360"/>
      <c r="I1" s="361"/>
      <c r="J1" s="361"/>
    </row>
    <row r="2" spans="1:13" x14ac:dyDescent="0.2">
      <c r="A2" s="363" t="s">
        <v>272</v>
      </c>
      <c r="B2" s="360"/>
      <c r="C2" s="360"/>
      <c r="D2" s="360"/>
      <c r="E2" s="360"/>
      <c r="F2" s="360"/>
      <c r="G2" s="360"/>
      <c r="H2" s="360"/>
      <c r="I2" s="361"/>
      <c r="J2" s="361"/>
    </row>
    <row r="3" spans="1:13" ht="14.25" x14ac:dyDescent="0.2">
      <c r="A3" s="364"/>
      <c r="B3" s="365"/>
      <c r="C3" s="365"/>
      <c r="D3" s="365"/>
      <c r="E3" s="365"/>
      <c r="F3" s="365"/>
      <c r="G3" s="365"/>
      <c r="H3" s="365"/>
      <c r="I3" s="365"/>
      <c r="J3" s="365"/>
    </row>
    <row r="4" spans="1:13" ht="14.25" x14ac:dyDescent="0.2">
      <c r="A4" s="364" t="s">
        <v>398</v>
      </c>
      <c r="B4" s="365"/>
      <c r="C4" s="365"/>
      <c r="D4" s="365"/>
      <c r="E4" s="366"/>
      <c r="F4" s="365"/>
      <c r="G4" s="366"/>
      <c r="H4" s="366"/>
      <c r="I4" s="365"/>
      <c r="J4" s="365"/>
    </row>
    <row r="5" spans="1:13" x14ac:dyDescent="0.2">
      <c r="A5" s="360" t="s">
        <v>399</v>
      </c>
      <c r="B5" s="360"/>
      <c r="C5" s="360"/>
      <c r="D5" s="360"/>
      <c r="E5" s="360"/>
      <c r="F5" s="360"/>
      <c r="G5" s="360"/>
      <c r="H5" s="360"/>
      <c r="I5" s="361"/>
      <c r="J5" s="361"/>
    </row>
    <row r="6" spans="1:13" x14ac:dyDescent="0.2">
      <c r="A6" s="939"/>
      <c r="B6" s="940"/>
      <c r="C6" s="940"/>
      <c r="D6" s="940"/>
      <c r="E6" s="940"/>
      <c r="F6" s="940"/>
      <c r="G6" s="940"/>
      <c r="H6" s="940"/>
      <c r="I6" s="367"/>
      <c r="J6" s="367"/>
    </row>
    <row r="7" spans="1:13" x14ac:dyDescent="0.2">
      <c r="A7" s="939" t="s">
        <v>275</v>
      </c>
      <c r="B7" s="940"/>
      <c r="C7" s="940"/>
      <c r="D7" s="940"/>
      <c r="E7" s="940"/>
      <c r="F7" s="940"/>
      <c r="G7" s="940"/>
    </row>
    <row r="8" spans="1:13" x14ac:dyDescent="0.2">
      <c r="A8" s="939" t="s">
        <v>400</v>
      </c>
      <c r="B8" s="940"/>
      <c r="C8" s="940"/>
      <c r="D8" s="940"/>
      <c r="E8" s="940"/>
      <c r="F8" s="940"/>
      <c r="G8" s="940"/>
    </row>
    <row r="9" spans="1:13" x14ac:dyDescent="0.2">
      <c r="A9" s="939"/>
      <c r="B9" s="940"/>
      <c r="C9" s="940"/>
      <c r="D9" s="940"/>
      <c r="E9" s="940"/>
      <c r="F9" s="940"/>
      <c r="G9" s="940"/>
    </row>
    <row r="10" spans="1:13" x14ac:dyDescent="0.2">
      <c r="A10" s="368" t="s">
        <v>277</v>
      </c>
      <c r="B10" s="368"/>
      <c r="C10" s="368"/>
      <c r="D10" s="368"/>
      <c r="E10" s="368"/>
      <c r="F10" s="368"/>
      <c r="G10" s="368"/>
      <c r="H10" s="368"/>
      <c r="I10" s="361"/>
      <c r="J10" s="361"/>
    </row>
    <row r="11" spans="1:13" ht="21" x14ac:dyDescent="0.2">
      <c r="A11" s="369" t="s">
        <v>62</v>
      </c>
      <c r="B11" s="369" t="s">
        <v>278</v>
      </c>
      <c r="C11" s="369" t="s">
        <v>401</v>
      </c>
      <c r="D11" s="369" t="s">
        <v>279</v>
      </c>
      <c r="E11" s="369" t="s">
        <v>280</v>
      </c>
      <c r="F11" s="369" t="s">
        <v>281</v>
      </c>
      <c r="G11" s="369" t="s">
        <v>282</v>
      </c>
      <c r="H11" s="369" t="s">
        <v>283</v>
      </c>
      <c r="I11" s="369" t="s">
        <v>284</v>
      </c>
      <c r="J11" s="369" t="s">
        <v>285</v>
      </c>
      <c r="K11" s="369" t="s">
        <v>286</v>
      </c>
      <c r="L11" s="369" t="s">
        <v>287</v>
      </c>
      <c r="M11" s="369" t="s">
        <v>288</v>
      </c>
    </row>
    <row r="12" spans="1:13" x14ac:dyDescent="0.2">
      <c r="A12" s="374" t="s">
        <v>383</v>
      </c>
      <c r="B12" s="374" t="s">
        <v>294</v>
      </c>
      <c r="C12" s="375" t="s">
        <v>402</v>
      </c>
      <c r="D12" s="374" t="s">
        <v>403</v>
      </c>
      <c r="E12" s="374" t="s">
        <v>404</v>
      </c>
      <c r="F12" s="374" t="s">
        <v>404</v>
      </c>
      <c r="G12" s="374" t="s">
        <v>404</v>
      </c>
      <c r="H12" s="374" t="s">
        <v>294</v>
      </c>
      <c r="I12" s="374" t="s">
        <v>295</v>
      </c>
      <c r="J12" s="374" t="s">
        <v>405</v>
      </c>
      <c r="K12" s="376">
        <v>446006.86</v>
      </c>
      <c r="L12" s="376">
        <v>0</v>
      </c>
      <c r="M12" s="376">
        <v>0</v>
      </c>
    </row>
    <row r="13" spans="1:13" x14ac:dyDescent="0.2">
      <c r="A13" s="374" t="s">
        <v>406</v>
      </c>
      <c r="B13" s="374" t="s">
        <v>289</v>
      </c>
      <c r="C13" s="375" t="s">
        <v>407</v>
      </c>
      <c r="D13" s="374" t="s">
        <v>290</v>
      </c>
      <c r="E13" s="374" t="s">
        <v>291</v>
      </c>
      <c r="F13" s="374" t="s">
        <v>292</v>
      </c>
      <c r="G13" s="374" t="s">
        <v>293</v>
      </c>
      <c r="H13" s="374" t="s">
        <v>294</v>
      </c>
      <c r="I13" s="374" t="s">
        <v>295</v>
      </c>
      <c r="J13" s="374" t="s">
        <v>296</v>
      </c>
      <c r="K13" s="376">
        <v>18715909.32</v>
      </c>
      <c r="L13" s="376">
        <v>18715909.32</v>
      </c>
      <c r="M13" s="376">
        <v>20068200</v>
      </c>
    </row>
    <row r="14" spans="1:13" x14ac:dyDescent="0.2">
      <c r="A14" s="374" t="s">
        <v>408</v>
      </c>
      <c r="B14" s="374" t="s">
        <v>289</v>
      </c>
      <c r="C14" s="375" t="s">
        <v>407</v>
      </c>
      <c r="D14" s="374" t="s">
        <v>290</v>
      </c>
      <c r="E14" s="374" t="s">
        <v>291</v>
      </c>
      <c r="F14" s="374" t="s">
        <v>297</v>
      </c>
      <c r="G14" s="374" t="s">
        <v>293</v>
      </c>
      <c r="H14" s="374" t="s">
        <v>294</v>
      </c>
      <c r="I14" s="374" t="s">
        <v>295</v>
      </c>
      <c r="J14" s="374" t="s">
        <v>296</v>
      </c>
      <c r="K14" s="376">
        <v>5386824.8300000001</v>
      </c>
      <c r="L14" s="376">
        <v>5386824.8300000001</v>
      </c>
      <c r="M14" s="376">
        <v>5751570</v>
      </c>
    </row>
    <row r="15" spans="1:13" x14ac:dyDescent="0.2">
      <c r="A15" s="374" t="s">
        <v>409</v>
      </c>
      <c r="B15" s="374" t="s">
        <v>289</v>
      </c>
      <c r="C15" s="375" t="s">
        <v>407</v>
      </c>
      <c r="D15" s="374" t="s">
        <v>290</v>
      </c>
      <c r="E15" s="374" t="s">
        <v>298</v>
      </c>
      <c r="F15" s="374" t="s">
        <v>299</v>
      </c>
      <c r="G15" s="374" t="s">
        <v>293</v>
      </c>
      <c r="H15" s="374" t="s">
        <v>294</v>
      </c>
      <c r="I15" s="374" t="s">
        <v>295</v>
      </c>
      <c r="J15" s="374" t="s">
        <v>296</v>
      </c>
      <c r="K15" s="376">
        <v>720209.92000000004</v>
      </c>
      <c r="L15" s="376">
        <v>720209.92000000004</v>
      </c>
      <c r="M15" s="376">
        <v>724300</v>
      </c>
    </row>
    <row r="16" spans="1:13" x14ac:dyDescent="0.2">
      <c r="A16" s="374" t="s">
        <v>410</v>
      </c>
      <c r="B16" s="374" t="s">
        <v>289</v>
      </c>
      <c r="C16" s="375" t="s">
        <v>407</v>
      </c>
      <c r="D16" s="374" t="s">
        <v>290</v>
      </c>
      <c r="E16" s="374" t="s">
        <v>298</v>
      </c>
      <c r="F16" s="374" t="s">
        <v>297</v>
      </c>
      <c r="G16" s="374" t="s">
        <v>293</v>
      </c>
      <c r="H16" s="374" t="s">
        <v>294</v>
      </c>
      <c r="I16" s="374" t="s">
        <v>295</v>
      </c>
      <c r="J16" s="374" t="s">
        <v>296</v>
      </c>
      <c r="K16" s="376">
        <v>16695.599999999999</v>
      </c>
      <c r="L16" s="376">
        <v>16695.599999999999</v>
      </c>
      <c r="M16" s="376">
        <v>23926</v>
      </c>
    </row>
    <row r="17" spans="1:13" x14ac:dyDescent="0.2">
      <c r="A17" s="374" t="s">
        <v>411</v>
      </c>
      <c r="B17" s="374" t="s">
        <v>289</v>
      </c>
      <c r="C17" s="375" t="s">
        <v>407</v>
      </c>
      <c r="D17" s="374" t="s">
        <v>290</v>
      </c>
      <c r="E17" s="374" t="s">
        <v>298</v>
      </c>
      <c r="F17" s="374" t="s">
        <v>300</v>
      </c>
      <c r="G17" s="374" t="s">
        <v>293</v>
      </c>
      <c r="H17" s="374" t="s">
        <v>294</v>
      </c>
      <c r="I17" s="374" t="s">
        <v>295</v>
      </c>
      <c r="J17" s="374" t="s">
        <v>296</v>
      </c>
      <c r="K17" s="376">
        <v>63271</v>
      </c>
      <c r="L17" s="376">
        <v>63271</v>
      </c>
      <c r="M17" s="376">
        <v>63274</v>
      </c>
    </row>
    <row r="18" spans="1:13" x14ac:dyDescent="0.2">
      <c r="A18" s="374" t="s">
        <v>412</v>
      </c>
      <c r="B18" s="374" t="s">
        <v>289</v>
      </c>
      <c r="C18" s="375" t="s">
        <v>407</v>
      </c>
      <c r="D18" s="374" t="s">
        <v>290</v>
      </c>
      <c r="E18" s="374" t="s">
        <v>298</v>
      </c>
      <c r="F18" s="374" t="s">
        <v>301</v>
      </c>
      <c r="G18" s="374" t="s">
        <v>293</v>
      </c>
      <c r="H18" s="374" t="s">
        <v>294</v>
      </c>
      <c r="I18" s="374" t="s">
        <v>295</v>
      </c>
      <c r="J18" s="374" t="s">
        <v>296</v>
      </c>
      <c r="K18" s="376">
        <v>22607.5</v>
      </c>
      <c r="L18" s="376">
        <v>22607.5</v>
      </c>
      <c r="M18" s="376">
        <v>22900</v>
      </c>
    </row>
    <row r="19" spans="1:13" x14ac:dyDescent="0.2">
      <c r="A19" s="374" t="s">
        <v>413</v>
      </c>
      <c r="B19" s="374" t="s">
        <v>289</v>
      </c>
      <c r="C19" s="375" t="s">
        <v>407</v>
      </c>
      <c r="D19" s="374" t="s">
        <v>290</v>
      </c>
      <c r="E19" s="374" t="s">
        <v>302</v>
      </c>
      <c r="F19" s="374" t="s">
        <v>301</v>
      </c>
      <c r="G19" s="374" t="s">
        <v>293</v>
      </c>
      <c r="H19" s="374" t="s">
        <v>294</v>
      </c>
      <c r="I19" s="374" t="s">
        <v>303</v>
      </c>
      <c r="J19" s="374" t="s">
        <v>296</v>
      </c>
      <c r="K19" s="376">
        <v>403535.01</v>
      </c>
      <c r="L19" s="376">
        <v>403535.01</v>
      </c>
      <c r="M19" s="376">
        <v>403535.01</v>
      </c>
    </row>
    <row r="20" spans="1:13" x14ac:dyDescent="0.2">
      <c r="A20" s="374" t="s">
        <v>414</v>
      </c>
      <c r="B20" s="374" t="s">
        <v>289</v>
      </c>
      <c r="C20" s="375" t="s">
        <v>407</v>
      </c>
      <c r="D20" s="374" t="s">
        <v>290</v>
      </c>
      <c r="E20" s="374" t="s">
        <v>304</v>
      </c>
      <c r="F20" s="374" t="s">
        <v>305</v>
      </c>
      <c r="G20" s="374" t="s">
        <v>293</v>
      </c>
      <c r="H20" s="374" t="s">
        <v>294</v>
      </c>
      <c r="I20" s="374" t="s">
        <v>295</v>
      </c>
      <c r="J20" s="374" t="s">
        <v>296</v>
      </c>
      <c r="K20" s="376">
        <v>447449.33</v>
      </c>
      <c r="L20" s="376">
        <v>447449.33</v>
      </c>
      <c r="M20" s="376">
        <v>558724</v>
      </c>
    </row>
    <row r="21" spans="1:13" x14ac:dyDescent="0.2">
      <c r="A21" s="374" t="s">
        <v>415</v>
      </c>
      <c r="B21" s="374" t="s">
        <v>289</v>
      </c>
      <c r="C21" s="375" t="s">
        <v>407</v>
      </c>
      <c r="D21" s="374" t="s">
        <v>290</v>
      </c>
      <c r="E21" s="374" t="s">
        <v>304</v>
      </c>
      <c r="F21" s="374" t="s">
        <v>300</v>
      </c>
      <c r="G21" s="374" t="s">
        <v>293</v>
      </c>
      <c r="H21" s="374" t="s">
        <v>294</v>
      </c>
      <c r="I21" s="374" t="s">
        <v>295</v>
      </c>
      <c r="J21" s="374" t="s">
        <v>296</v>
      </c>
      <c r="K21" s="376">
        <v>767900.8</v>
      </c>
      <c r="L21" s="376">
        <v>767900.8</v>
      </c>
      <c r="M21" s="376">
        <v>878252.8</v>
      </c>
    </row>
    <row r="22" spans="1:13" x14ac:dyDescent="0.2">
      <c r="A22" s="374" t="s">
        <v>416</v>
      </c>
      <c r="B22" s="374" t="s">
        <v>289</v>
      </c>
      <c r="C22" s="375" t="s">
        <v>407</v>
      </c>
      <c r="D22" s="374" t="s">
        <v>290</v>
      </c>
      <c r="E22" s="374" t="s">
        <v>304</v>
      </c>
      <c r="F22" s="374" t="s">
        <v>306</v>
      </c>
      <c r="G22" s="374" t="s">
        <v>293</v>
      </c>
      <c r="H22" s="374" t="s">
        <v>294</v>
      </c>
      <c r="I22" s="374" t="s">
        <v>295</v>
      </c>
      <c r="J22" s="374" t="s">
        <v>296</v>
      </c>
      <c r="K22" s="376">
        <v>264773.7</v>
      </c>
      <c r="L22" s="376">
        <v>264773.7</v>
      </c>
      <c r="M22" s="376">
        <v>357364.99</v>
      </c>
    </row>
    <row r="23" spans="1:13" x14ac:dyDescent="0.2">
      <c r="A23" s="377" t="s">
        <v>417</v>
      </c>
      <c r="B23" s="377" t="s">
        <v>289</v>
      </c>
      <c r="C23" s="378" t="s">
        <v>407</v>
      </c>
      <c r="D23" s="377" t="s">
        <v>290</v>
      </c>
      <c r="E23" s="377" t="s">
        <v>304</v>
      </c>
      <c r="F23" s="377" t="s">
        <v>306</v>
      </c>
      <c r="G23" s="377" t="s">
        <v>293</v>
      </c>
      <c r="H23" s="377" t="s">
        <v>294</v>
      </c>
      <c r="I23" s="377" t="s">
        <v>295</v>
      </c>
      <c r="J23" s="377" t="s">
        <v>307</v>
      </c>
      <c r="K23" s="379">
        <v>38200</v>
      </c>
      <c r="L23" s="379">
        <v>38200</v>
      </c>
      <c r="M23" s="379">
        <v>38300</v>
      </c>
    </row>
    <row r="24" spans="1:13" x14ac:dyDescent="0.2">
      <c r="A24" s="374" t="s">
        <v>407</v>
      </c>
      <c r="B24" s="374" t="s">
        <v>289</v>
      </c>
      <c r="C24" s="375" t="s">
        <v>407</v>
      </c>
      <c r="D24" s="374" t="s">
        <v>290</v>
      </c>
      <c r="E24" s="374" t="s">
        <v>304</v>
      </c>
      <c r="F24" s="374" t="s">
        <v>306</v>
      </c>
      <c r="G24" s="374" t="s">
        <v>293</v>
      </c>
      <c r="H24" s="374" t="s">
        <v>294</v>
      </c>
      <c r="I24" s="374" t="s">
        <v>308</v>
      </c>
      <c r="J24" s="374" t="s">
        <v>296</v>
      </c>
      <c r="K24" s="376">
        <v>857094.76</v>
      </c>
      <c r="L24" s="376">
        <v>857094.76</v>
      </c>
      <c r="M24" s="376">
        <v>1115501.2</v>
      </c>
    </row>
    <row r="25" spans="1:13" x14ac:dyDescent="0.2">
      <c r="A25" s="374" t="s">
        <v>418</v>
      </c>
      <c r="B25" s="374" t="s">
        <v>289</v>
      </c>
      <c r="C25" s="375" t="s">
        <v>407</v>
      </c>
      <c r="D25" s="374" t="s">
        <v>290</v>
      </c>
      <c r="E25" s="374" t="s">
        <v>304</v>
      </c>
      <c r="F25" s="374" t="s">
        <v>301</v>
      </c>
      <c r="G25" s="374" t="s">
        <v>293</v>
      </c>
      <c r="H25" s="374" t="s">
        <v>294</v>
      </c>
      <c r="I25" s="374" t="s">
        <v>295</v>
      </c>
      <c r="J25" s="374" t="s">
        <v>296</v>
      </c>
      <c r="K25" s="376">
        <v>257273.42</v>
      </c>
      <c r="L25" s="376">
        <v>257273.42</v>
      </c>
      <c r="M25" s="376">
        <v>257321</v>
      </c>
    </row>
    <row r="26" spans="1:13" x14ac:dyDescent="0.2">
      <c r="A26" s="377" t="s">
        <v>419</v>
      </c>
      <c r="B26" s="377" t="s">
        <v>289</v>
      </c>
      <c r="C26" s="378" t="s">
        <v>407</v>
      </c>
      <c r="D26" s="377" t="s">
        <v>290</v>
      </c>
      <c r="E26" s="377" t="s">
        <v>304</v>
      </c>
      <c r="F26" s="377" t="s">
        <v>301</v>
      </c>
      <c r="G26" s="377" t="s">
        <v>293</v>
      </c>
      <c r="H26" s="377" t="s">
        <v>294</v>
      </c>
      <c r="I26" s="377" t="s">
        <v>295</v>
      </c>
      <c r="J26" s="377" t="s">
        <v>307</v>
      </c>
      <c r="K26" s="379">
        <v>231136.97</v>
      </c>
      <c r="L26" s="379">
        <v>231136.97</v>
      </c>
      <c r="M26" s="379">
        <v>360876.74</v>
      </c>
    </row>
    <row r="27" spans="1:13" x14ac:dyDescent="0.2">
      <c r="A27" s="374" t="s">
        <v>420</v>
      </c>
      <c r="B27" s="374" t="s">
        <v>289</v>
      </c>
      <c r="C27" s="375" t="s">
        <v>407</v>
      </c>
      <c r="D27" s="374" t="s">
        <v>290</v>
      </c>
      <c r="E27" s="374" t="s">
        <v>304</v>
      </c>
      <c r="F27" s="374" t="s">
        <v>301</v>
      </c>
      <c r="G27" s="374" t="s">
        <v>293</v>
      </c>
      <c r="H27" s="374" t="s">
        <v>294</v>
      </c>
      <c r="I27" s="374" t="s">
        <v>309</v>
      </c>
      <c r="J27" s="374" t="s">
        <v>296</v>
      </c>
      <c r="K27" s="376">
        <v>42000</v>
      </c>
      <c r="L27" s="376">
        <v>42000</v>
      </c>
      <c r="M27" s="376">
        <v>43000</v>
      </c>
    </row>
    <row r="28" spans="1:13" x14ac:dyDescent="0.2">
      <c r="A28" s="374" t="s">
        <v>421</v>
      </c>
      <c r="B28" s="374" t="s">
        <v>289</v>
      </c>
      <c r="C28" s="375" t="s">
        <v>407</v>
      </c>
      <c r="D28" s="374" t="s">
        <v>290</v>
      </c>
      <c r="E28" s="374" t="s">
        <v>304</v>
      </c>
      <c r="F28" s="374" t="s">
        <v>301</v>
      </c>
      <c r="G28" s="374" t="s">
        <v>293</v>
      </c>
      <c r="H28" s="374" t="s">
        <v>294</v>
      </c>
      <c r="I28" s="374" t="s">
        <v>353</v>
      </c>
      <c r="J28" s="374" t="s">
        <v>296</v>
      </c>
      <c r="K28" s="376">
        <v>29825.68</v>
      </c>
      <c r="L28" s="376">
        <v>29825.68</v>
      </c>
      <c r="M28" s="376">
        <v>34250</v>
      </c>
    </row>
    <row r="29" spans="1:13" x14ac:dyDescent="0.2">
      <c r="A29" s="374" t="s">
        <v>422</v>
      </c>
      <c r="B29" s="374" t="s">
        <v>289</v>
      </c>
      <c r="C29" s="375" t="s">
        <v>407</v>
      </c>
      <c r="D29" s="374" t="s">
        <v>290</v>
      </c>
      <c r="E29" s="374" t="s">
        <v>304</v>
      </c>
      <c r="F29" s="374" t="s">
        <v>301</v>
      </c>
      <c r="G29" s="374" t="s">
        <v>293</v>
      </c>
      <c r="H29" s="374" t="s">
        <v>294</v>
      </c>
      <c r="I29" s="374" t="s">
        <v>310</v>
      </c>
      <c r="J29" s="374" t="s">
        <v>296</v>
      </c>
      <c r="K29" s="376">
        <v>179247.62</v>
      </c>
      <c r="L29" s="376">
        <v>179247.62</v>
      </c>
      <c r="M29" s="376">
        <v>212129.54</v>
      </c>
    </row>
    <row r="30" spans="1:13" x14ac:dyDescent="0.2">
      <c r="A30" s="374" t="s">
        <v>423</v>
      </c>
      <c r="B30" s="374" t="s">
        <v>289</v>
      </c>
      <c r="C30" s="375" t="s">
        <v>407</v>
      </c>
      <c r="D30" s="374" t="s">
        <v>290</v>
      </c>
      <c r="E30" s="374" t="s">
        <v>304</v>
      </c>
      <c r="F30" s="374" t="s">
        <v>301</v>
      </c>
      <c r="G30" s="374" t="s">
        <v>293</v>
      </c>
      <c r="H30" s="374" t="s">
        <v>294</v>
      </c>
      <c r="I30" s="374" t="s">
        <v>303</v>
      </c>
      <c r="J30" s="374" t="s">
        <v>296</v>
      </c>
      <c r="K30" s="376">
        <v>24041.47</v>
      </c>
      <c r="L30" s="376">
        <v>24041.47</v>
      </c>
      <c r="M30" s="376">
        <v>24050</v>
      </c>
    </row>
    <row r="31" spans="1:13" x14ac:dyDescent="0.2">
      <c r="A31" s="374" t="s">
        <v>424</v>
      </c>
      <c r="B31" s="374" t="s">
        <v>289</v>
      </c>
      <c r="C31" s="375" t="s">
        <v>407</v>
      </c>
      <c r="D31" s="374" t="s">
        <v>290</v>
      </c>
      <c r="E31" s="374" t="s">
        <v>304</v>
      </c>
      <c r="F31" s="374" t="s">
        <v>301</v>
      </c>
      <c r="G31" s="374" t="s">
        <v>293</v>
      </c>
      <c r="H31" s="374" t="s">
        <v>294</v>
      </c>
      <c r="I31" s="374" t="s">
        <v>311</v>
      </c>
      <c r="J31" s="374" t="s">
        <v>296</v>
      </c>
      <c r="K31" s="376">
        <v>83220.240000000005</v>
      </c>
      <c r="L31" s="376">
        <v>83220.240000000005</v>
      </c>
      <c r="M31" s="376">
        <v>84062</v>
      </c>
    </row>
    <row r="32" spans="1:13" x14ac:dyDescent="0.2">
      <c r="A32" s="374" t="s">
        <v>425</v>
      </c>
      <c r="B32" s="374" t="s">
        <v>289</v>
      </c>
      <c r="C32" s="375" t="s">
        <v>407</v>
      </c>
      <c r="D32" s="374" t="s">
        <v>290</v>
      </c>
      <c r="E32" s="374" t="s">
        <v>304</v>
      </c>
      <c r="F32" s="374" t="s">
        <v>312</v>
      </c>
      <c r="G32" s="374" t="s">
        <v>293</v>
      </c>
      <c r="H32" s="374" t="s">
        <v>294</v>
      </c>
      <c r="I32" s="374" t="s">
        <v>295</v>
      </c>
      <c r="J32" s="374" t="s">
        <v>296</v>
      </c>
      <c r="K32" s="376">
        <v>125056</v>
      </c>
      <c r="L32" s="376">
        <v>125056</v>
      </c>
      <c r="M32" s="376">
        <v>125100</v>
      </c>
    </row>
    <row r="33" spans="1:13" x14ac:dyDescent="0.2">
      <c r="A33" s="374" t="s">
        <v>426</v>
      </c>
      <c r="B33" s="374" t="s">
        <v>289</v>
      </c>
      <c r="C33" s="375" t="s">
        <v>407</v>
      </c>
      <c r="D33" s="374" t="s">
        <v>290</v>
      </c>
      <c r="E33" s="374" t="s">
        <v>304</v>
      </c>
      <c r="F33" s="374" t="s">
        <v>313</v>
      </c>
      <c r="G33" s="374" t="s">
        <v>293</v>
      </c>
      <c r="H33" s="374" t="s">
        <v>294</v>
      </c>
      <c r="I33" s="374" t="s">
        <v>295</v>
      </c>
      <c r="J33" s="374" t="s">
        <v>296</v>
      </c>
      <c r="K33" s="376">
        <v>367631.7</v>
      </c>
      <c r="L33" s="376">
        <v>367631.7</v>
      </c>
      <c r="M33" s="376">
        <v>370006.8</v>
      </c>
    </row>
    <row r="34" spans="1:13" x14ac:dyDescent="0.2">
      <c r="A34" s="377" t="s">
        <v>427</v>
      </c>
      <c r="B34" s="377" t="s">
        <v>289</v>
      </c>
      <c r="C34" s="378" t="s">
        <v>407</v>
      </c>
      <c r="D34" s="377" t="s">
        <v>290</v>
      </c>
      <c r="E34" s="377" t="s">
        <v>304</v>
      </c>
      <c r="F34" s="377" t="s">
        <v>313</v>
      </c>
      <c r="G34" s="377" t="s">
        <v>293</v>
      </c>
      <c r="H34" s="377" t="s">
        <v>294</v>
      </c>
      <c r="I34" s="377" t="s">
        <v>295</v>
      </c>
      <c r="J34" s="377" t="s">
        <v>307</v>
      </c>
      <c r="K34" s="379">
        <v>170699</v>
      </c>
      <c r="L34" s="379">
        <v>170699</v>
      </c>
      <c r="M34" s="379">
        <v>170700</v>
      </c>
    </row>
    <row r="35" spans="1:13" x14ac:dyDescent="0.2">
      <c r="A35" s="374" t="s">
        <v>428</v>
      </c>
      <c r="B35" s="374" t="s">
        <v>289</v>
      </c>
      <c r="C35" s="375" t="s">
        <v>407</v>
      </c>
      <c r="D35" s="374" t="s">
        <v>290</v>
      </c>
      <c r="E35" s="374" t="s">
        <v>304</v>
      </c>
      <c r="F35" s="374" t="s">
        <v>314</v>
      </c>
      <c r="G35" s="374" t="s">
        <v>293</v>
      </c>
      <c r="H35" s="374" t="s">
        <v>294</v>
      </c>
      <c r="I35" s="374" t="s">
        <v>295</v>
      </c>
      <c r="J35" s="374" t="s">
        <v>296</v>
      </c>
      <c r="K35" s="376">
        <v>488252.4</v>
      </c>
      <c r="L35" s="376">
        <v>488252.4</v>
      </c>
      <c r="M35" s="376">
        <v>612192.92000000004</v>
      </c>
    </row>
    <row r="36" spans="1:13" x14ac:dyDescent="0.2">
      <c r="A36" s="374" t="s">
        <v>429</v>
      </c>
      <c r="B36" s="374" t="s">
        <v>289</v>
      </c>
      <c r="C36" s="375" t="s">
        <v>407</v>
      </c>
      <c r="D36" s="374" t="s">
        <v>290</v>
      </c>
      <c r="E36" s="374" t="s">
        <v>316</v>
      </c>
      <c r="F36" s="374" t="s">
        <v>312</v>
      </c>
      <c r="G36" s="374" t="s">
        <v>293</v>
      </c>
      <c r="H36" s="374" t="s">
        <v>294</v>
      </c>
      <c r="I36" s="374" t="s">
        <v>317</v>
      </c>
      <c r="J36" s="374" t="s">
        <v>296</v>
      </c>
      <c r="K36" s="376">
        <v>290908</v>
      </c>
      <c r="L36" s="376">
        <v>290908</v>
      </c>
      <c r="M36" s="376">
        <v>299600</v>
      </c>
    </row>
    <row r="37" spans="1:13" x14ac:dyDescent="0.2">
      <c r="A37" s="374" t="s">
        <v>430</v>
      </c>
      <c r="B37" s="374" t="s">
        <v>289</v>
      </c>
      <c r="C37" s="375" t="s">
        <v>407</v>
      </c>
      <c r="D37" s="374" t="s">
        <v>290</v>
      </c>
      <c r="E37" s="374" t="s">
        <v>366</v>
      </c>
      <c r="F37" s="374" t="s">
        <v>312</v>
      </c>
      <c r="G37" s="374" t="s">
        <v>293</v>
      </c>
      <c r="H37" s="374" t="s">
        <v>294</v>
      </c>
      <c r="I37" s="374" t="s">
        <v>317</v>
      </c>
      <c r="J37" s="374" t="s">
        <v>296</v>
      </c>
      <c r="K37" s="376">
        <v>1000</v>
      </c>
      <c r="L37" s="376">
        <v>1000</v>
      </c>
      <c r="M37" s="376">
        <v>1000</v>
      </c>
    </row>
    <row r="38" spans="1:13" x14ac:dyDescent="0.2">
      <c r="A38" s="374" t="s">
        <v>431</v>
      </c>
      <c r="B38" s="374" t="s">
        <v>289</v>
      </c>
      <c r="C38" s="375" t="s">
        <v>407</v>
      </c>
      <c r="D38" s="374" t="s">
        <v>290</v>
      </c>
      <c r="E38" s="374" t="s">
        <v>318</v>
      </c>
      <c r="F38" s="374" t="s">
        <v>312</v>
      </c>
      <c r="G38" s="374" t="s">
        <v>293</v>
      </c>
      <c r="H38" s="374" t="s">
        <v>294</v>
      </c>
      <c r="I38" s="374" t="s">
        <v>319</v>
      </c>
      <c r="J38" s="374" t="s">
        <v>296</v>
      </c>
      <c r="K38" s="376">
        <v>27248.54</v>
      </c>
      <c r="L38" s="376">
        <v>27248.54</v>
      </c>
      <c r="M38" s="376">
        <v>30000</v>
      </c>
    </row>
    <row r="39" spans="1:13" x14ac:dyDescent="0.2">
      <c r="A39" s="380"/>
      <c r="B39" s="380"/>
      <c r="C39" s="381"/>
      <c r="D39" s="380"/>
      <c r="E39" s="380"/>
      <c r="F39" s="380"/>
      <c r="G39" s="380"/>
      <c r="H39" s="380"/>
      <c r="I39" s="380"/>
      <c r="J39" s="380"/>
      <c r="K39" s="382">
        <f>SUM(K11:K37)</f>
        <v>30440771.129999999</v>
      </c>
      <c r="L39" s="382">
        <f>SUM(L11:L37)</f>
        <v>29994764.27</v>
      </c>
      <c r="M39" s="382">
        <f>SUM(M11:M37)</f>
        <v>32600137</v>
      </c>
    </row>
    <row r="40" spans="1:13" ht="12.75" customHeight="1" x14ac:dyDescent="0.2">
      <c r="A40" s="383"/>
      <c r="B40" s="383"/>
      <c r="C40" s="384"/>
      <c r="D40" s="383"/>
      <c r="E40" s="383"/>
      <c r="F40" s="383"/>
      <c r="G40" s="383"/>
      <c r="H40" s="937" t="s">
        <v>354</v>
      </c>
      <c r="I40" s="937"/>
      <c r="J40" s="937"/>
      <c r="K40" s="385">
        <f>K39-K41</f>
        <v>30000735.16</v>
      </c>
      <c r="L40" s="385">
        <f>L39-L41</f>
        <v>29554728.300000001</v>
      </c>
      <c r="M40" s="385">
        <f>M39-M41</f>
        <v>32030260.260000002</v>
      </c>
    </row>
    <row r="41" spans="1:13" ht="12.75" customHeight="1" x14ac:dyDescent="0.2">
      <c r="A41" s="383"/>
      <c r="B41" s="383"/>
      <c r="C41" s="384"/>
      <c r="D41" s="383"/>
      <c r="E41" s="383"/>
      <c r="F41" s="383"/>
      <c r="G41" s="383"/>
      <c r="H41" s="937" t="s">
        <v>355</v>
      </c>
      <c r="I41" s="937"/>
      <c r="J41" s="937"/>
      <c r="K41" s="385">
        <f>K34+K26+K23</f>
        <v>440035.97</v>
      </c>
      <c r="L41" s="385">
        <f>L34+L26+L23</f>
        <v>440035.97</v>
      </c>
      <c r="M41" s="385">
        <f>M34+M26+M23</f>
        <v>569876.74</v>
      </c>
    </row>
    <row r="42" spans="1:13" ht="12.75" customHeight="1" x14ac:dyDescent="0.2">
      <c r="A42" s="383"/>
      <c r="B42" s="383"/>
      <c r="C42" s="384"/>
      <c r="D42" s="383"/>
      <c r="E42" s="383"/>
      <c r="F42" s="383"/>
      <c r="G42" s="383"/>
      <c r="H42" s="937" t="s">
        <v>356</v>
      </c>
      <c r="I42" s="937"/>
      <c r="J42" s="937"/>
      <c r="K42" s="385">
        <f>K44+K45+K46+K47+K48</f>
        <v>21736481.100000001</v>
      </c>
      <c r="L42" s="385">
        <f>L44+L45+L46+L47+L48</f>
        <v>21736481.100000001</v>
      </c>
      <c r="M42" s="385">
        <f>M44+M45+M46+M47+M48</f>
        <v>22849222</v>
      </c>
    </row>
    <row r="43" spans="1:13" ht="12.75" customHeight="1" x14ac:dyDescent="0.2">
      <c r="A43" s="374"/>
      <c r="B43" s="374"/>
      <c r="C43" s="375"/>
      <c r="D43" s="374"/>
      <c r="E43" s="374"/>
      <c r="F43" s="374"/>
      <c r="G43" s="374"/>
      <c r="H43" s="386"/>
      <c r="I43" s="386"/>
      <c r="J43" s="386"/>
      <c r="K43" s="376">
        <f>K40+K41+K42</f>
        <v>52177252.229999997</v>
      </c>
      <c r="L43" s="376">
        <f>L40+L41+L42</f>
        <v>51731245.369999997</v>
      </c>
      <c r="M43" s="376">
        <f>M40+M41+M42</f>
        <v>55449359</v>
      </c>
    </row>
    <row r="44" spans="1:13" x14ac:dyDescent="0.2">
      <c r="A44" s="387" t="s">
        <v>432</v>
      </c>
      <c r="B44" s="387" t="s">
        <v>289</v>
      </c>
      <c r="C44" s="388" t="s">
        <v>407</v>
      </c>
      <c r="D44" s="387" t="s">
        <v>324</v>
      </c>
      <c r="E44" s="387" t="s">
        <v>304</v>
      </c>
      <c r="F44" s="387" t="s">
        <v>325</v>
      </c>
      <c r="G44" s="387" t="s">
        <v>293</v>
      </c>
      <c r="H44" s="387" t="s">
        <v>294</v>
      </c>
      <c r="I44" s="387" t="s">
        <v>295</v>
      </c>
      <c r="J44" s="387" t="s">
        <v>326</v>
      </c>
      <c r="K44" s="389">
        <v>1505709</v>
      </c>
      <c r="L44" s="389">
        <v>1505709</v>
      </c>
      <c r="M44" s="389">
        <v>1792231</v>
      </c>
    </row>
    <row r="45" spans="1:13" x14ac:dyDescent="0.2">
      <c r="A45" s="387" t="s">
        <v>433</v>
      </c>
      <c r="B45" s="387" t="s">
        <v>289</v>
      </c>
      <c r="C45" s="388" t="s">
        <v>407</v>
      </c>
      <c r="D45" s="387" t="s">
        <v>324</v>
      </c>
      <c r="E45" s="387" t="s">
        <v>304</v>
      </c>
      <c r="F45" s="387" t="s">
        <v>301</v>
      </c>
      <c r="G45" s="387" t="s">
        <v>293</v>
      </c>
      <c r="H45" s="387" t="s">
        <v>294</v>
      </c>
      <c r="I45" s="387" t="s">
        <v>295</v>
      </c>
      <c r="J45" s="387" t="s">
        <v>326</v>
      </c>
      <c r="K45" s="389">
        <v>26875</v>
      </c>
      <c r="L45" s="389">
        <v>26875</v>
      </c>
      <c r="M45" s="389">
        <v>27000</v>
      </c>
    </row>
    <row r="46" spans="1:13" x14ac:dyDescent="0.2">
      <c r="A46" s="387" t="s">
        <v>434</v>
      </c>
      <c r="B46" s="387" t="s">
        <v>289</v>
      </c>
      <c r="C46" s="388" t="s">
        <v>407</v>
      </c>
      <c r="D46" s="387" t="s">
        <v>324</v>
      </c>
      <c r="E46" s="387" t="s">
        <v>304</v>
      </c>
      <c r="F46" s="387" t="s">
        <v>312</v>
      </c>
      <c r="G46" s="387" t="s">
        <v>293</v>
      </c>
      <c r="H46" s="387" t="s">
        <v>294</v>
      </c>
      <c r="I46" s="387" t="s">
        <v>295</v>
      </c>
      <c r="J46" s="387" t="s">
        <v>326</v>
      </c>
      <c r="K46" s="389">
        <v>615</v>
      </c>
      <c r="L46" s="389">
        <v>615</v>
      </c>
      <c r="M46" s="389">
        <v>9200</v>
      </c>
    </row>
    <row r="47" spans="1:13" x14ac:dyDescent="0.2">
      <c r="A47" s="387" t="s">
        <v>435</v>
      </c>
      <c r="B47" s="387" t="s">
        <v>289</v>
      </c>
      <c r="C47" s="388" t="s">
        <v>407</v>
      </c>
      <c r="D47" s="387" t="s">
        <v>324</v>
      </c>
      <c r="E47" s="387" t="s">
        <v>304</v>
      </c>
      <c r="F47" s="387" t="s">
        <v>314</v>
      </c>
      <c r="G47" s="387" t="s">
        <v>293</v>
      </c>
      <c r="H47" s="387" t="s">
        <v>294</v>
      </c>
      <c r="I47" s="387" t="s">
        <v>295</v>
      </c>
      <c r="J47" s="387" t="s">
        <v>326</v>
      </c>
      <c r="K47" s="389">
        <v>9400</v>
      </c>
      <c r="L47" s="389">
        <v>9400</v>
      </c>
      <c r="M47" s="389">
        <v>9400</v>
      </c>
    </row>
    <row r="48" spans="1:13" x14ac:dyDescent="0.2">
      <c r="A48" s="387" t="s">
        <v>436</v>
      </c>
      <c r="B48" s="387" t="s">
        <v>289</v>
      </c>
      <c r="C48" s="388" t="s">
        <v>407</v>
      </c>
      <c r="D48" s="387" t="s">
        <v>327</v>
      </c>
      <c r="E48" s="387" t="s">
        <v>328</v>
      </c>
      <c r="F48" s="387" t="s">
        <v>329</v>
      </c>
      <c r="G48" s="387" t="s">
        <v>293</v>
      </c>
      <c r="H48" s="387" t="s">
        <v>294</v>
      </c>
      <c r="I48" s="387" t="s">
        <v>295</v>
      </c>
      <c r="J48" s="387" t="s">
        <v>326</v>
      </c>
      <c r="K48" s="389">
        <v>20193882.100000001</v>
      </c>
      <c r="L48" s="389">
        <v>20193882.100000001</v>
      </c>
      <c r="M48" s="389">
        <v>21011391</v>
      </c>
    </row>
    <row r="49" spans="1:13" x14ac:dyDescent="0.2">
      <c r="A49" s="390" t="s">
        <v>437</v>
      </c>
      <c r="B49" s="390" t="s">
        <v>332</v>
      </c>
      <c r="C49" s="391" t="s">
        <v>418</v>
      </c>
      <c r="D49" s="390" t="s">
        <v>384</v>
      </c>
      <c r="E49" s="390" t="s">
        <v>334</v>
      </c>
      <c r="F49" s="390" t="s">
        <v>312</v>
      </c>
      <c r="G49" s="390" t="s">
        <v>293</v>
      </c>
      <c r="H49" s="390" t="s">
        <v>294</v>
      </c>
      <c r="I49" s="390" t="s">
        <v>295</v>
      </c>
      <c r="J49" s="390" t="s">
        <v>335</v>
      </c>
      <c r="K49" s="392">
        <v>106172</v>
      </c>
      <c r="L49" s="392">
        <v>106172</v>
      </c>
      <c r="M49" s="392">
        <v>259800</v>
      </c>
    </row>
    <row r="50" spans="1:13" x14ac:dyDescent="0.2">
      <c r="A50" s="390" t="s">
        <v>438</v>
      </c>
      <c r="B50" s="390" t="s">
        <v>332</v>
      </c>
      <c r="C50" s="391" t="s">
        <v>418</v>
      </c>
      <c r="D50" s="390" t="s">
        <v>384</v>
      </c>
      <c r="E50" s="390" t="s">
        <v>334</v>
      </c>
      <c r="F50" s="390" t="s">
        <v>312</v>
      </c>
      <c r="G50" s="390" t="s">
        <v>293</v>
      </c>
      <c r="H50" s="390" t="s">
        <v>294</v>
      </c>
      <c r="I50" s="390" t="s">
        <v>295</v>
      </c>
      <c r="J50" s="390" t="s">
        <v>336</v>
      </c>
      <c r="K50" s="392">
        <v>1918800</v>
      </c>
      <c r="L50" s="392">
        <v>1918800</v>
      </c>
      <c r="M50" s="392">
        <v>2966400</v>
      </c>
    </row>
    <row r="51" spans="1:13" x14ac:dyDescent="0.2">
      <c r="A51" s="390" t="s">
        <v>439</v>
      </c>
      <c r="B51" s="390" t="s">
        <v>332</v>
      </c>
      <c r="C51" s="391" t="s">
        <v>418</v>
      </c>
      <c r="D51" s="390" t="s">
        <v>384</v>
      </c>
      <c r="E51" s="390" t="s">
        <v>304</v>
      </c>
      <c r="F51" s="390" t="s">
        <v>314</v>
      </c>
      <c r="G51" s="390" t="s">
        <v>293</v>
      </c>
      <c r="H51" s="390" t="s">
        <v>294</v>
      </c>
      <c r="I51" s="390" t="s">
        <v>295</v>
      </c>
      <c r="J51" s="390" t="s">
        <v>335</v>
      </c>
      <c r="K51" s="392">
        <v>36000</v>
      </c>
      <c r="L51" s="392">
        <v>36000</v>
      </c>
      <c r="M51" s="392">
        <v>36000</v>
      </c>
    </row>
    <row r="52" spans="1:13" x14ac:dyDescent="0.2">
      <c r="A52" s="390" t="s">
        <v>440</v>
      </c>
      <c r="B52" s="390" t="s">
        <v>332</v>
      </c>
      <c r="C52" s="391" t="s">
        <v>418</v>
      </c>
      <c r="D52" s="390" t="s">
        <v>367</v>
      </c>
      <c r="E52" s="390" t="s">
        <v>334</v>
      </c>
      <c r="F52" s="390" t="s">
        <v>312</v>
      </c>
      <c r="G52" s="390" t="s">
        <v>293</v>
      </c>
      <c r="H52" s="390" t="s">
        <v>338</v>
      </c>
      <c r="I52" s="390" t="s">
        <v>295</v>
      </c>
      <c r="J52" s="390" t="s">
        <v>335</v>
      </c>
      <c r="K52" s="392">
        <v>210000</v>
      </c>
      <c r="L52" s="392">
        <v>210000</v>
      </c>
      <c r="M52" s="392">
        <v>647972</v>
      </c>
    </row>
    <row r="53" spans="1:13" x14ac:dyDescent="0.2">
      <c r="A53" s="390" t="s">
        <v>441</v>
      </c>
      <c r="B53" s="390" t="s">
        <v>332</v>
      </c>
      <c r="C53" s="391" t="s">
        <v>418</v>
      </c>
      <c r="D53" s="390" t="s">
        <v>367</v>
      </c>
      <c r="E53" s="390" t="s">
        <v>304</v>
      </c>
      <c r="F53" s="390" t="s">
        <v>301</v>
      </c>
      <c r="G53" s="390" t="s">
        <v>293</v>
      </c>
      <c r="H53" s="390" t="s">
        <v>338</v>
      </c>
      <c r="I53" s="390" t="s">
        <v>442</v>
      </c>
      <c r="J53" s="390" t="s">
        <v>335</v>
      </c>
      <c r="K53" s="392">
        <v>42228</v>
      </c>
      <c r="L53" s="392">
        <v>42228</v>
      </c>
      <c r="M53" s="392">
        <v>42228</v>
      </c>
    </row>
    <row r="54" spans="1:13" x14ac:dyDescent="0.2">
      <c r="A54" s="390" t="s">
        <v>443</v>
      </c>
      <c r="B54" s="390" t="s">
        <v>332</v>
      </c>
      <c r="C54" s="391" t="s">
        <v>418</v>
      </c>
      <c r="D54" s="390" t="s">
        <v>339</v>
      </c>
      <c r="E54" s="390" t="s">
        <v>304</v>
      </c>
      <c r="F54" s="390" t="s">
        <v>312</v>
      </c>
      <c r="G54" s="390" t="s">
        <v>293</v>
      </c>
      <c r="H54" s="390" t="s">
        <v>340</v>
      </c>
      <c r="I54" s="390" t="s">
        <v>295</v>
      </c>
      <c r="J54" s="390" t="s">
        <v>335</v>
      </c>
      <c r="K54" s="392">
        <v>12000</v>
      </c>
      <c r="L54" s="392">
        <v>12000</v>
      </c>
      <c r="M54" s="392">
        <v>12000</v>
      </c>
    </row>
    <row r="55" spans="1:13" x14ac:dyDescent="0.2">
      <c r="A55" s="390" t="s">
        <v>444</v>
      </c>
      <c r="B55" s="390" t="s">
        <v>332</v>
      </c>
      <c r="C55" s="391" t="s">
        <v>418</v>
      </c>
      <c r="D55" s="390" t="s">
        <v>339</v>
      </c>
      <c r="E55" s="390" t="s">
        <v>304</v>
      </c>
      <c r="F55" s="390" t="s">
        <v>313</v>
      </c>
      <c r="G55" s="390" t="s">
        <v>293</v>
      </c>
      <c r="H55" s="390" t="s">
        <v>340</v>
      </c>
      <c r="I55" s="390" t="s">
        <v>295</v>
      </c>
      <c r="J55" s="390" t="s">
        <v>335</v>
      </c>
      <c r="K55" s="392">
        <v>1210</v>
      </c>
      <c r="L55" s="392">
        <v>1210</v>
      </c>
      <c r="M55" s="392">
        <v>1210</v>
      </c>
    </row>
    <row r="56" spans="1:13" x14ac:dyDescent="0.2">
      <c r="A56" s="390" t="s">
        <v>445</v>
      </c>
      <c r="B56" s="390" t="s">
        <v>332</v>
      </c>
      <c r="C56" s="391" t="s">
        <v>418</v>
      </c>
      <c r="D56" s="390" t="s">
        <v>339</v>
      </c>
      <c r="E56" s="390" t="s">
        <v>304</v>
      </c>
      <c r="F56" s="390" t="s">
        <v>314</v>
      </c>
      <c r="G56" s="390" t="s">
        <v>293</v>
      </c>
      <c r="H56" s="390" t="s">
        <v>340</v>
      </c>
      <c r="I56" s="390" t="s">
        <v>295</v>
      </c>
      <c r="J56" s="390" t="s">
        <v>335</v>
      </c>
      <c r="K56" s="392">
        <v>186790</v>
      </c>
      <c r="L56" s="392">
        <v>186790</v>
      </c>
      <c r="M56" s="392">
        <v>186790</v>
      </c>
    </row>
    <row r="57" spans="1:13" x14ac:dyDescent="0.2">
      <c r="A57" s="370" t="s">
        <v>342</v>
      </c>
      <c r="B57" s="371"/>
      <c r="C57" s="372"/>
      <c r="D57" s="371"/>
      <c r="E57" s="371"/>
      <c r="F57" s="371"/>
      <c r="G57" s="371"/>
      <c r="H57" s="371"/>
      <c r="I57" s="371"/>
      <c r="J57" s="371"/>
      <c r="K57" s="373">
        <v>54717700.770000003</v>
      </c>
      <c r="L57" s="373">
        <v>54271693.909999996</v>
      </c>
      <c r="M57" s="373">
        <v>59631759</v>
      </c>
    </row>
    <row r="58" spans="1:13" ht="42.75" customHeight="1" x14ac:dyDescent="0.2">
      <c r="A58" s="361"/>
    </row>
    <row r="59" spans="1:13" ht="42.75" customHeight="1" x14ac:dyDescent="0.2">
      <c r="A59" s="361"/>
    </row>
  </sheetData>
  <mergeCells count="8">
    <mergeCell ref="H40:J40"/>
    <mergeCell ref="H41:J41"/>
    <mergeCell ref="H42:J42"/>
    <mergeCell ref="A1:F1"/>
    <mergeCell ref="A6:H6"/>
    <mergeCell ref="A7:G7"/>
    <mergeCell ref="A8:G8"/>
    <mergeCell ref="A9:G9"/>
  </mergeCells>
  <pageMargins left="0.74803149606299213" right="0.74803149606299213" top="0.98425196850393704" bottom="0.98425196850393704" header="0.51181102362204722" footer="0.51181102362204722"/>
  <pageSetup paperSize="9"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topLeftCell="A10" workbookViewId="0">
      <selection activeCell="K43" sqref="K43"/>
    </sheetView>
  </sheetViews>
  <sheetFormatPr defaultRowHeight="12.75" customHeight="1" x14ac:dyDescent="0.25"/>
  <cols>
    <col min="1" max="7" width="7.25" style="294" customWidth="1"/>
    <col min="8" max="8" width="10.5" style="294" customWidth="1"/>
    <col min="9" max="10" width="7.25" style="294" customWidth="1"/>
    <col min="11" max="13" width="13.5" style="294" customWidth="1"/>
    <col min="14" max="16384" width="9" style="294"/>
  </cols>
  <sheetData>
    <row r="1" spans="1:13" ht="15.75" x14ac:dyDescent="0.25">
      <c r="A1" s="931" t="s">
        <v>271</v>
      </c>
      <c r="B1" s="931"/>
      <c r="C1" s="931"/>
      <c r="D1" s="931"/>
      <c r="E1" s="931"/>
      <c r="F1" s="931"/>
      <c r="G1" s="272"/>
      <c r="H1" s="272"/>
      <c r="I1" s="273"/>
      <c r="J1" s="273"/>
    </row>
    <row r="2" spans="1:13" ht="15.75" x14ac:dyDescent="0.25">
      <c r="A2" s="274" t="s">
        <v>272</v>
      </c>
      <c r="B2" s="272"/>
      <c r="C2" s="272"/>
      <c r="D2" s="272"/>
      <c r="E2" s="272"/>
      <c r="F2" s="272"/>
      <c r="G2" s="272"/>
      <c r="H2" s="272"/>
      <c r="I2" s="273"/>
      <c r="J2" s="273"/>
    </row>
    <row r="3" spans="1:13" ht="15.75" x14ac:dyDescent="0.25">
      <c r="A3" s="275"/>
      <c r="B3" s="276"/>
      <c r="C3" s="276"/>
      <c r="D3" s="276"/>
      <c r="E3" s="276"/>
      <c r="F3" s="276"/>
      <c r="G3" s="276"/>
      <c r="H3" s="276"/>
      <c r="I3" s="276"/>
      <c r="J3" s="276"/>
    </row>
    <row r="4" spans="1:13" ht="15.75" x14ac:dyDescent="0.25">
      <c r="A4" s="275" t="s">
        <v>398</v>
      </c>
      <c r="B4" s="276"/>
      <c r="C4" s="276"/>
      <c r="D4" s="276"/>
      <c r="E4" s="277"/>
      <c r="F4" s="276"/>
      <c r="G4" s="277"/>
      <c r="H4" s="277"/>
      <c r="I4" s="276"/>
      <c r="J4" s="276"/>
    </row>
    <row r="5" spans="1:13" ht="15.75" x14ac:dyDescent="0.25">
      <c r="A5" s="272" t="s">
        <v>446</v>
      </c>
      <c r="B5" s="272"/>
      <c r="C5" s="272"/>
      <c r="D5" s="272"/>
      <c r="E5" s="272"/>
      <c r="F5" s="272"/>
      <c r="G5" s="272"/>
      <c r="H5" s="272"/>
      <c r="I5" s="273"/>
      <c r="J5" s="273"/>
    </row>
    <row r="6" spans="1:13" ht="15.75" x14ac:dyDescent="0.25">
      <c r="A6" s="932"/>
      <c r="B6" s="933"/>
      <c r="C6" s="933"/>
      <c r="D6" s="933"/>
      <c r="E6" s="933"/>
      <c r="F6" s="933"/>
      <c r="G6" s="933"/>
      <c r="H6" s="933"/>
      <c r="I6" s="278"/>
      <c r="J6" s="278"/>
    </row>
    <row r="7" spans="1:13" ht="15.75" x14ac:dyDescent="0.25">
      <c r="A7" s="932" t="s">
        <v>275</v>
      </c>
      <c r="B7" s="933"/>
      <c r="C7" s="933"/>
      <c r="D7" s="933"/>
      <c r="E7" s="933"/>
      <c r="F7" s="933"/>
      <c r="G7" s="933"/>
    </row>
    <row r="8" spans="1:13" ht="15.75" x14ac:dyDescent="0.25">
      <c r="A8" s="932" t="s">
        <v>276</v>
      </c>
      <c r="B8" s="933"/>
      <c r="C8" s="933"/>
      <c r="D8" s="933"/>
      <c r="E8" s="933"/>
      <c r="F8" s="933"/>
      <c r="G8" s="933"/>
    </row>
    <row r="9" spans="1:13" ht="15.75" x14ac:dyDescent="0.25">
      <c r="A9" s="932" t="s">
        <v>400</v>
      </c>
      <c r="B9" s="933"/>
      <c r="C9" s="933"/>
      <c r="D9" s="933"/>
      <c r="E9" s="933"/>
      <c r="F9" s="933"/>
      <c r="G9" s="933"/>
    </row>
    <row r="10" spans="1:13" ht="15.75" x14ac:dyDescent="0.25">
      <c r="A10" s="932"/>
      <c r="B10" s="933"/>
      <c r="C10" s="933"/>
      <c r="D10" s="933"/>
      <c r="E10" s="933"/>
      <c r="F10" s="933"/>
      <c r="G10" s="933"/>
    </row>
    <row r="11" spans="1:13" ht="15.75" x14ac:dyDescent="0.25">
      <c r="A11" s="279" t="s">
        <v>277</v>
      </c>
      <c r="B11" s="279"/>
      <c r="C11" s="279"/>
      <c r="D11" s="279"/>
      <c r="E11" s="279"/>
      <c r="F11" s="279"/>
      <c r="G11" s="279"/>
      <c r="H11" s="279"/>
      <c r="I11" s="273"/>
      <c r="J11" s="273"/>
    </row>
    <row r="12" spans="1:13" ht="21" x14ac:dyDescent="0.25">
      <c r="A12" s="280" t="s">
        <v>278</v>
      </c>
      <c r="B12" s="280" t="s">
        <v>279</v>
      </c>
      <c r="C12" s="280" t="s">
        <v>280</v>
      </c>
      <c r="D12" s="280" t="s">
        <v>281</v>
      </c>
      <c r="E12" s="280" t="s">
        <v>282</v>
      </c>
      <c r="F12" s="280" t="s">
        <v>283</v>
      </c>
      <c r="G12" s="280" t="s">
        <v>284</v>
      </c>
      <c r="H12" s="280" t="s">
        <v>285</v>
      </c>
      <c r="I12" s="280" t="s">
        <v>380</v>
      </c>
      <c r="J12" s="280" t="s">
        <v>381</v>
      </c>
      <c r="K12" s="280" t="s">
        <v>286</v>
      </c>
      <c r="L12" s="280" t="s">
        <v>287</v>
      </c>
      <c r="M12" s="280" t="s">
        <v>288</v>
      </c>
    </row>
    <row r="13" spans="1:13" ht="15.75" x14ac:dyDescent="0.25">
      <c r="A13" s="281" t="s">
        <v>289</v>
      </c>
      <c r="B13" s="281" t="s">
        <v>290</v>
      </c>
      <c r="C13" s="281" t="s">
        <v>291</v>
      </c>
      <c r="D13" s="281" t="s">
        <v>292</v>
      </c>
      <c r="E13" s="281" t="s">
        <v>293</v>
      </c>
      <c r="F13" s="281" t="s">
        <v>294</v>
      </c>
      <c r="G13" s="281" t="s">
        <v>295</v>
      </c>
      <c r="H13" s="281" t="s">
        <v>296</v>
      </c>
      <c r="I13" s="281" t="s">
        <v>382</v>
      </c>
      <c r="J13" s="281" t="s">
        <v>383</v>
      </c>
      <c r="K13" s="282">
        <v>18715909.32</v>
      </c>
      <c r="L13" s="282">
        <v>18715909.32</v>
      </c>
      <c r="M13" s="282">
        <v>20068200</v>
      </c>
    </row>
    <row r="14" spans="1:13" ht="15.75" x14ac:dyDescent="0.25">
      <c r="A14" s="281" t="s">
        <v>289</v>
      </c>
      <c r="B14" s="281" t="s">
        <v>290</v>
      </c>
      <c r="C14" s="281" t="s">
        <v>291</v>
      </c>
      <c r="D14" s="281" t="s">
        <v>297</v>
      </c>
      <c r="E14" s="281" t="s">
        <v>293</v>
      </c>
      <c r="F14" s="281" t="s">
        <v>294</v>
      </c>
      <c r="G14" s="281" t="s">
        <v>295</v>
      </c>
      <c r="H14" s="281" t="s">
        <v>296</v>
      </c>
      <c r="I14" s="281" t="s">
        <v>382</v>
      </c>
      <c r="J14" s="281" t="s">
        <v>383</v>
      </c>
      <c r="K14" s="282">
        <v>5386824.8300000001</v>
      </c>
      <c r="L14" s="282">
        <v>5386824.8300000001</v>
      </c>
      <c r="M14" s="282">
        <v>5751570</v>
      </c>
    </row>
    <row r="15" spans="1:13" ht="15.75" x14ac:dyDescent="0.25">
      <c r="A15" s="281" t="s">
        <v>289</v>
      </c>
      <c r="B15" s="281" t="s">
        <v>290</v>
      </c>
      <c r="C15" s="281" t="s">
        <v>298</v>
      </c>
      <c r="D15" s="281" t="s">
        <v>299</v>
      </c>
      <c r="E15" s="281" t="s">
        <v>293</v>
      </c>
      <c r="F15" s="281" t="s">
        <v>294</v>
      </c>
      <c r="G15" s="281" t="s">
        <v>295</v>
      </c>
      <c r="H15" s="281" t="s">
        <v>296</v>
      </c>
      <c r="I15" s="281" t="s">
        <v>382</v>
      </c>
      <c r="J15" s="281" t="s">
        <v>383</v>
      </c>
      <c r="K15" s="282">
        <v>720209.92000000004</v>
      </c>
      <c r="L15" s="282">
        <v>720209.92000000004</v>
      </c>
      <c r="M15" s="282">
        <v>724300</v>
      </c>
    </row>
    <row r="16" spans="1:13" ht="15.75" x14ac:dyDescent="0.25">
      <c r="A16" s="281" t="s">
        <v>289</v>
      </c>
      <c r="B16" s="281" t="s">
        <v>290</v>
      </c>
      <c r="C16" s="281" t="s">
        <v>298</v>
      </c>
      <c r="D16" s="281" t="s">
        <v>297</v>
      </c>
      <c r="E16" s="281" t="s">
        <v>293</v>
      </c>
      <c r="F16" s="281" t="s">
        <v>294</v>
      </c>
      <c r="G16" s="281" t="s">
        <v>295</v>
      </c>
      <c r="H16" s="281" t="s">
        <v>296</v>
      </c>
      <c r="I16" s="281" t="s">
        <v>382</v>
      </c>
      <c r="J16" s="281" t="s">
        <v>383</v>
      </c>
      <c r="K16" s="282">
        <v>16695.599999999999</v>
      </c>
      <c r="L16" s="282">
        <v>16695.599999999999</v>
      </c>
      <c r="M16" s="282">
        <v>23926</v>
      </c>
    </row>
    <row r="17" spans="1:13" ht="15.75" x14ac:dyDescent="0.25">
      <c r="A17" s="281" t="s">
        <v>289</v>
      </c>
      <c r="B17" s="281" t="s">
        <v>290</v>
      </c>
      <c r="C17" s="281" t="s">
        <v>298</v>
      </c>
      <c r="D17" s="281" t="s">
        <v>300</v>
      </c>
      <c r="E17" s="281" t="s">
        <v>293</v>
      </c>
      <c r="F17" s="281" t="s">
        <v>294</v>
      </c>
      <c r="G17" s="281" t="s">
        <v>295</v>
      </c>
      <c r="H17" s="281" t="s">
        <v>296</v>
      </c>
      <c r="I17" s="281" t="s">
        <v>382</v>
      </c>
      <c r="J17" s="281" t="s">
        <v>383</v>
      </c>
      <c r="K17" s="282">
        <v>63271</v>
      </c>
      <c r="L17" s="282">
        <v>63271</v>
      </c>
      <c r="M17" s="282">
        <v>63274</v>
      </c>
    </row>
    <row r="18" spans="1:13" ht="15.75" x14ac:dyDescent="0.25">
      <c r="A18" s="281" t="s">
        <v>289</v>
      </c>
      <c r="B18" s="281" t="s">
        <v>290</v>
      </c>
      <c r="C18" s="281" t="s">
        <v>298</v>
      </c>
      <c r="D18" s="281" t="s">
        <v>301</v>
      </c>
      <c r="E18" s="281" t="s">
        <v>293</v>
      </c>
      <c r="F18" s="281" t="s">
        <v>294</v>
      </c>
      <c r="G18" s="281" t="s">
        <v>295</v>
      </c>
      <c r="H18" s="281" t="s">
        <v>296</v>
      </c>
      <c r="I18" s="281" t="s">
        <v>382</v>
      </c>
      <c r="J18" s="281" t="s">
        <v>383</v>
      </c>
      <c r="K18" s="282">
        <v>22607.5</v>
      </c>
      <c r="L18" s="282">
        <v>22607.5</v>
      </c>
      <c r="M18" s="282">
        <v>22900</v>
      </c>
    </row>
    <row r="19" spans="1:13" ht="15.75" x14ac:dyDescent="0.25">
      <c r="A19" s="281" t="s">
        <v>289</v>
      </c>
      <c r="B19" s="281" t="s">
        <v>290</v>
      </c>
      <c r="C19" s="281" t="s">
        <v>302</v>
      </c>
      <c r="D19" s="281" t="s">
        <v>301</v>
      </c>
      <c r="E19" s="281" t="s">
        <v>293</v>
      </c>
      <c r="F19" s="281" t="s">
        <v>294</v>
      </c>
      <c r="G19" s="281" t="s">
        <v>303</v>
      </c>
      <c r="H19" s="281" t="s">
        <v>296</v>
      </c>
      <c r="I19" s="281" t="s">
        <v>382</v>
      </c>
      <c r="J19" s="281" t="s">
        <v>383</v>
      </c>
      <c r="K19" s="282">
        <v>403535.01</v>
      </c>
      <c r="L19" s="282">
        <v>403535.01</v>
      </c>
      <c r="M19" s="282">
        <v>403535.01</v>
      </c>
    </row>
    <row r="20" spans="1:13" ht="15.75" x14ac:dyDescent="0.25">
      <c r="A20" s="281" t="s">
        <v>289</v>
      </c>
      <c r="B20" s="281" t="s">
        <v>290</v>
      </c>
      <c r="C20" s="281" t="s">
        <v>304</v>
      </c>
      <c r="D20" s="281" t="s">
        <v>305</v>
      </c>
      <c r="E20" s="281" t="s">
        <v>293</v>
      </c>
      <c r="F20" s="281" t="s">
        <v>294</v>
      </c>
      <c r="G20" s="281" t="s">
        <v>295</v>
      </c>
      <c r="H20" s="281" t="s">
        <v>296</v>
      </c>
      <c r="I20" s="281" t="s">
        <v>382</v>
      </c>
      <c r="J20" s="281" t="s">
        <v>383</v>
      </c>
      <c r="K20" s="282">
        <v>447449.33</v>
      </c>
      <c r="L20" s="282">
        <v>447449.33</v>
      </c>
      <c r="M20" s="282">
        <v>558724</v>
      </c>
    </row>
    <row r="21" spans="1:13" ht="15.75" x14ac:dyDescent="0.25">
      <c r="A21" s="281" t="s">
        <v>289</v>
      </c>
      <c r="B21" s="281" t="s">
        <v>290</v>
      </c>
      <c r="C21" s="281" t="s">
        <v>304</v>
      </c>
      <c r="D21" s="281" t="s">
        <v>300</v>
      </c>
      <c r="E21" s="281" t="s">
        <v>293</v>
      </c>
      <c r="F21" s="281" t="s">
        <v>294</v>
      </c>
      <c r="G21" s="281" t="s">
        <v>295</v>
      </c>
      <c r="H21" s="281" t="s">
        <v>296</v>
      </c>
      <c r="I21" s="281" t="s">
        <v>382</v>
      </c>
      <c r="J21" s="281" t="s">
        <v>383</v>
      </c>
      <c r="K21" s="282">
        <v>767900.8</v>
      </c>
      <c r="L21" s="282">
        <v>767900.8</v>
      </c>
      <c r="M21" s="282">
        <v>937252.8</v>
      </c>
    </row>
    <row r="22" spans="1:13" ht="15.75" x14ac:dyDescent="0.25">
      <c r="A22" s="281" t="s">
        <v>289</v>
      </c>
      <c r="B22" s="281" t="s">
        <v>290</v>
      </c>
      <c r="C22" s="281" t="s">
        <v>304</v>
      </c>
      <c r="D22" s="281" t="s">
        <v>306</v>
      </c>
      <c r="E22" s="281" t="s">
        <v>293</v>
      </c>
      <c r="F22" s="281" t="s">
        <v>294</v>
      </c>
      <c r="G22" s="281" t="s">
        <v>295</v>
      </c>
      <c r="H22" s="281" t="s">
        <v>296</v>
      </c>
      <c r="I22" s="281" t="s">
        <v>382</v>
      </c>
      <c r="J22" s="281" t="s">
        <v>383</v>
      </c>
      <c r="K22" s="282">
        <v>264773.7</v>
      </c>
      <c r="L22" s="282">
        <v>264773.7</v>
      </c>
      <c r="M22" s="282">
        <v>357364.99</v>
      </c>
    </row>
    <row r="23" spans="1:13" ht="15.75" x14ac:dyDescent="0.25">
      <c r="A23" s="281" t="s">
        <v>289</v>
      </c>
      <c r="B23" s="281" t="s">
        <v>290</v>
      </c>
      <c r="C23" s="281" t="s">
        <v>304</v>
      </c>
      <c r="D23" s="281" t="s">
        <v>306</v>
      </c>
      <c r="E23" s="281" t="s">
        <v>293</v>
      </c>
      <c r="F23" s="281" t="s">
        <v>294</v>
      </c>
      <c r="G23" s="281" t="s">
        <v>295</v>
      </c>
      <c r="H23" s="393" t="s">
        <v>307</v>
      </c>
      <c r="I23" s="393" t="s">
        <v>382</v>
      </c>
      <c r="J23" s="393" t="s">
        <v>383</v>
      </c>
      <c r="K23" s="394">
        <v>38200</v>
      </c>
      <c r="L23" s="394">
        <v>38200</v>
      </c>
      <c r="M23" s="394">
        <v>38300</v>
      </c>
    </row>
    <row r="24" spans="1:13" ht="15.75" x14ac:dyDescent="0.25">
      <c r="A24" s="281" t="s">
        <v>289</v>
      </c>
      <c r="B24" s="281" t="s">
        <v>290</v>
      </c>
      <c r="C24" s="281" t="s">
        <v>304</v>
      </c>
      <c r="D24" s="281" t="s">
        <v>306</v>
      </c>
      <c r="E24" s="281" t="s">
        <v>293</v>
      </c>
      <c r="F24" s="281" t="s">
        <v>294</v>
      </c>
      <c r="G24" s="281" t="s">
        <v>308</v>
      </c>
      <c r="H24" s="281" t="s">
        <v>296</v>
      </c>
      <c r="I24" s="281" t="s">
        <v>382</v>
      </c>
      <c r="J24" s="281" t="s">
        <v>383</v>
      </c>
      <c r="K24" s="282">
        <v>857094.76</v>
      </c>
      <c r="L24" s="282">
        <v>857094.76</v>
      </c>
      <c r="M24" s="282">
        <v>1208001.2</v>
      </c>
    </row>
    <row r="25" spans="1:13" ht="15.75" x14ac:dyDescent="0.25">
      <c r="A25" s="281" t="s">
        <v>289</v>
      </c>
      <c r="B25" s="281" t="s">
        <v>290</v>
      </c>
      <c r="C25" s="281" t="s">
        <v>304</v>
      </c>
      <c r="D25" s="281" t="s">
        <v>301</v>
      </c>
      <c r="E25" s="281" t="s">
        <v>293</v>
      </c>
      <c r="F25" s="281" t="s">
        <v>294</v>
      </c>
      <c r="G25" s="281" t="s">
        <v>295</v>
      </c>
      <c r="H25" s="281" t="s">
        <v>296</v>
      </c>
      <c r="I25" s="281" t="s">
        <v>382</v>
      </c>
      <c r="J25" s="281" t="s">
        <v>383</v>
      </c>
      <c r="K25" s="282">
        <v>257273.42</v>
      </c>
      <c r="L25" s="282">
        <v>257273.42</v>
      </c>
      <c r="M25" s="282">
        <v>272021</v>
      </c>
    </row>
    <row r="26" spans="1:13" ht="15.75" x14ac:dyDescent="0.25">
      <c r="A26" s="281" t="s">
        <v>289</v>
      </c>
      <c r="B26" s="281" t="s">
        <v>290</v>
      </c>
      <c r="C26" s="281" t="s">
        <v>304</v>
      </c>
      <c r="D26" s="281" t="s">
        <v>301</v>
      </c>
      <c r="E26" s="281" t="s">
        <v>293</v>
      </c>
      <c r="F26" s="281" t="s">
        <v>294</v>
      </c>
      <c r="G26" s="281" t="s">
        <v>295</v>
      </c>
      <c r="H26" s="393" t="s">
        <v>307</v>
      </c>
      <c r="I26" s="393" t="s">
        <v>382</v>
      </c>
      <c r="J26" s="393" t="s">
        <v>383</v>
      </c>
      <c r="K26" s="394">
        <v>231136.97</v>
      </c>
      <c r="L26" s="394">
        <v>231136.97</v>
      </c>
      <c r="M26" s="394">
        <v>602776.74</v>
      </c>
    </row>
    <row r="27" spans="1:13" ht="15.75" x14ac:dyDescent="0.25">
      <c r="A27" s="281" t="s">
        <v>289</v>
      </c>
      <c r="B27" s="281" t="s">
        <v>290</v>
      </c>
      <c r="C27" s="281" t="s">
        <v>304</v>
      </c>
      <c r="D27" s="281" t="s">
        <v>301</v>
      </c>
      <c r="E27" s="281" t="s">
        <v>293</v>
      </c>
      <c r="F27" s="281" t="s">
        <v>294</v>
      </c>
      <c r="G27" s="281" t="s">
        <v>309</v>
      </c>
      <c r="H27" s="281" t="s">
        <v>296</v>
      </c>
      <c r="I27" s="281" t="s">
        <v>382</v>
      </c>
      <c r="J27" s="281" t="s">
        <v>383</v>
      </c>
      <c r="K27" s="282">
        <v>42000</v>
      </c>
      <c r="L27" s="282">
        <v>42000</v>
      </c>
      <c r="M27" s="282">
        <v>43000</v>
      </c>
    </row>
    <row r="28" spans="1:13" ht="15.75" x14ac:dyDescent="0.25">
      <c r="A28" s="281" t="s">
        <v>289</v>
      </c>
      <c r="B28" s="281" t="s">
        <v>290</v>
      </c>
      <c r="C28" s="281" t="s">
        <v>304</v>
      </c>
      <c r="D28" s="281" t="s">
        <v>301</v>
      </c>
      <c r="E28" s="281" t="s">
        <v>293</v>
      </c>
      <c r="F28" s="281" t="s">
        <v>294</v>
      </c>
      <c r="G28" s="281" t="s">
        <v>353</v>
      </c>
      <c r="H28" s="281" t="s">
        <v>296</v>
      </c>
      <c r="I28" s="281" t="s">
        <v>382</v>
      </c>
      <c r="J28" s="281" t="s">
        <v>383</v>
      </c>
      <c r="K28" s="282">
        <v>29825.68</v>
      </c>
      <c r="L28" s="282">
        <v>29825.68</v>
      </c>
      <c r="M28" s="282">
        <v>34250</v>
      </c>
    </row>
    <row r="29" spans="1:13" ht="15.75" x14ac:dyDescent="0.25">
      <c r="A29" s="281" t="s">
        <v>289</v>
      </c>
      <c r="B29" s="281" t="s">
        <v>290</v>
      </c>
      <c r="C29" s="281" t="s">
        <v>304</v>
      </c>
      <c r="D29" s="281" t="s">
        <v>301</v>
      </c>
      <c r="E29" s="281" t="s">
        <v>293</v>
      </c>
      <c r="F29" s="281" t="s">
        <v>294</v>
      </c>
      <c r="G29" s="281" t="s">
        <v>310</v>
      </c>
      <c r="H29" s="281" t="s">
        <v>296</v>
      </c>
      <c r="I29" s="281" t="s">
        <v>382</v>
      </c>
      <c r="J29" s="281" t="s">
        <v>383</v>
      </c>
      <c r="K29" s="282">
        <v>179247.62</v>
      </c>
      <c r="L29" s="282">
        <v>179247.62</v>
      </c>
      <c r="M29" s="282">
        <v>212129.54</v>
      </c>
    </row>
    <row r="30" spans="1:13" ht="15.75" x14ac:dyDescent="0.25">
      <c r="A30" s="281" t="s">
        <v>289</v>
      </c>
      <c r="B30" s="281" t="s">
        <v>290</v>
      </c>
      <c r="C30" s="281" t="s">
        <v>304</v>
      </c>
      <c r="D30" s="281" t="s">
        <v>301</v>
      </c>
      <c r="E30" s="281" t="s">
        <v>293</v>
      </c>
      <c r="F30" s="281" t="s">
        <v>294</v>
      </c>
      <c r="G30" s="281" t="s">
        <v>303</v>
      </c>
      <c r="H30" s="281" t="s">
        <v>296</v>
      </c>
      <c r="I30" s="281" t="s">
        <v>382</v>
      </c>
      <c r="J30" s="281" t="s">
        <v>383</v>
      </c>
      <c r="K30" s="282">
        <v>24041.47</v>
      </c>
      <c r="L30" s="282">
        <v>24041.47</v>
      </c>
      <c r="M30" s="282">
        <v>24050</v>
      </c>
    </row>
    <row r="31" spans="1:13" ht="15.75" x14ac:dyDescent="0.25">
      <c r="A31" s="281" t="s">
        <v>289</v>
      </c>
      <c r="B31" s="281" t="s">
        <v>290</v>
      </c>
      <c r="C31" s="281" t="s">
        <v>304</v>
      </c>
      <c r="D31" s="281" t="s">
        <v>301</v>
      </c>
      <c r="E31" s="281" t="s">
        <v>293</v>
      </c>
      <c r="F31" s="281" t="s">
        <v>294</v>
      </c>
      <c r="G31" s="281" t="s">
        <v>311</v>
      </c>
      <c r="H31" s="281" t="s">
        <v>296</v>
      </c>
      <c r="I31" s="281" t="s">
        <v>382</v>
      </c>
      <c r="J31" s="281" t="s">
        <v>383</v>
      </c>
      <c r="K31" s="282">
        <v>83220.240000000005</v>
      </c>
      <c r="L31" s="282">
        <v>83220.240000000005</v>
      </c>
      <c r="M31" s="282">
        <v>84062</v>
      </c>
    </row>
    <row r="32" spans="1:13" ht="15.75" x14ac:dyDescent="0.25">
      <c r="A32" s="281" t="s">
        <v>289</v>
      </c>
      <c r="B32" s="281" t="s">
        <v>290</v>
      </c>
      <c r="C32" s="281" t="s">
        <v>304</v>
      </c>
      <c r="D32" s="281" t="s">
        <v>312</v>
      </c>
      <c r="E32" s="281" t="s">
        <v>293</v>
      </c>
      <c r="F32" s="281" t="s">
        <v>294</v>
      </c>
      <c r="G32" s="281" t="s">
        <v>295</v>
      </c>
      <c r="H32" s="281" t="s">
        <v>296</v>
      </c>
      <c r="I32" s="281" t="s">
        <v>382</v>
      </c>
      <c r="J32" s="281" t="s">
        <v>383</v>
      </c>
      <c r="K32" s="282">
        <v>125056</v>
      </c>
      <c r="L32" s="282">
        <v>125056</v>
      </c>
      <c r="M32" s="282">
        <v>140000</v>
      </c>
    </row>
    <row r="33" spans="1:13" ht="15.75" x14ac:dyDescent="0.25">
      <c r="A33" s="281" t="s">
        <v>289</v>
      </c>
      <c r="B33" s="281" t="s">
        <v>290</v>
      </c>
      <c r="C33" s="281" t="s">
        <v>304</v>
      </c>
      <c r="D33" s="281" t="s">
        <v>313</v>
      </c>
      <c r="E33" s="281" t="s">
        <v>293</v>
      </c>
      <c r="F33" s="281" t="s">
        <v>294</v>
      </c>
      <c r="G33" s="281" t="s">
        <v>295</v>
      </c>
      <c r="H33" s="281" t="s">
        <v>296</v>
      </c>
      <c r="I33" s="281" t="s">
        <v>382</v>
      </c>
      <c r="J33" s="281" t="s">
        <v>383</v>
      </c>
      <c r="K33" s="282">
        <v>367631.7</v>
      </c>
      <c r="L33" s="282">
        <v>367631.7</v>
      </c>
      <c r="M33" s="282">
        <v>403606.8</v>
      </c>
    </row>
    <row r="34" spans="1:13" ht="15.75" x14ac:dyDescent="0.25">
      <c r="A34" s="281" t="s">
        <v>289</v>
      </c>
      <c r="B34" s="281" t="s">
        <v>290</v>
      </c>
      <c r="C34" s="281" t="s">
        <v>304</v>
      </c>
      <c r="D34" s="281" t="s">
        <v>313</v>
      </c>
      <c r="E34" s="281" t="s">
        <v>293</v>
      </c>
      <c r="F34" s="281" t="s">
        <v>294</v>
      </c>
      <c r="G34" s="281" t="s">
        <v>295</v>
      </c>
      <c r="H34" s="393" t="s">
        <v>307</v>
      </c>
      <c r="I34" s="393" t="s">
        <v>382</v>
      </c>
      <c r="J34" s="393" t="s">
        <v>383</v>
      </c>
      <c r="K34" s="394">
        <v>170699</v>
      </c>
      <c r="L34" s="394">
        <v>170699</v>
      </c>
      <c r="M34" s="394">
        <v>170700</v>
      </c>
    </row>
    <row r="35" spans="1:13" ht="15.75" x14ac:dyDescent="0.25">
      <c r="A35" s="281" t="s">
        <v>289</v>
      </c>
      <c r="B35" s="281" t="s">
        <v>290</v>
      </c>
      <c r="C35" s="281" t="s">
        <v>304</v>
      </c>
      <c r="D35" s="281" t="s">
        <v>314</v>
      </c>
      <c r="E35" s="281" t="s">
        <v>293</v>
      </c>
      <c r="F35" s="281" t="s">
        <v>294</v>
      </c>
      <c r="G35" s="281" t="s">
        <v>295</v>
      </c>
      <c r="H35" s="281" t="s">
        <v>296</v>
      </c>
      <c r="I35" s="281" t="s">
        <v>382</v>
      </c>
      <c r="J35" s="281" t="s">
        <v>383</v>
      </c>
      <c r="K35" s="282">
        <v>488252.4</v>
      </c>
      <c r="L35" s="282">
        <v>488252.4</v>
      </c>
      <c r="M35" s="282">
        <v>643192.92000000004</v>
      </c>
    </row>
    <row r="36" spans="1:13" ht="15.75" x14ac:dyDescent="0.25">
      <c r="A36" s="281" t="s">
        <v>289</v>
      </c>
      <c r="B36" s="281" t="s">
        <v>290</v>
      </c>
      <c r="C36" s="281" t="s">
        <v>304</v>
      </c>
      <c r="D36" s="281" t="s">
        <v>314</v>
      </c>
      <c r="E36" s="281" t="s">
        <v>293</v>
      </c>
      <c r="F36" s="281" t="s">
        <v>294</v>
      </c>
      <c r="G36" s="281" t="s">
        <v>315</v>
      </c>
      <c r="H36" s="281" t="s">
        <v>296</v>
      </c>
      <c r="I36" s="281" t="s">
        <v>382</v>
      </c>
      <c r="J36" s="281" t="s">
        <v>383</v>
      </c>
      <c r="K36" s="282">
        <v>0</v>
      </c>
      <c r="L36" s="282">
        <v>0</v>
      </c>
      <c r="M36" s="282">
        <v>10600</v>
      </c>
    </row>
    <row r="37" spans="1:13" ht="15.75" x14ac:dyDescent="0.25">
      <c r="A37" s="281" t="s">
        <v>289</v>
      </c>
      <c r="B37" s="281" t="s">
        <v>290</v>
      </c>
      <c r="C37" s="281" t="s">
        <v>316</v>
      </c>
      <c r="D37" s="281" t="s">
        <v>312</v>
      </c>
      <c r="E37" s="281" t="s">
        <v>293</v>
      </c>
      <c r="F37" s="281" t="s">
        <v>294</v>
      </c>
      <c r="G37" s="281" t="s">
        <v>317</v>
      </c>
      <c r="H37" s="281" t="s">
        <v>296</v>
      </c>
      <c r="I37" s="281" t="s">
        <v>382</v>
      </c>
      <c r="J37" s="281" t="s">
        <v>383</v>
      </c>
      <c r="K37" s="282">
        <v>290908</v>
      </c>
      <c r="L37" s="282">
        <v>290908</v>
      </c>
      <c r="M37" s="282">
        <v>299600</v>
      </c>
    </row>
    <row r="38" spans="1:13" ht="15.75" x14ac:dyDescent="0.25">
      <c r="A38" s="281" t="s">
        <v>289</v>
      </c>
      <c r="B38" s="281" t="s">
        <v>290</v>
      </c>
      <c r="C38" s="281" t="s">
        <v>366</v>
      </c>
      <c r="D38" s="281" t="s">
        <v>312</v>
      </c>
      <c r="E38" s="281" t="s">
        <v>293</v>
      </c>
      <c r="F38" s="281" t="s">
        <v>294</v>
      </c>
      <c r="G38" s="281" t="s">
        <v>317</v>
      </c>
      <c r="H38" s="281" t="s">
        <v>296</v>
      </c>
      <c r="I38" s="281" t="s">
        <v>382</v>
      </c>
      <c r="J38" s="281" t="s">
        <v>383</v>
      </c>
      <c r="K38" s="282">
        <v>1000</v>
      </c>
      <c r="L38" s="282">
        <v>1000</v>
      </c>
      <c r="M38" s="282">
        <v>1000</v>
      </c>
    </row>
    <row r="39" spans="1:13" ht="15.75" x14ac:dyDescent="0.25">
      <c r="A39" s="281" t="s">
        <v>289</v>
      </c>
      <c r="B39" s="281" t="s">
        <v>290</v>
      </c>
      <c r="C39" s="281" t="s">
        <v>318</v>
      </c>
      <c r="D39" s="281" t="s">
        <v>312</v>
      </c>
      <c r="E39" s="281" t="s">
        <v>293</v>
      </c>
      <c r="F39" s="281" t="s">
        <v>294</v>
      </c>
      <c r="G39" s="281" t="s">
        <v>319</v>
      </c>
      <c r="H39" s="281" t="s">
        <v>296</v>
      </c>
      <c r="I39" s="281" t="s">
        <v>382</v>
      </c>
      <c r="J39" s="281" t="s">
        <v>383</v>
      </c>
      <c r="K39" s="282">
        <v>27248.54</v>
      </c>
      <c r="L39" s="282">
        <v>27248.54</v>
      </c>
      <c r="M39" s="282">
        <v>30000</v>
      </c>
    </row>
    <row r="40" spans="1:13" ht="15.75" customHeight="1" x14ac:dyDescent="0.25">
      <c r="A40" s="281"/>
      <c r="B40" s="281"/>
      <c r="C40" s="281"/>
      <c r="D40" s="281"/>
      <c r="E40" s="281"/>
      <c r="F40" s="281"/>
      <c r="G40" s="281"/>
      <c r="H40" s="393"/>
      <c r="I40" s="393"/>
      <c r="J40" s="393"/>
      <c r="K40" s="395">
        <f>K13+K14+K15+K16+K17+K18+K19+K20+K21+K22+K23+K24+K25+K26+K27+K28+K29+K30+K31+K32+K33+K34+K35+K36+K37+K38+K39</f>
        <v>30022012.809999999</v>
      </c>
      <c r="L40" s="395">
        <f>L13+L14+L15+L16+L17+L18+L19+L20+L21+L22+L23+L24+L25+L26+L27+L28+L29+L30+L31+L32+L33+L34+L35+L36+L37+L38+L39</f>
        <v>30022012.809999999</v>
      </c>
      <c r="M40" s="395">
        <f>M13+M14+M15+M16+M17+M18+M19+M20+M21+M22+M23+M24+M25+M26+M27+M28+M29+M30+M31+M32+M33+M34+M35+M36+M37+M38+M39</f>
        <v>33128337</v>
      </c>
    </row>
    <row r="41" spans="1:13" ht="15.75" customHeight="1" x14ac:dyDescent="0.25">
      <c r="A41" s="281"/>
      <c r="B41" s="281"/>
      <c r="C41" s="281"/>
      <c r="D41" s="281"/>
      <c r="E41" s="281"/>
      <c r="F41" s="281"/>
      <c r="G41" s="281"/>
      <c r="H41" s="928" t="s">
        <v>354</v>
      </c>
      <c r="I41" s="929"/>
      <c r="J41" s="930"/>
      <c r="K41" s="395">
        <f>K40-K42</f>
        <v>29581976.84</v>
      </c>
      <c r="L41" s="395">
        <f>L40-L42</f>
        <v>29581976.84</v>
      </c>
      <c r="M41" s="395">
        <f>M40-M42</f>
        <v>32316560.260000002</v>
      </c>
    </row>
    <row r="42" spans="1:13" ht="15.75" customHeight="1" x14ac:dyDescent="0.25">
      <c r="A42" s="281"/>
      <c r="B42" s="281"/>
      <c r="C42" s="281"/>
      <c r="D42" s="281"/>
      <c r="E42" s="281"/>
      <c r="F42" s="281"/>
      <c r="G42" s="281"/>
      <c r="H42" s="928" t="s">
        <v>355</v>
      </c>
      <c r="I42" s="929"/>
      <c r="J42" s="930"/>
      <c r="K42" s="395">
        <f>K23+K26+K34</f>
        <v>440035.97</v>
      </c>
      <c r="L42" s="395">
        <f>L23+L26+L34</f>
        <v>440035.97</v>
      </c>
      <c r="M42" s="395">
        <f>M23+M26+M34</f>
        <v>811776.74</v>
      </c>
    </row>
    <row r="43" spans="1:13" ht="15.75" x14ac:dyDescent="0.25">
      <c r="A43" s="281"/>
      <c r="B43" s="281"/>
      <c r="C43" s="281"/>
      <c r="D43" s="281"/>
      <c r="E43" s="281"/>
      <c r="F43" s="281"/>
      <c r="G43" s="281"/>
      <c r="H43" s="928" t="s">
        <v>356</v>
      </c>
      <c r="I43" s="929"/>
      <c r="J43" s="930"/>
      <c r="K43" s="396">
        <f>K45+K46+K47+K48+K49</f>
        <v>21736481.100000001</v>
      </c>
      <c r="L43" s="396">
        <f>L45+L46+L47+L48+L49</f>
        <v>21736481.100000001</v>
      </c>
      <c r="M43" s="396">
        <f>M45+M46+M47+M48+M49</f>
        <v>22849222</v>
      </c>
    </row>
    <row r="44" spans="1:13" ht="15.75" x14ac:dyDescent="0.25">
      <c r="A44" s="281"/>
      <c r="B44" s="281"/>
      <c r="C44" s="281"/>
      <c r="D44" s="281"/>
      <c r="E44" s="281"/>
      <c r="F44" s="281"/>
      <c r="G44" s="281"/>
      <c r="H44" s="393"/>
      <c r="I44" s="393"/>
      <c r="J44" s="393"/>
      <c r="K44" s="395">
        <f>K41+K42+K43</f>
        <v>51758493.909999996</v>
      </c>
      <c r="L44" s="395">
        <f>L41+L42+L43</f>
        <v>51758493.909999996</v>
      </c>
      <c r="M44" s="395">
        <f>M41+M42+M43</f>
        <v>55977559</v>
      </c>
    </row>
    <row r="45" spans="1:13" ht="15.75" x14ac:dyDescent="0.25">
      <c r="A45" s="281" t="s">
        <v>289</v>
      </c>
      <c r="B45" s="281" t="s">
        <v>324</v>
      </c>
      <c r="C45" s="281" t="s">
        <v>304</v>
      </c>
      <c r="D45" s="281" t="s">
        <v>325</v>
      </c>
      <c r="E45" s="281" t="s">
        <v>293</v>
      </c>
      <c r="F45" s="281" t="s">
        <v>294</v>
      </c>
      <c r="G45" s="281" t="s">
        <v>295</v>
      </c>
      <c r="H45" s="281" t="s">
        <v>326</v>
      </c>
      <c r="I45" s="281" t="s">
        <v>382</v>
      </c>
      <c r="J45" s="281" t="s">
        <v>383</v>
      </c>
      <c r="K45" s="282">
        <v>1505709</v>
      </c>
      <c r="L45" s="282">
        <v>1505709</v>
      </c>
      <c r="M45" s="282">
        <v>1792231</v>
      </c>
    </row>
    <row r="46" spans="1:13" ht="15.75" x14ac:dyDescent="0.25">
      <c r="A46" s="281" t="s">
        <v>289</v>
      </c>
      <c r="B46" s="281" t="s">
        <v>324</v>
      </c>
      <c r="C46" s="281" t="s">
        <v>304</v>
      </c>
      <c r="D46" s="281" t="s">
        <v>301</v>
      </c>
      <c r="E46" s="281" t="s">
        <v>293</v>
      </c>
      <c r="F46" s="281" t="s">
        <v>294</v>
      </c>
      <c r="G46" s="281" t="s">
        <v>295</v>
      </c>
      <c r="H46" s="281" t="s">
        <v>326</v>
      </c>
      <c r="I46" s="281" t="s">
        <v>382</v>
      </c>
      <c r="J46" s="281" t="s">
        <v>383</v>
      </c>
      <c r="K46" s="282">
        <v>26875</v>
      </c>
      <c r="L46" s="282">
        <v>26875</v>
      </c>
      <c r="M46" s="282">
        <v>27000</v>
      </c>
    </row>
    <row r="47" spans="1:13" ht="15.75" x14ac:dyDescent="0.25">
      <c r="A47" s="281" t="s">
        <v>289</v>
      </c>
      <c r="B47" s="281" t="s">
        <v>324</v>
      </c>
      <c r="C47" s="281" t="s">
        <v>304</v>
      </c>
      <c r="D47" s="281" t="s">
        <v>312</v>
      </c>
      <c r="E47" s="281" t="s">
        <v>293</v>
      </c>
      <c r="F47" s="281" t="s">
        <v>294</v>
      </c>
      <c r="G47" s="281" t="s">
        <v>295</v>
      </c>
      <c r="H47" s="281" t="s">
        <v>326</v>
      </c>
      <c r="I47" s="281" t="s">
        <v>382</v>
      </c>
      <c r="J47" s="281" t="s">
        <v>383</v>
      </c>
      <c r="K47" s="282">
        <v>615</v>
      </c>
      <c r="L47" s="282">
        <v>615</v>
      </c>
      <c r="M47" s="282">
        <v>9200</v>
      </c>
    </row>
    <row r="48" spans="1:13" ht="15.75" x14ac:dyDescent="0.25">
      <c r="A48" s="281" t="s">
        <v>289</v>
      </c>
      <c r="B48" s="281" t="s">
        <v>324</v>
      </c>
      <c r="C48" s="281" t="s">
        <v>304</v>
      </c>
      <c r="D48" s="281" t="s">
        <v>314</v>
      </c>
      <c r="E48" s="281" t="s">
        <v>293</v>
      </c>
      <c r="F48" s="281" t="s">
        <v>294</v>
      </c>
      <c r="G48" s="281" t="s">
        <v>295</v>
      </c>
      <c r="H48" s="281" t="s">
        <v>326</v>
      </c>
      <c r="I48" s="281" t="s">
        <v>382</v>
      </c>
      <c r="J48" s="281" t="s">
        <v>383</v>
      </c>
      <c r="K48" s="282">
        <v>9400</v>
      </c>
      <c r="L48" s="282">
        <v>9400</v>
      </c>
      <c r="M48" s="282">
        <v>9400</v>
      </c>
    </row>
    <row r="49" spans="1:13" ht="15.75" x14ac:dyDescent="0.25">
      <c r="A49" s="281" t="s">
        <v>289</v>
      </c>
      <c r="B49" s="281" t="s">
        <v>327</v>
      </c>
      <c r="C49" s="281" t="s">
        <v>328</v>
      </c>
      <c r="D49" s="281" t="s">
        <v>329</v>
      </c>
      <c r="E49" s="281" t="s">
        <v>293</v>
      </c>
      <c r="F49" s="281" t="s">
        <v>294</v>
      </c>
      <c r="G49" s="281" t="s">
        <v>295</v>
      </c>
      <c r="H49" s="281" t="s">
        <v>326</v>
      </c>
      <c r="I49" s="281" t="s">
        <v>382</v>
      </c>
      <c r="J49" s="281" t="s">
        <v>383</v>
      </c>
      <c r="K49" s="282">
        <v>20193882.100000001</v>
      </c>
      <c r="L49" s="282">
        <v>20193882.100000001</v>
      </c>
      <c r="M49" s="282">
        <v>21011391</v>
      </c>
    </row>
    <row r="50" spans="1:13" ht="15.75" x14ac:dyDescent="0.25">
      <c r="A50" s="281"/>
      <c r="B50" s="281"/>
      <c r="C50" s="281"/>
      <c r="D50" s="281"/>
      <c r="E50" s="281"/>
      <c r="F50" s="281"/>
      <c r="G50" s="281"/>
      <c r="H50" s="281"/>
      <c r="I50" s="281"/>
      <c r="J50" s="281"/>
      <c r="K50" s="282"/>
      <c r="L50" s="282"/>
      <c r="M50" s="282"/>
    </row>
    <row r="51" spans="1:13" ht="15.75" x14ac:dyDescent="0.25">
      <c r="A51" s="281" t="s">
        <v>332</v>
      </c>
      <c r="B51" s="281" t="s">
        <v>384</v>
      </c>
      <c r="C51" s="281" t="s">
        <v>334</v>
      </c>
      <c r="D51" s="281" t="s">
        <v>312</v>
      </c>
      <c r="E51" s="281" t="s">
        <v>293</v>
      </c>
      <c r="F51" s="281" t="s">
        <v>294</v>
      </c>
      <c r="G51" s="281" t="s">
        <v>295</v>
      </c>
      <c r="H51" s="281" t="s">
        <v>335</v>
      </c>
      <c r="I51" s="281" t="s">
        <v>382</v>
      </c>
      <c r="J51" s="281" t="s">
        <v>383</v>
      </c>
      <c r="K51" s="282">
        <v>106172</v>
      </c>
      <c r="L51" s="282">
        <v>106172</v>
      </c>
      <c r="M51" s="282">
        <v>259800</v>
      </c>
    </row>
    <row r="52" spans="1:13" ht="15.75" x14ac:dyDescent="0.25">
      <c r="A52" s="281" t="s">
        <v>332</v>
      </c>
      <c r="B52" s="281" t="s">
        <v>384</v>
      </c>
      <c r="C52" s="281" t="s">
        <v>334</v>
      </c>
      <c r="D52" s="281" t="s">
        <v>312</v>
      </c>
      <c r="E52" s="281" t="s">
        <v>293</v>
      </c>
      <c r="F52" s="281" t="s">
        <v>294</v>
      </c>
      <c r="G52" s="281" t="s">
        <v>295</v>
      </c>
      <c r="H52" s="281" t="s">
        <v>336</v>
      </c>
      <c r="I52" s="281" t="s">
        <v>382</v>
      </c>
      <c r="J52" s="281" t="s">
        <v>383</v>
      </c>
      <c r="K52" s="282">
        <v>1918800</v>
      </c>
      <c r="L52" s="282">
        <v>1918800</v>
      </c>
      <c r="M52" s="282">
        <v>2966400</v>
      </c>
    </row>
    <row r="53" spans="1:13" ht="15.75" x14ac:dyDescent="0.25">
      <c r="A53" s="281" t="s">
        <v>332</v>
      </c>
      <c r="B53" s="281" t="s">
        <v>384</v>
      </c>
      <c r="C53" s="281" t="s">
        <v>304</v>
      </c>
      <c r="D53" s="281" t="s">
        <v>314</v>
      </c>
      <c r="E53" s="281" t="s">
        <v>293</v>
      </c>
      <c r="F53" s="281" t="s">
        <v>294</v>
      </c>
      <c r="G53" s="281" t="s">
        <v>295</v>
      </c>
      <c r="H53" s="281" t="s">
        <v>335</v>
      </c>
      <c r="I53" s="281" t="s">
        <v>382</v>
      </c>
      <c r="J53" s="281" t="s">
        <v>383</v>
      </c>
      <c r="K53" s="282">
        <v>36000</v>
      </c>
      <c r="L53" s="282">
        <v>36000</v>
      </c>
      <c r="M53" s="282">
        <v>36000</v>
      </c>
    </row>
    <row r="54" spans="1:13" ht="22.5" x14ac:dyDescent="0.25">
      <c r="A54" s="281" t="s">
        <v>332</v>
      </c>
      <c r="B54" s="281" t="s">
        <v>367</v>
      </c>
      <c r="C54" s="281" t="s">
        <v>334</v>
      </c>
      <c r="D54" s="281" t="s">
        <v>312</v>
      </c>
      <c r="E54" s="281" t="s">
        <v>293</v>
      </c>
      <c r="F54" s="281" t="s">
        <v>338</v>
      </c>
      <c r="G54" s="281" t="s">
        <v>295</v>
      </c>
      <c r="H54" s="281" t="s">
        <v>335</v>
      </c>
      <c r="I54" s="281" t="s">
        <v>385</v>
      </c>
      <c r="J54" s="281" t="s">
        <v>383</v>
      </c>
      <c r="K54" s="282">
        <v>210000</v>
      </c>
      <c r="L54" s="282">
        <v>210000</v>
      </c>
      <c r="M54" s="282">
        <v>647972</v>
      </c>
    </row>
    <row r="55" spans="1:13" ht="22.5" x14ac:dyDescent="0.25">
      <c r="A55" s="281" t="s">
        <v>332</v>
      </c>
      <c r="B55" s="281" t="s">
        <v>367</v>
      </c>
      <c r="C55" s="281" t="s">
        <v>304</v>
      </c>
      <c r="D55" s="281" t="s">
        <v>301</v>
      </c>
      <c r="E55" s="281" t="s">
        <v>293</v>
      </c>
      <c r="F55" s="281" t="s">
        <v>338</v>
      </c>
      <c r="G55" s="281" t="s">
        <v>442</v>
      </c>
      <c r="H55" s="281" t="s">
        <v>335</v>
      </c>
      <c r="I55" s="281" t="s">
        <v>385</v>
      </c>
      <c r="J55" s="281" t="s">
        <v>383</v>
      </c>
      <c r="K55" s="282">
        <v>42228</v>
      </c>
      <c r="L55" s="282">
        <v>42228</v>
      </c>
      <c r="M55" s="282">
        <v>42228</v>
      </c>
    </row>
    <row r="56" spans="1:13" ht="22.5" x14ac:dyDescent="0.25">
      <c r="A56" s="281" t="s">
        <v>332</v>
      </c>
      <c r="B56" s="281" t="s">
        <v>339</v>
      </c>
      <c r="C56" s="281" t="s">
        <v>304</v>
      </c>
      <c r="D56" s="281" t="s">
        <v>312</v>
      </c>
      <c r="E56" s="281" t="s">
        <v>293</v>
      </c>
      <c r="F56" s="281" t="s">
        <v>340</v>
      </c>
      <c r="G56" s="281" t="s">
        <v>295</v>
      </c>
      <c r="H56" s="281" t="s">
        <v>335</v>
      </c>
      <c r="I56" s="281" t="s">
        <v>386</v>
      </c>
      <c r="J56" s="281" t="s">
        <v>383</v>
      </c>
      <c r="K56" s="282">
        <v>12000</v>
      </c>
      <c r="L56" s="282">
        <v>12000</v>
      </c>
      <c r="M56" s="282">
        <v>12000</v>
      </c>
    </row>
    <row r="57" spans="1:13" ht="22.5" x14ac:dyDescent="0.25">
      <c r="A57" s="281" t="s">
        <v>332</v>
      </c>
      <c r="B57" s="281" t="s">
        <v>339</v>
      </c>
      <c r="C57" s="281" t="s">
        <v>304</v>
      </c>
      <c r="D57" s="281" t="s">
        <v>313</v>
      </c>
      <c r="E57" s="281" t="s">
        <v>293</v>
      </c>
      <c r="F57" s="281" t="s">
        <v>340</v>
      </c>
      <c r="G57" s="281" t="s">
        <v>295</v>
      </c>
      <c r="H57" s="281" t="s">
        <v>335</v>
      </c>
      <c r="I57" s="281" t="s">
        <v>386</v>
      </c>
      <c r="J57" s="281" t="s">
        <v>383</v>
      </c>
      <c r="K57" s="282">
        <v>1210</v>
      </c>
      <c r="L57" s="282">
        <v>1210</v>
      </c>
      <c r="M57" s="282">
        <v>1210</v>
      </c>
    </row>
    <row r="58" spans="1:13" ht="22.5" x14ac:dyDescent="0.25">
      <c r="A58" s="281" t="s">
        <v>332</v>
      </c>
      <c r="B58" s="281" t="s">
        <v>339</v>
      </c>
      <c r="C58" s="281" t="s">
        <v>304</v>
      </c>
      <c r="D58" s="281" t="s">
        <v>314</v>
      </c>
      <c r="E58" s="281" t="s">
        <v>293</v>
      </c>
      <c r="F58" s="281" t="s">
        <v>340</v>
      </c>
      <c r="G58" s="281" t="s">
        <v>295</v>
      </c>
      <c r="H58" s="281" t="s">
        <v>335</v>
      </c>
      <c r="I58" s="281" t="s">
        <v>386</v>
      </c>
      <c r="J58" s="281" t="s">
        <v>383</v>
      </c>
      <c r="K58" s="282">
        <v>186790</v>
      </c>
      <c r="L58" s="282">
        <v>186790</v>
      </c>
      <c r="M58" s="282">
        <v>186790</v>
      </c>
    </row>
    <row r="59" spans="1:13" ht="15.75" x14ac:dyDescent="0.25">
      <c r="A59" s="283" t="s">
        <v>342</v>
      </c>
      <c r="B59" s="284"/>
      <c r="C59" s="284"/>
      <c r="D59" s="284"/>
      <c r="E59" s="284"/>
      <c r="F59" s="284"/>
      <c r="G59" s="284"/>
      <c r="H59" s="284"/>
      <c r="I59" s="284"/>
      <c r="J59" s="284"/>
      <c r="K59" s="285">
        <v>54271693.909999996</v>
      </c>
      <c r="L59" s="285">
        <v>54271693.909999996</v>
      </c>
      <c r="M59" s="285">
        <v>60129959</v>
      </c>
    </row>
    <row r="60" spans="1:13" ht="42.75" customHeight="1" x14ac:dyDescent="0.25">
      <c r="A60" s="273"/>
    </row>
    <row r="61" spans="1:13" ht="42.75" customHeight="1" x14ac:dyDescent="0.25">
      <c r="A61" s="273"/>
    </row>
  </sheetData>
  <mergeCells count="9">
    <mergeCell ref="H41:J41"/>
    <mergeCell ref="H42:J42"/>
    <mergeCell ref="H43:J43"/>
    <mergeCell ref="A1:F1"/>
    <mergeCell ref="A6:H6"/>
    <mergeCell ref="A7:G7"/>
    <mergeCell ref="A8:G8"/>
    <mergeCell ref="A9:G9"/>
    <mergeCell ref="A10:G10"/>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4"/>
  <sheetViews>
    <sheetView topLeftCell="A16" workbookViewId="0">
      <selection activeCell="M42" sqref="M42"/>
    </sheetView>
  </sheetViews>
  <sheetFormatPr defaultRowHeight="12.75" customHeight="1" x14ac:dyDescent="0.25"/>
  <cols>
    <col min="1" max="7" width="7.25" style="294" customWidth="1"/>
    <col min="8" max="8" width="10.875" style="294" customWidth="1"/>
    <col min="9" max="11" width="7.25" style="294" customWidth="1"/>
    <col min="12" max="12" width="13.5" style="294" hidden="1" customWidth="1"/>
    <col min="13" max="14" width="13.5" style="294" customWidth="1"/>
    <col min="15" max="18" width="13.5" style="294" hidden="1" customWidth="1"/>
    <col min="19" max="20" width="13.5" style="294" customWidth="1"/>
    <col min="21" max="16384" width="9" style="294"/>
  </cols>
  <sheetData>
    <row r="1" spans="1:20" ht="15.75" x14ac:dyDescent="0.25">
      <c r="A1" s="931" t="s">
        <v>271</v>
      </c>
      <c r="B1" s="931"/>
      <c r="C1" s="931"/>
      <c r="D1" s="931"/>
      <c r="E1" s="931"/>
      <c r="F1" s="931"/>
      <c r="G1" s="272"/>
      <c r="H1" s="272"/>
      <c r="I1" s="273"/>
      <c r="J1" s="273"/>
    </row>
    <row r="2" spans="1:20" ht="15.75" x14ac:dyDescent="0.25">
      <c r="A2" s="274" t="s">
        <v>272</v>
      </c>
      <c r="B2" s="272"/>
      <c r="C2" s="272"/>
      <c r="D2" s="272"/>
      <c r="E2" s="272"/>
      <c r="F2" s="272"/>
      <c r="G2" s="272"/>
      <c r="H2" s="272"/>
      <c r="I2" s="273"/>
      <c r="J2" s="273"/>
    </row>
    <row r="3" spans="1:20" ht="15.75" x14ac:dyDescent="0.25">
      <c r="A3" s="275"/>
      <c r="B3" s="276"/>
      <c r="C3" s="276"/>
      <c r="D3" s="276"/>
      <c r="E3" s="276"/>
      <c r="F3" s="276"/>
      <c r="G3" s="276"/>
      <c r="H3" s="276"/>
      <c r="I3" s="276"/>
      <c r="J3" s="276"/>
    </row>
    <row r="4" spans="1:20" ht="15.75" x14ac:dyDescent="0.25">
      <c r="A4" s="275" t="s">
        <v>398</v>
      </c>
      <c r="B4" s="276"/>
      <c r="C4" s="276"/>
      <c r="D4" s="276"/>
      <c r="E4" s="277"/>
      <c r="F4" s="276"/>
      <c r="G4" s="277"/>
      <c r="H4" s="277"/>
      <c r="I4" s="276"/>
      <c r="J4" s="276"/>
    </row>
    <row r="5" spans="1:20" ht="15.75" x14ac:dyDescent="0.25">
      <c r="A5" s="272" t="s">
        <v>447</v>
      </c>
      <c r="B5" s="272"/>
      <c r="C5" s="272"/>
      <c r="D5" s="272"/>
      <c r="E5" s="272"/>
      <c r="F5" s="272"/>
      <c r="G5" s="272"/>
      <c r="H5" s="272"/>
      <c r="I5" s="273"/>
      <c r="J5" s="273"/>
    </row>
    <row r="6" spans="1:20" ht="15.75" x14ac:dyDescent="0.25">
      <c r="A6" s="932"/>
      <c r="B6" s="933"/>
      <c r="C6" s="933"/>
      <c r="D6" s="933"/>
      <c r="E6" s="933"/>
      <c r="F6" s="933"/>
      <c r="G6" s="933"/>
      <c r="H6" s="933"/>
      <c r="I6" s="278"/>
      <c r="J6" s="278"/>
    </row>
    <row r="7" spans="1:20" ht="15.75" x14ac:dyDescent="0.25">
      <c r="A7" s="932" t="s">
        <v>275</v>
      </c>
      <c r="B7" s="933"/>
      <c r="C7" s="933"/>
      <c r="D7" s="933"/>
      <c r="E7" s="933"/>
      <c r="F7" s="933"/>
      <c r="G7" s="933"/>
    </row>
    <row r="8" spans="1:20" ht="15.75" x14ac:dyDescent="0.25">
      <c r="A8" s="932" t="s">
        <v>276</v>
      </c>
      <c r="B8" s="933"/>
      <c r="C8" s="933"/>
      <c r="D8" s="933"/>
      <c r="E8" s="933"/>
      <c r="F8" s="933"/>
      <c r="G8" s="933"/>
    </row>
    <row r="9" spans="1:20" ht="15.75" x14ac:dyDescent="0.25">
      <c r="A9" s="932" t="s">
        <v>400</v>
      </c>
      <c r="B9" s="933"/>
      <c r="C9" s="933"/>
      <c r="D9" s="933"/>
      <c r="E9" s="933"/>
      <c r="F9" s="933"/>
      <c r="G9" s="933"/>
    </row>
    <row r="10" spans="1:20" ht="15.75" x14ac:dyDescent="0.25">
      <c r="A10" s="932"/>
      <c r="B10" s="933"/>
      <c r="C10" s="933"/>
      <c r="D10" s="933"/>
      <c r="E10" s="933"/>
      <c r="F10" s="933"/>
      <c r="G10" s="933"/>
    </row>
    <row r="11" spans="1:20" ht="15.75" x14ac:dyDescent="0.25">
      <c r="A11" s="279" t="s">
        <v>277</v>
      </c>
      <c r="B11" s="279"/>
      <c r="C11" s="279"/>
      <c r="D11" s="279"/>
      <c r="E11" s="279"/>
      <c r="F11" s="279"/>
      <c r="G11" s="279"/>
      <c r="H11" s="279"/>
      <c r="I11" s="273"/>
      <c r="J11" s="273"/>
    </row>
    <row r="12" spans="1:20" ht="42" x14ac:dyDescent="0.25">
      <c r="A12" s="280" t="s">
        <v>278</v>
      </c>
      <c r="B12" s="280" t="s">
        <v>279</v>
      </c>
      <c r="C12" s="280" t="s">
        <v>280</v>
      </c>
      <c r="D12" s="280" t="s">
        <v>281</v>
      </c>
      <c r="E12" s="280" t="s">
        <v>282</v>
      </c>
      <c r="F12" s="280" t="s">
        <v>283</v>
      </c>
      <c r="G12" s="280" t="s">
        <v>284</v>
      </c>
      <c r="H12" s="280" t="s">
        <v>285</v>
      </c>
      <c r="I12" s="280" t="s">
        <v>380</v>
      </c>
      <c r="J12" s="280" t="s">
        <v>381</v>
      </c>
      <c r="K12" s="280" t="s">
        <v>448</v>
      </c>
      <c r="L12" s="280" t="s">
        <v>286</v>
      </c>
      <c r="M12" s="280" t="s">
        <v>287</v>
      </c>
      <c r="N12" s="280" t="s">
        <v>288</v>
      </c>
      <c r="O12" s="280" t="s">
        <v>449</v>
      </c>
      <c r="P12" s="280" t="s">
        <v>450</v>
      </c>
      <c r="Q12" s="280" t="s">
        <v>451</v>
      </c>
      <c r="R12" s="280" t="s">
        <v>452</v>
      </c>
      <c r="S12" s="280" t="s">
        <v>453</v>
      </c>
      <c r="T12" s="280" t="s">
        <v>454</v>
      </c>
    </row>
    <row r="13" spans="1:20" ht="22.5" x14ac:dyDescent="0.25">
      <c r="A13" s="281" t="s">
        <v>289</v>
      </c>
      <c r="B13" s="281" t="s">
        <v>290</v>
      </c>
      <c r="C13" s="281" t="s">
        <v>291</v>
      </c>
      <c r="D13" s="281" t="s">
        <v>292</v>
      </c>
      <c r="E13" s="281" t="s">
        <v>293</v>
      </c>
      <c r="F13" s="281" t="s">
        <v>294</v>
      </c>
      <c r="G13" s="281" t="s">
        <v>295</v>
      </c>
      <c r="H13" s="281" t="s">
        <v>296</v>
      </c>
      <c r="I13" s="281" t="s">
        <v>382</v>
      </c>
      <c r="J13" s="281" t="s">
        <v>383</v>
      </c>
      <c r="K13" s="401" t="s">
        <v>455</v>
      </c>
      <c r="L13" s="282">
        <v>18715909.32</v>
      </c>
      <c r="M13" s="282">
        <v>18715909.32</v>
      </c>
      <c r="N13" s="282">
        <v>20068200</v>
      </c>
      <c r="O13" s="282">
        <v>0</v>
      </c>
      <c r="P13" s="282">
        <v>0</v>
      </c>
      <c r="Q13" s="282">
        <v>0</v>
      </c>
      <c r="R13" s="282">
        <v>1352290.68</v>
      </c>
      <c r="S13" s="282">
        <v>1352290.68</v>
      </c>
      <c r="T13" s="282">
        <v>20068200</v>
      </c>
    </row>
    <row r="14" spans="1:20" ht="22.5" x14ac:dyDescent="0.25">
      <c r="A14" s="281" t="s">
        <v>289</v>
      </c>
      <c r="B14" s="281" t="s">
        <v>290</v>
      </c>
      <c r="C14" s="281" t="s">
        <v>291</v>
      </c>
      <c r="D14" s="281" t="s">
        <v>297</v>
      </c>
      <c r="E14" s="281" t="s">
        <v>293</v>
      </c>
      <c r="F14" s="281" t="s">
        <v>294</v>
      </c>
      <c r="G14" s="281" t="s">
        <v>295</v>
      </c>
      <c r="H14" s="281" t="s">
        <v>296</v>
      </c>
      <c r="I14" s="281" t="s">
        <v>382</v>
      </c>
      <c r="J14" s="281" t="s">
        <v>383</v>
      </c>
      <c r="K14" s="401" t="s">
        <v>455</v>
      </c>
      <c r="L14" s="282">
        <v>5386824.8300000001</v>
      </c>
      <c r="M14" s="282">
        <v>5386824.8300000001</v>
      </c>
      <c r="N14" s="282">
        <v>5751570</v>
      </c>
      <c r="O14" s="282">
        <v>0</v>
      </c>
      <c r="P14" s="282">
        <v>0</v>
      </c>
      <c r="Q14" s="282">
        <v>0</v>
      </c>
      <c r="R14" s="282">
        <v>364745.17</v>
      </c>
      <c r="S14" s="282">
        <v>364745.17</v>
      </c>
      <c r="T14" s="282">
        <v>5751570</v>
      </c>
    </row>
    <row r="15" spans="1:20" ht="22.5" x14ac:dyDescent="0.25">
      <c r="A15" s="281" t="s">
        <v>289</v>
      </c>
      <c r="B15" s="281" t="s">
        <v>290</v>
      </c>
      <c r="C15" s="281" t="s">
        <v>298</v>
      </c>
      <c r="D15" s="281" t="s">
        <v>299</v>
      </c>
      <c r="E15" s="281" t="s">
        <v>293</v>
      </c>
      <c r="F15" s="281" t="s">
        <v>294</v>
      </c>
      <c r="G15" s="281" t="s">
        <v>295</v>
      </c>
      <c r="H15" s="281" t="s">
        <v>296</v>
      </c>
      <c r="I15" s="281" t="s">
        <v>382</v>
      </c>
      <c r="J15" s="281" t="s">
        <v>383</v>
      </c>
      <c r="K15" s="401" t="s">
        <v>455</v>
      </c>
      <c r="L15" s="282">
        <v>720209.92000000004</v>
      </c>
      <c r="M15" s="282">
        <v>720209.92000000004</v>
      </c>
      <c r="N15" s="282">
        <v>724300</v>
      </c>
      <c r="O15" s="282">
        <v>0</v>
      </c>
      <c r="P15" s="282">
        <v>0</v>
      </c>
      <c r="Q15" s="282">
        <v>0</v>
      </c>
      <c r="R15" s="282">
        <v>4090.08</v>
      </c>
      <c r="S15" s="282">
        <v>4090.08</v>
      </c>
      <c r="T15" s="282">
        <v>724300</v>
      </c>
    </row>
    <row r="16" spans="1:20" ht="22.5" x14ac:dyDescent="0.25">
      <c r="A16" s="281" t="s">
        <v>289</v>
      </c>
      <c r="B16" s="281" t="s">
        <v>290</v>
      </c>
      <c r="C16" s="281" t="s">
        <v>298</v>
      </c>
      <c r="D16" s="281" t="s">
        <v>297</v>
      </c>
      <c r="E16" s="281" t="s">
        <v>293</v>
      </c>
      <c r="F16" s="281" t="s">
        <v>294</v>
      </c>
      <c r="G16" s="281" t="s">
        <v>295</v>
      </c>
      <c r="H16" s="281" t="s">
        <v>296</v>
      </c>
      <c r="I16" s="281" t="s">
        <v>382</v>
      </c>
      <c r="J16" s="281" t="s">
        <v>383</v>
      </c>
      <c r="K16" s="401" t="s">
        <v>455</v>
      </c>
      <c r="L16" s="282">
        <v>16695.599999999999</v>
      </c>
      <c r="M16" s="282">
        <v>16695.599999999999</v>
      </c>
      <c r="N16" s="282">
        <v>23926</v>
      </c>
      <c r="O16" s="282">
        <v>0</v>
      </c>
      <c r="P16" s="282">
        <v>0</v>
      </c>
      <c r="Q16" s="282">
        <v>0</v>
      </c>
      <c r="R16" s="282">
        <v>7230.4</v>
      </c>
      <c r="S16" s="282">
        <v>7230.4</v>
      </c>
      <c r="T16" s="282">
        <v>40800</v>
      </c>
    </row>
    <row r="17" spans="1:20" ht="22.5" x14ac:dyDescent="0.25">
      <c r="A17" s="281" t="s">
        <v>289</v>
      </c>
      <c r="B17" s="281" t="s">
        <v>290</v>
      </c>
      <c r="C17" s="281" t="s">
        <v>298</v>
      </c>
      <c r="D17" s="281" t="s">
        <v>300</v>
      </c>
      <c r="E17" s="281" t="s">
        <v>293</v>
      </c>
      <c r="F17" s="281" t="s">
        <v>294</v>
      </c>
      <c r="G17" s="281" t="s">
        <v>295</v>
      </c>
      <c r="H17" s="281" t="s">
        <v>296</v>
      </c>
      <c r="I17" s="281" t="s">
        <v>382</v>
      </c>
      <c r="J17" s="281" t="s">
        <v>383</v>
      </c>
      <c r="K17" s="401" t="s">
        <v>455</v>
      </c>
      <c r="L17" s="282">
        <v>63271</v>
      </c>
      <c r="M17" s="282">
        <v>63271</v>
      </c>
      <c r="N17" s="282">
        <v>63274</v>
      </c>
      <c r="O17" s="282">
        <v>0</v>
      </c>
      <c r="P17" s="282">
        <v>0</v>
      </c>
      <c r="Q17" s="282">
        <v>0</v>
      </c>
      <c r="R17" s="282">
        <v>3</v>
      </c>
      <c r="S17" s="282">
        <v>3</v>
      </c>
      <c r="T17" s="282">
        <v>37300</v>
      </c>
    </row>
    <row r="18" spans="1:20" ht="22.5" x14ac:dyDescent="0.25">
      <c r="A18" s="281" t="s">
        <v>289</v>
      </c>
      <c r="B18" s="281" t="s">
        <v>290</v>
      </c>
      <c r="C18" s="281" t="s">
        <v>298</v>
      </c>
      <c r="D18" s="281" t="s">
        <v>301</v>
      </c>
      <c r="E18" s="281" t="s">
        <v>293</v>
      </c>
      <c r="F18" s="281" t="s">
        <v>294</v>
      </c>
      <c r="G18" s="281" t="s">
        <v>295</v>
      </c>
      <c r="H18" s="281" t="s">
        <v>296</v>
      </c>
      <c r="I18" s="281" t="s">
        <v>382</v>
      </c>
      <c r="J18" s="281" t="s">
        <v>383</v>
      </c>
      <c r="K18" s="401" t="s">
        <v>455</v>
      </c>
      <c r="L18" s="282">
        <v>22607.5</v>
      </c>
      <c r="M18" s="282">
        <v>22607.5</v>
      </c>
      <c r="N18" s="282">
        <v>22900</v>
      </c>
      <c r="O18" s="282">
        <v>0</v>
      </c>
      <c r="P18" s="282">
        <v>0</v>
      </c>
      <c r="Q18" s="282">
        <v>0</v>
      </c>
      <c r="R18" s="282">
        <v>292.5</v>
      </c>
      <c r="S18" s="282">
        <v>292.5</v>
      </c>
      <c r="T18" s="282">
        <v>32000</v>
      </c>
    </row>
    <row r="19" spans="1:20" ht="22.5" x14ac:dyDescent="0.25">
      <c r="A19" s="281" t="s">
        <v>289</v>
      </c>
      <c r="B19" s="281" t="s">
        <v>290</v>
      </c>
      <c r="C19" s="281" t="s">
        <v>302</v>
      </c>
      <c r="D19" s="281" t="s">
        <v>301</v>
      </c>
      <c r="E19" s="281" t="s">
        <v>293</v>
      </c>
      <c r="F19" s="281" t="s">
        <v>294</v>
      </c>
      <c r="G19" s="281" t="s">
        <v>303</v>
      </c>
      <c r="H19" s="281" t="s">
        <v>296</v>
      </c>
      <c r="I19" s="281" t="s">
        <v>382</v>
      </c>
      <c r="J19" s="281" t="s">
        <v>383</v>
      </c>
      <c r="K19" s="401" t="s">
        <v>455</v>
      </c>
      <c r="L19" s="282">
        <v>403535.01</v>
      </c>
      <c r="M19" s="282">
        <v>403535.01</v>
      </c>
      <c r="N19" s="282">
        <v>403535.01</v>
      </c>
      <c r="O19" s="282">
        <v>0</v>
      </c>
      <c r="P19" s="282">
        <v>0</v>
      </c>
      <c r="Q19" s="282">
        <v>0</v>
      </c>
      <c r="R19" s="282">
        <v>0</v>
      </c>
      <c r="S19" s="282">
        <v>0</v>
      </c>
      <c r="T19" s="282">
        <v>0</v>
      </c>
    </row>
    <row r="20" spans="1:20" ht="22.5" x14ac:dyDescent="0.25">
      <c r="A20" s="281" t="s">
        <v>289</v>
      </c>
      <c r="B20" s="281" t="s">
        <v>290</v>
      </c>
      <c r="C20" s="281" t="s">
        <v>304</v>
      </c>
      <c r="D20" s="281" t="s">
        <v>305</v>
      </c>
      <c r="E20" s="281" t="s">
        <v>293</v>
      </c>
      <c r="F20" s="281" t="s">
        <v>294</v>
      </c>
      <c r="G20" s="281" t="s">
        <v>295</v>
      </c>
      <c r="H20" s="281" t="s">
        <v>296</v>
      </c>
      <c r="I20" s="281" t="s">
        <v>382</v>
      </c>
      <c r="J20" s="281" t="s">
        <v>383</v>
      </c>
      <c r="K20" s="401" t="s">
        <v>455</v>
      </c>
      <c r="L20" s="282">
        <v>447449.33</v>
      </c>
      <c r="M20" s="282">
        <v>447449.33</v>
      </c>
      <c r="N20" s="282">
        <v>558724</v>
      </c>
      <c r="O20" s="282">
        <v>0</v>
      </c>
      <c r="P20" s="282">
        <v>0</v>
      </c>
      <c r="Q20" s="282">
        <v>0</v>
      </c>
      <c r="R20" s="282">
        <v>111274.67</v>
      </c>
      <c r="S20" s="282">
        <v>111274.67</v>
      </c>
      <c r="T20" s="282">
        <v>644600</v>
      </c>
    </row>
    <row r="21" spans="1:20" ht="22.5" x14ac:dyDescent="0.25">
      <c r="A21" s="281" t="s">
        <v>289</v>
      </c>
      <c r="B21" s="281" t="s">
        <v>290</v>
      </c>
      <c r="C21" s="281" t="s">
        <v>304</v>
      </c>
      <c r="D21" s="281" t="s">
        <v>300</v>
      </c>
      <c r="E21" s="281" t="s">
        <v>293</v>
      </c>
      <c r="F21" s="281" t="s">
        <v>294</v>
      </c>
      <c r="G21" s="281" t="s">
        <v>295</v>
      </c>
      <c r="H21" s="281" t="s">
        <v>296</v>
      </c>
      <c r="I21" s="281" t="s">
        <v>382</v>
      </c>
      <c r="J21" s="281" t="s">
        <v>383</v>
      </c>
      <c r="K21" s="401" t="s">
        <v>455</v>
      </c>
      <c r="L21" s="282">
        <v>767900.8</v>
      </c>
      <c r="M21" s="282">
        <v>767900.8</v>
      </c>
      <c r="N21" s="282">
        <v>937252.8</v>
      </c>
      <c r="O21" s="282">
        <v>0</v>
      </c>
      <c r="P21" s="282">
        <v>0</v>
      </c>
      <c r="Q21" s="282">
        <v>0</v>
      </c>
      <c r="R21" s="282">
        <v>169352</v>
      </c>
      <c r="S21" s="282">
        <v>169352</v>
      </c>
      <c r="T21" s="282">
        <v>903767</v>
      </c>
    </row>
    <row r="22" spans="1:20" ht="22.5" x14ac:dyDescent="0.25">
      <c r="A22" s="281" t="s">
        <v>289</v>
      </c>
      <c r="B22" s="281" t="s">
        <v>290</v>
      </c>
      <c r="C22" s="281" t="s">
        <v>304</v>
      </c>
      <c r="D22" s="281" t="s">
        <v>306</v>
      </c>
      <c r="E22" s="281" t="s">
        <v>293</v>
      </c>
      <c r="F22" s="281" t="s">
        <v>294</v>
      </c>
      <c r="G22" s="281" t="s">
        <v>295</v>
      </c>
      <c r="H22" s="281" t="s">
        <v>296</v>
      </c>
      <c r="I22" s="281" t="s">
        <v>382</v>
      </c>
      <c r="J22" s="281" t="s">
        <v>383</v>
      </c>
      <c r="K22" s="401" t="s">
        <v>455</v>
      </c>
      <c r="L22" s="282">
        <v>264773.7</v>
      </c>
      <c r="M22" s="282">
        <v>264773.7</v>
      </c>
      <c r="N22" s="282">
        <v>357364.99</v>
      </c>
      <c r="O22" s="282">
        <v>0</v>
      </c>
      <c r="P22" s="282">
        <v>0</v>
      </c>
      <c r="Q22" s="282">
        <v>0</v>
      </c>
      <c r="R22" s="282">
        <v>92591.29</v>
      </c>
      <c r="S22" s="282">
        <v>92591.29</v>
      </c>
      <c r="T22" s="282">
        <v>727000</v>
      </c>
    </row>
    <row r="23" spans="1:20" ht="22.5" x14ac:dyDescent="0.25">
      <c r="A23" s="281" t="s">
        <v>289</v>
      </c>
      <c r="B23" s="281" t="s">
        <v>290</v>
      </c>
      <c r="C23" s="281" t="s">
        <v>304</v>
      </c>
      <c r="D23" s="281" t="s">
        <v>306</v>
      </c>
      <c r="E23" s="281" t="s">
        <v>293</v>
      </c>
      <c r="F23" s="281" t="s">
        <v>294</v>
      </c>
      <c r="G23" s="281" t="s">
        <v>295</v>
      </c>
      <c r="H23" s="289" t="s">
        <v>307</v>
      </c>
      <c r="I23" s="289" t="s">
        <v>382</v>
      </c>
      <c r="J23" s="289" t="s">
        <v>383</v>
      </c>
      <c r="K23" s="402" t="s">
        <v>455</v>
      </c>
      <c r="L23" s="290">
        <v>38200</v>
      </c>
      <c r="M23" s="290">
        <v>38200</v>
      </c>
      <c r="N23" s="290">
        <v>38300</v>
      </c>
      <c r="O23" s="290">
        <v>0</v>
      </c>
      <c r="P23" s="290">
        <v>0</v>
      </c>
      <c r="Q23" s="290">
        <v>0</v>
      </c>
      <c r="R23" s="290">
        <v>100</v>
      </c>
      <c r="S23" s="290">
        <v>100</v>
      </c>
      <c r="T23" s="290">
        <v>38300</v>
      </c>
    </row>
    <row r="24" spans="1:20" ht="22.5" x14ac:dyDescent="0.25">
      <c r="A24" s="281" t="s">
        <v>289</v>
      </c>
      <c r="B24" s="281" t="s">
        <v>290</v>
      </c>
      <c r="C24" s="281" t="s">
        <v>304</v>
      </c>
      <c r="D24" s="281" t="s">
        <v>306</v>
      </c>
      <c r="E24" s="281" t="s">
        <v>293</v>
      </c>
      <c r="F24" s="281" t="s">
        <v>294</v>
      </c>
      <c r="G24" s="281" t="s">
        <v>308</v>
      </c>
      <c r="H24" s="281" t="s">
        <v>296</v>
      </c>
      <c r="I24" s="281" t="s">
        <v>382</v>
      </c>
      <c r="J24" s="281" t="s">
        <v>383</v>
      </c>
      <c r="K24" s="401" t="s">
        <v>455</v>
      </c>
      <c r="L24" s="282">
        <v>857094.76</v>
      </c>
      <c r="M24" s="282">
        <v>857094.76</v>
      </c>
      <c r="N24" s="282">
        <v>1208001.2</v>
      </c>
      <c r="O24" s="282">
        <v>0</v>
      </c>
      <c r="P24" s="282">
        <v>0</v>
      </c>
      <c r="Q24" s="282">
        <v>0</v>
      </c>
      <c r="R24" s="282">
        <v>350906.44</v>
      </c>
      <c r="S24" s="282">
        <v>350906.44</v>
      </c>
      <c r="T24" s="282">
        <v>818000</v>
      </c>
    </row>
    <row r="25" spans="1:20" ht="22.5" x14ac:dyDescent="0.25">
      <c r="A25" s="281" t="s">
        <v>289</v>
      </c>
      <c r="B25" s="281" t="s">
        <v>290</v>
      </c>
      <c r="C25" s="281" t="s">
        <v>304</v>
      </c>
      <c r="D25" s="281" t="s">
        <v>301</v>
      </c>
      <c r="E25" s="281" t="s">
        <v>293</v>
      </c>
      <c r="F25" s="281" t="s">
        <v>294</v>
      </c>
      <c r="G25" s="281" t="s">
        <v>295</v>
      </c>
      <c r="H25" s="281" t="s">
        <v>296</v>
      </c>
      <c r="I25" s="281" t="s">
        <v>382</v>
      </c>
      <c r="J25" s="281" t="s">
        <v>383</v>
      </c>
      <c r="K25" s="401" t="s">
        <v>455</v>
      </c>
      <c r="L25" s="282">
        <v>257273.42</v>
      </c>
      <c r="M25" s="282">
        <v>257273.42</v>
      </c>
      <c r="N25" s="282">
        <v>272021</v>
      </c>
      <c r="O25" s="282">
        <v>0</v>
      </c>
      <c r="P25" s="282">
        <v>0</v>
      </c>
      <c r="Q25" s="282">
        <v>0</v>
      </c>
      <c r="R25" s="282">
        <v>14747.58</v>
      </c>
      <c r="S25" s="282">
        <v>14747.58</v>
      </c>
      <c r="T25" s="282">
        <v>221500</v>
      </c>
    </row>
    <row r="26" spans="1:20" ht="22.5" x14ac:dyDescent="0.25">
      <c r="A26" s="281" t="s">
        <v>289</v>
      </c>
      <c r="B26" s="281" t="s">
        <v>290</v>
      </c>
      <c r="C26" s="281" t="s">
        <v>304</v>
      </c>
      <c r="D26" s="281" t="s">
        <v>301</v>
      </c>
      <c r="E26" s="281" t="s">
        <v>293</v>
      </c>
      <c r="F26" s="281" t="s">
        <v>294</v>
      </c>
      <c r="G26" s="281" t="s">
        <v>295</v>
      </c>
      <c r="H26" s="289" t="s">
        <v>307</v>
      </c>
      <c r="I26" s="289" t="s">
        <v>382</v>
      </c>
      <c r="J26" s="289" t="s">
        <v>383</v>
      </c>
      <c r="K26" s="402" t="s">
        <v>456</v>
      </c>
      <c r="L26" s="290">
        <v>231136.97</v>
      </c>
      <c r="M26" s="290">
        <v>231136.97</v>
      </c>
      <c r="N26" s="290">
        <v>602776.74</v>
      </c>
      <c r="O26" s="290">
        <v>0</v>
      </c>
      <c r="P26" s="290">
        <v>0</v>
      </c>
      <c r="Q26" s="290">
        <v>0</v>
      </c>
      <c r="R26" s="290">
        <v>371639.77</v>
      </c>
      <c r="S26" s="290">
        <v>371639.77</v>
      </c>
      <c r="T26" s="290">
        <v>1315000</v>
      </c>
    </row>
    <row r="27" spans="1:20" ht="22.5" x14ac:dyDescent="0.25">
      <c r="A27" s="281" t="s">
        <v>289</v>
      </c>
      <c r="B27" s="281" t="s">
        <v>290</v>
      </c>
      <c r="C27" s="281" t="s">
        <v>304</v>
      </c>
      <c r="D27" s="281" t="s">
        <v>301</v>
      </c>
      <c r="E27" s="281" t="s">
        <v>293</v>
      </c>
      <c r="F27" s="281" t="s">
        <v>294</v>
      </c>
      <c r="G27" s="281" t="s">
        <v>309</v>
      </c>
      <c r="H27" s="281" t="s">
        <v>296</v>
      </c>
      <c r="I27" s="281" t="s">
        <v>382</v>
      </c>
      <c r="J27" s="281" t="s">
        <v>383</v>
      </c>
      <c r="K27" s="401" t="s">
        <v>457</v>
      </c>
      <c r="L27" s="282">
        <v>42000</v>
      </c>
      <c r="M27" s="282">
        <v>42000</v>
      </c>
      <c r="N27" s="282">
        <v>43000</v>
      </c>
      <c r="O27" s="282">
        <v>0</v>
      </c>
      <c r="P27" s="282">
        <v>0</v>
      </c>
      <c r="Q27" s="282">
        <v>0</v>
      </c>
      <c r="R27" s="282">
        <v>1000</v>
      </c>
      <c r="S27" s="282">
        <v>1000</v>
      </c>
      <c r="T27" s="282">
        <v>27400</v>
      </c>
    </row>
    <row r="28" spans="1:20" ht="22.5" x14ac:dyDescent="0.25">
      <c r="A28" s="281" t="s">
        <v>289</v>
      </c>
      <c r="B28" s="281" t="s">
        <v>290</v>
      </c>
      <c r="C28" s="281" t="s">
        <v>304</v>
      </c>
      <c r="D28" s="281" t="s">
        <v>301</v>
      </c>
      <c r="E28" s="281" t="s">
        <v>293</v>
      </c>
      <c r="F28" s="281" t="s">
        <v>294</v>
      </c>
      <c r="G28" s="281" t="s">
        <v>353</v>
      </c>
      <c r="H28" s="281" t="s">
        <v>296</v>
      </c>
      <c r="I28" s="281" t="s">
        <v>382</v>
      </c>
      <c r="J28" s="281" t="s">
        <v>383</v>
      </c>
      <c r="K28" s="401" t="s">
        <v>455</v>
      </c>
      <c r="L28" s="282">
        <v>29825.68</v>
      </c>
      <c r="M28" s="282">
        <v>29825.68</v>
      </c>
      <c r="N28" s="282">
        <v>34250</v>
      </c>
      <c r="O28" s="282">
        <v>0</v>
      </c>
      <c r="P28" s="282">
        <v>0</v>
      </c>
      <c r="Q28" s="282">
        <v>0</v>
      </c>
      <c r="R28" s="282">
        <v>4424.32</v>
      </c>
      <c r="S28" s="282">
        <v>4424.32</v>
      </c>
      <c r="T28" s="282">
        <v>0</v>
      </c>
    </row>
    <row r="29" spans="1:20" ht="22.5" x14ac:dyDescent="0.25">
      <c r="A29" s="281" t="s">
        <v>289</v>
      </c>
      <c r="B29" s="281" t="s">
        <v>290</v>
      </c>
      <c r="C29" s="281" t="s">
        <v>304</v>
      </c>
      <c r="D29" s="281" t="s">
        <v>301</v>
      </c>
      <c r="E29" s="281" t="s">
        <v>293</v>
      </c>
      <c r="F29" s="281" t="s">
        <v>294</v>
      </c>
      <c r="G29" s="281" t="s">
        <v>310</v>
      </c>
      <c r="H29" s="281" t="s">
        <v>296</v>
      </c>
      <c r="I29" s="281" t="s">
        <v>382</v>
      </c>
      <c r="J29" s="281" t="s">
        <v>383</v>
      </c>
      <c r="K29" s="401" t="s">
        <v>455</v>
      </c>
      <c r="L29" s="282">
        <v>179247.62</v>
      </c>
      <c r="M29" s="282">
        <v>179247.62</v>
      </c>
      <c r="N29" s="282">
        <v>212129.54</v>
      </c>
      <c r="O29" s="282">
        <v>0</v>
      </c>
      <c r="P29" s="282">
        <v>0</v>
      </c>
      <c r="Q29" s="282">
        <v>0</v>
      </c>
      <c r="R29" s="282">
        <v>32881.919999999998</v>
      </c>
      <c r="S29" s="282">
        <v>32881.919999999998</v>
      </c>
      <c r="T29" s="282">
        <v>200300</v>
      </c>
    </row>
    <row r="30" spans="1:20" ht="22.5" x14ac:dyDescent="0.25">
      <c r="A30" s="281" t="s">
        <v>289</v>
      </c>
      <c r="B30" s="281" t="s">
        <v>290</v>
      </c>
      <c r="C30" s="281" t="s">
        <v>304</v>
      </c>
      <c r="D30" s="281" t="s">
        <v>301</v>
      </c>
      <c r="E30" s="281" t="s">
        <v>293</v>
      </c>
      <c r="F30" s="281" t="s">
        <v>294</v>
      </c>
      <c r="G30" s="281" t="s">
        <v>303</v>
      </c>
      <c r="H30" s="281" t="s">
        <v>296</v>
      </c>
      <c r="I30" s="281" t="s">
        <v>382</v>
      </c>
      <c r="J30" s="281" t="s">
        <v>383</v>
      </c>
      <c r="K30" s="401" t="s">
        <v>455</v>
      </c>
      <c r="L30" s="282">
        <v>24041.47</v>
      </c>
      <c r="M30" s="282">
        <v>24041.47</v>
      </c>
      <c r="N30" s="282">
        <v>24050</v>
      </c>
      <c r="O30" s="282">
        <v>0</v>
      </c>
      <c r="P30" s="282">
        <v>0</v>
      </c>
      <c r="Q30" s="282">
        <v>0</v>
      </c>
      <c r="R30" s="282">
        <v>8.5299999999999994</v>
      </c>
      <c r="S30" s="282">
        <v>8.5299999999999994</v>
      </c>
      <c r="T30" s="282">
        <v>40900</v>
      </c>
    </row>
    <row r="31" spans="1:20" ht="22.5" x14ac:dyDescent="0.25">
      <c r="A31" s="281" t="s">
        <v>289</v>
      </c>
      <c r="B31" s="281" t="s">
        <v>290</v>
      </c>
      <c r="C31" s="281" t="s">
        <v>304</v>
      </c>
      <c r="D31" s="281" t="s">
        <v>301</v>
      </c>
      <c r="E31" s="281" t="s">
        <v>293</v>
      </c>
      <c r="F31" s="281" t="s">
        <v>294</v>
      </c>
      <c r="G31" s="281" t="s">
        <v>311</v>
      </c>
      <c r="H31" s="281" t="s">
        <v>296</v>
      </c>
      <c r="I31" s="281" t="s">
        <v>382</v>
      </c>
      <c r="J31" s="281" t="s">
        <v>383</v>
      </c>
      <c r="K31" s="401" t="s">
        <v>455</v>
      </c>
      <c r="L31" s="282">
        <v>83220.240000000005</v>
      </c>
      <c r="M31" s="282">
        <v>83220.240000000005</v>
      </c>
      <c r="N31" s="282">
        <v>84062</v>
      </c>
      <c r="O31" s="282">
        <v>0</v>
      </c>
      <c r="P31" s="282">
        <v>0</v>
      </c>
      <c r="Q31" s="282">
        <v>0</v>
      </c>
      <c r="R31" s="282">
        <v>841.76</v>
      </c>
      <c r="S31" s="282">
        <v>841.76</v>
      </c>
      <c r="T31" s="282">
        <v>0</v>
      </c>
    </row>
    <row r="32" spans="1:20" ht="22.5" x14ac:dyDescent="0.25">
      <c r="A32" s="281" t="s">
        <v>289</v>
      </c>
      <c r="B32" s="281" t="s">
        <v>290</v>
      </c>
      <c r="C32" s="281" t="s">
        <v>304</v>
      </c>
      <c r="D32" s="281" t="s">
        <v>312</v>
      </c>
      <c r="E32" s="281" t="s">
        <v>293</v>
      </c>
      <c r="F32" s="281" t="s">
        <v>294</v>
      </c>
      <c r="G32" s="281" t="s">
        <v>295</v>
      </c>
      <c r="H32" s="281" t="s">
        <v>296</v>
      </c>
      <c r="I32" s="281" t="s">
        <v>382</v>
      </c>
      <c r="J32" s="281" t="s">
        <v>383</v>
      </c>
      <c r="K32" s="401" t="s">
        <v>455</v>
      </c>
      <c r="L32" s="282">
        <v>125056</v>
      </c>
      <c r="M32" s="282">
        <v>125056</v>
      </c>
      <c r="N32" s="282">
        <v>140000</v>
      </c>
      <c r="O32" s="282">
        <v>0</v>
      </c>
      <c r="P32" s="282">
        <v>0</v>
      </c>
      <c r="Q32" s="282">
        <v>0</v>
      </c>
      <c r="R32" s="282">
        <v>14944</v>
      </c>
      <c r="S32" s="282">
        <v>14944</v>
      </c>
      <c r="T32" s="282">
        <v>60000</v>
      </c>
    </row>
    <row r="33" spans="1:20" ht="22.5" x14ac:dyDescent="0.25">
      <c r="A33" s="281" t="s">
        <v>289</v>
      </c>
      <c r="B33" s="281" t="s">
        <v>290</v>
      </c>
      <c r="C33" s="281" t="s">
        <v>304</v>
      </c>
      <c r="D33" s="281" t="s">
        <v>313</v>
      </c>
      <c r="E33" s="281" t="s">
        <v>293</v>
      </c>
      <c r="F33" s="281" t="s">
        <v>294</v>
      </c>
      <c r="G33" s="281" t="s">
        <v>295</v>
      </c>
      <c r="H33" s="281" t="s">
        <v>296</v>
      </c>
      <c r="I33" s="281" t="s">
        <v>382</v>
      </c>
      <c r="J33" s="281" t="s">
        <v>383</v>
      </c>
      <c r="K33" s="401" t="s">
        <v>455</v>
      </c>
      <c r="L33" s="282">
        <v>367631.7</v>
      </c>
      <c r="M33" s="282">
        <v>367631.7</v>
      </c>
      <c r="N33" s="282">
        <v>403606.8</v>
      </c>
      <c r="O33" s="282">
        <v>0</v>
      </c>
      <c r="P33" s="282">
        <v>0</v>
      </c>
      <c r="Q33" s="282">
        <v>0</v>
      </c>
      <c r="R33" s="282">
        <v>35975.1</v>
      </c>
      <c r="S33" s="282">
        <v>35975.1</v>
      </c>
      <c r="T33" s="282">
        <v>318900</v>
      </c>
    </row>
    <row r="34" spans="1:20" ht="22.5" x14ac:dyDescent="0.25">
      <c r="A34" s="281" t="s">
        <v>289</v>
      </c>
      <c r="B34" s="281" t="s">
        <v>290</v>
      </c>
      <c r="C34" s="281" t="s">
        <v>304</v>
      </c>
      <c r="D34" s="281" t="s">
        <v>313</v>
      </c>
      <c r="E34" s="281" t="s">
        <v>293</v>
      </c>
      <c r="F34" s="281" t="s">
        <v>294</v>
      </c>
      <c r="G34" s="281" t="s">
        <v>295</v>
      </c>
      <c r="H34" s="289" t="s">
        <v>307</v>
      </c>
      <c r="I34" s="289" t="s">
        <v>382</v>
      </c>
      <c r="J34" s="289" t="s">
        <v>383</v>
      </c>
      <c r="K34" s="402" t="s">
        <v>455</v>
      </c>
      <c r="L34" s="290">
        <v>170699</v>
      </c>
      <c r="M34" s="290">
        <v>170699</v>
      </c>
      <c r="N34" s="290">
        <v>170700</v>
      </c>
      <c r="O34" s="290">
        <v>0</v>
      </c>
      <c r="P34" s="290">
        <v>0</v>
      </c>
      <c r="Q34" s="290">
        <v>0</v>
      </c>
      <c r="R34" s="290">
        <v>1</v>
      </c>
      <c r="S34" s="290">
        <v>1</v>
      </c>
      <c r="T34" s="290">
        <v>170700</v>
      </c>
    </row>
    <row r="35" spans="1:20" ht="22.5" x14ac:dyDescent="0.25">
      <c r="A35" s="281" t="s">
        <v>289</v>
      </c>
      <c r="B35" s="281" t="s">
        <v>290</v>
      </c>
      <c r="C35" s="281" t="s">
        <v>304</v>
      </c>
      <c r="D35" s="281" t="s">
        <v>314</v>
      </c>
      <c r="E35" s="281" t="s">
        <v>293</v>
      </c>
      <c r="F35" s="281" t="s">
        <v>294</v>
      </c>
      <c r="G35" s="281" t="s">
        <v>295</v>
      </c>
      <c r="H35" s="281" t="s">
        <v>296</v>
      </c>
      <c r="I35" s="281" t="s">
        <v>382</v>
      </c>
      <c r="J35" s="281" t="s">
        <v>383</v>
      </c>
      <c r="K35" s="401" t="s">
        <v>455</v>
      </c>
      <c r="L35" s="282">
        <v>488252.4</v>
      </c>
      <c r="M35" s="282">
        <v>488252.4</v>
      </c>
      <c r="N35" s="282">
        <v>643192.92000000004</v>
      </c>
      <c r="O35" s="282">
        <v>0</v>
      </c>
      <c r="P35" s="282">
        <v>0</v>
      </c>
      <c r="Q35" s="282">
        <v>0</v>
      </c>
      <c r="R35" s="282">
        <v>154940.51999999999</v>
      </c>
      <c r="S35" s="282">
        <v>154940.51999999999</v>
      </c>
      <c r="T35" s="282">
        <v>664600</v>
      </c>
    </row>
    <row r="36" spans="1:20" ht="22.5" x14ac:dyDescent="0.25">
      <c r="A36" s="281" t="s">
        <v>289</v>
      </c>
      <c r="B36" s="281" t="s">
        <v>290</v>
      </c>
      <c r="C36" s="281" t="s">
        <v>304</v>
      </c>
      <c r="D36" s="281" t="s">
        <v>314</v>
      </c>
      <c r="E36" s="281" t="s">
        <v>293</v>
      </c>
      <c r="F36" s="281" t="s">
        <v>294</v>
      </c>
      <c r="G36" s="281" t="s">
        <v>315</v>
      </c>
      <c r="H36" s="281" t="s">
        <v>296</v>
      </c>
      <c r="I36" s="281" t="s">
        <v>382</v>
      </c>
      <c r="J36" s="281" t="s">
        <v>383</v>
      </c>
      <c r="K36" s="401" t="s">
        <v>455</v>
      </c>
      <c r="L36" s="282">
        <v>0</v>
      </c>
      <c r="M36" s="282">
        <v>0</v>
      </c>
      <c r="N36" s="282">
        <v>10600</v>
      </c>
      <c r="O36" s="282">
        <v>0</v>
      </c>
      <c r="P36" s="282">
        <v>0</v>
      </c>
      <c r="Q36" s="282">
        <v>0</v>
      </c>
      <c r="R36" s="282">
        <v>10600</v>
      </c>
      <c r="S36" s="282">
        <v>10600</v>
      </c>
      <c r="T36" s="282">
        <v>10600</v>
      </c>
    </row>
    <row r="37" spans="1:20" ht="22.5" x14ac:dyDescent="0.25">
      <c r="A37" s="281" t="s">
        <v>289</v>
      </c>
      <c r="B37" s="281" t="s">
        <v>290</v>
      </c>
      <c r="C37" s="281" t="s">
        <v>316</v>
      </c>
      <c r="D37" s="281" t="s">
        <v>312</v>
      </c>
      <c r="E37" s="281" t="s">
        <v>293</v>
      </c>
      <c r="F37" s="281" t="s">
        <v>294</v>
      </c>
      <c r="G37" s="281" t="s">
        <v>317</v>
      </c>
      <c r="H37" s="281" t="s">
        <v>296</v>
      </c>
      <c r="I37" s="281" t="s">
        <v>382</v>
      </c>
      <c r="J37" s="281" t="s">
        <v>383</v>
      </c>
      <c r="K37" s="401" t="s">
        <v>455</v>
      </c>
      <c r="L37" s="282">
        <v>290908</v>
      </c>
      <c r="M37" s="282">
        <v>290908</v>
      </c>
      <c r="N37" s="282">
        <v>299600</v>
      </c>
      <c r="O37" s="282">
        <v>0</v>
      </c>
      <c r="P37" s="282">
        <v>0</v>
      </c>
      <c r="Q37" s="282">
        <v>0</v>
      </c>
      <c r="R37" s="282">
        <v>8692</v>
      </c>
      <c r="S37" s="282">
        <v>8692</v>
      </c>
      <c r="T37" s="282">
        <v>282600</v>
      </c>
    </row>
    <row r="38" spans="1:20" ht="22.5" x14ac:dyDescent="0.25">
      <c r="A38" s="281" t="s">
        <v>289</v>
      </c>
      <c r="B38" s="281" t="s">
        <v>290</v>
      </c>
      <c r="C38" s="281" t="s">
        <v>366</v>
      </c>
      <c r="D38" s="281" t="s">
        <v>312</v>
      </c>
      <c r="E38" s="281" t="s">
        <v>293</v>
      </c>
      <c r="F38" s="281" t="s">
        <v>294</v>
      </c>
      <c r="G38" s="281" t="s">
        <v>317</v>
      </c>
      <c r="H38" s="281" t="s">
        <v>296</v>
      </c>
      <c r="I38" s="281" t="s">
        <v>382</v>
      </c>
      <c r="J38" s="281" t="s">
        <v>383</v>
      </c>
      <c r="K38" s="401" t="s">
        <v>455</v>
      </c>
      <c r="L38" s="282">
        <v>1000</v>
      </c>
      <c r="M38" s="282">
        <v>1000</v>
      </c>
      <c r="N38" s="282">
        <v>1000</v>
      </c>
      <c r="O38" s="282">
        <v>0</v>
      </c>
      <c r="P38" s="282">
        <v>0</v>
      </c>
      <c r="Q38" s="282">
        <v>0</v>
      </c>
      <c r="R38" s="282">
        <v>0</v>
      </c>
      <c r="S38" s="282">
        <v>0</v>
      </c>
      <c r="T38" s="282">
        <v>0</v>
      </c>
    </row>
    <row r="39" spans="1:20" ht="22.5" x14ac:dyDescent="0.25">
      <c r="A39" s="281" t="s">
        <v>289</v>
      </c>
      <c r="B39" s="281" t="s">
        <v>290</v>
      </c>
      <c r="C39" s="281" t="s">
        <v>318</v>
      </c>
      <c r="D39" s="281" t="s">
        <v>312</v>
      </c>
      <c r="E39" s="281" t="s">
        <v>293</v>
      </c>
      <c r="F39" s="281" t="s">
        <v>294</v>
      </c>
      <c r="G39" s="281" t="s">
        <v>319</v>
      </c>
      <c r="H39" s="281" t="s">
        <v>296</v>
      </c>
      <c r="I39" s="281" t="s">
        <v>382</v>
      </c>
      <c r="J39" s="281" t="s">
        <v>383</v>
      </c>
      <c r="K39" s="401" t="s">
        <v>455</v>
      </c>
      <c r="L39" s="282">
        <v>27248.54</v>
      </c>
      <c r="M39" s="282">
        <v>27248.54</v>
      </c>
      <c r="N39" s="282">
        <v>30000</v>
      </c>
      <c r="O39" s="282">
        <v>0</v>
      </c>
      <c r="P39" s="282">
        <v>0</v>
      </c>
      <c r="Q39" s="282">
        <v>0</v>
      </c>
      <c r="R39" s="282">
        <v>2751.46</v>
      </c>
      <c r="S39" s="282">
        <v>2751.46</v>
      </c>
      <c r="T39" s="282">
        <v>30000</v>
      </c>
    </row>
    <row r="40" spans="1:20" ht="15.75" x14ac:dyDescent="0.25">
      <c r="A40" s="281"/>
      <c r="B40" s="281"/>
      <c r="C40" s="281"/>
      <c r="D40" s="281"/>
      <c r="E40" s="281"/>
      <c r="F40" s="281"/>
      <c r="G40" s="281"/>
      <c r="H40" s="281"/>
      <c r="I40" s="281"/>
      <c r="J40" s="281"/>
      <c r="K40" s="401"/>
      <c r="L40" s="282"/>
      <c r="M40" s="396">
        <f t="shared" ref="M40:S40" si="0">M13+M14+M15+M16+M17+M18+M19+M20+M21+M22+M23+M24+M25+M26+M27+M28+M29+M30+M31+M32+M33+M34+M35+M36+M37+M38+M39</f>
        <v>30022012.809999999</v>
      </c>
      <c r="N40" s="396">
        <f>N13+N14+N15+N16+N17+N18+N19+N20+N21+N22+N23+N24+N25+N26+N27+N28+N29+N30+N31+N32+N33+N34+N35+N36+N37+N38+N39</f>
        <v>33128337</v>
      </c>
      <c r="O40" s="396">
        <f t="shared" si="0"/>
        <v>0</v>
      </c>
      <c r="P40" s="396">
        <f t="shared" si="0"/>
        <v>0</v>
      </c>
      <c r="Q40" s="396">
        <f t="shared" si="0"/>
        <v>0</v>
      </c>
      <c r="R40" s="396">
        <f t="shared" si="0"/>
        <v>3106324.19</v>
      </c>
      <c r="S40" s="396">
        <f t="shared" si="0"/>
        <v>3106324.19</v>
      </c>
      <c r="T40" s="396">
        <f>T13+T14+T15+T16+T17+T18+T19+T20+T21+T22+T23+T24+T25+T26+T27+T28+T29+T30+T31+T32+T33+T34+T35+T36+T37+T38+T39</f>
        <v>33128337</v>
      </c>
    </row>
    <row r="41" spans="1:20" ht="15.75" x14ac:dyDescent="0.25">
      <c r="A41" s="281"/>
      <c r="B41" s="281"/>
      <c r="C41" s="281"/>
      <c r="D41" s="281"/>
      <c r="E41" s="281"/>
      <c r="F41" s="281"/>
      <c r="G41" s="281"/>
      <c r="H41" s="281"/>
      <c r="I41" s="281"/>
      <c r="J41" s="281"/>
      <c r="K41" s="403" t="s">
        <v>383</v>
      </c>
      <c r="L41" s="282"/>
      <c r="M41" s="396">
        <f t="shared" ref="M41:S41" si="1">M40-M42</f>
        <v>29581976.84</v>
      </c>
      <c r="N41" s="409">
        <f>N40-N42</f>
        <v>32316560.260000002</v>
      </c>
      <c r="O41" s="396">
        <f t="shared" si="1"/>
        <v>0</v>
      </c>
      <c r="P41" s="396">
        <f t="shared" si="1"/>
        <v>0</v>
      </c>
      <c r="Q41" s="396">
        <f t="shared" si="1"/>
        <v>0</v>
      </c>
      <c r="R41" s="396">
        <f t="shared" si="1"/>
        <v>2734583.42</v>
      </c>
      <c r="S41" s="396">
        <f t="shared" si="1"/>
        <v>2734583.42</v>
      </c>
      <c r="T41" s="396">
        <f>T40-T42</f>
        <v>31604337</v>
      </c>
    </row>
    <row r="42" spans="1:20" ht="15.75" x14ac:dyDescent="0.25">
      <c r="A42" s="281"/>
      <c r="B42" s="281"/>
      <c r="C42" s="281"/>
      <c r="D42" s="281"/>
      <c r="E42" s="281"/>
      <c r="F42" s="281"/>
      <c r="G42" s="281"/>
      <c r="H42" s="281"/>
      <c r="I42" s="281"/>
      <c r="J42" s="281"/>
      <c r="K42" s="403" t="s">
        <v>406</v>
      </c>
      <c r="L42" s="282"/>
      <c r="M42" s="396">
        <f t="shared" ref="M42:S42" si="2">M23+M26+M34</f>
        <v>440035.97</v>
      </c>
      <c r="N42" s="396">
        <f t="shared" si="2"/>
        <v>811776.74</v>
      </c>
      <c r="O42" s="396">
        <f t="shared" si="2"/>
        <v>0</v>
      </c>
      <c r="P42" s="396">
        <f t="shared" si="2"/>
        <v>0</v>
      </c>
      <c r="Q42" s="396">
        <f t="shared" si="2"/>
        <v>0</v>
      </c>
      <c r="R42" s="396">
        <f t="shared" si="2"/>
        <v>371740.77</v>
      </c>
      <c r="S42" s="396">
        <f t="shared" si="2"/>
        <v>371740.77</v>
      </c>
      <c r="T42" s="396">
        <f>T23+T26+T34</f>
        <v>1524000</v>
      </c>
    </row>
    <row r="43" spans="1:20" ht="15.75" x14ac:dyDescent="0.25">
      <c r="A43" s="281"/>
      <c r="B43" s="281"/>
      <c r="C43" s="281"/>
      <c r="D43" s="281"/>
      <c r="E43" s="281"/>
      <c r="F43" s="281"/>
      <c r="G43" s="281"/>
      <c r="H43" s="281"/>
      <c r="I43" s="281"/>
      <c r="J43" s="281"/>
      <c r="K43" s="403" t="s">
        <v>408</v>
      </c>
      <c r="L43" s="282"/>
      <c r="M43" s="396">
        <f t="shared" ref="M43:S43" si="3">M45+M46+M47+M48+M49</f>
        <v>21736481.100000001</v>
      </c>
      <c r="N43" s="396">
        <f t="shared" si="3"/>
        <v>22849222</v>
      </c>
      <c r="O43" s="396">
        <f t="shared" si="3"/>
        <v>0</v>
      </c>
      <c r="P43" s="396">
        <f t="shared" si="3"/>
        <v>0</v>
      </c>
      <c r="Q43" s="396">
        <f t="shared" si="3"/>
        <v>0</v>
      </c>
      <c r="R43" s="396">
        <f t="shared" si="3"/>
        <v>848930.28</v>
      </c>
      <c r="S43" s="396">
        <f t="shared" si="3"/>
        <v>848930.28</v>
      </c>
      <c r="T43" s="396">
        <f>T45+T46+T47+T48+T49</f>
        <v>22849222</v>
      </c>
    </row>
    <row r="44" spans="1:20" ht="15.75" x14ac:dyDescent="0.25">
      <c r="A44" s="281"/>
      <c r="B44" s="281"/>
      <c r="C44" s="281"/>
      <c r="D44" s="281"/>
      <c r="E44" s="281"/>
      <c r="F44" s="281"/>
      <c r="G44" s="281"/>
      <c r="H44" s="281"/>
      <c r="I44" s="281"/>
      <c r="J44" s="281"/>
      <c r="K44" s="401"/>
      <c r="L44" s="282"/>
      <c r="M44" s="396"/>
      <c r="N44" s="396"/>
      <c r="O44" s="396"/>
      <c r="P44" s="396"/>
      <c r="Q44" s="396"/>
      <c r="R44" s="396"/>
      <c r="S44" s="396"/>
      <c r="T44" s="396"/>
    </row>
    <row r="45" spans="1:20" ht="22.5" x14ac:dyDescent="0.25">
      <c r="A45" s="281" t="s">
        <v>289</v>
      </c>
      <c r="B45" s="281" t="s">
        <v>324</v>
      </c>
      <c r="C45" s="281" t="s">
        <v>304</v>
      </c>
      <c r="D45" s="281" t="s">
        <v>325</v>
      </c>
      <c r="E45" s="281" t="s">
        <v>293</v>
      </c>
      <c r="F45" s="281" t="s">
        <v>294</v>
      </c>
      <c r="G45" s="281" t="s">
        <v>295</v>
      </c>
      <c r="H45" s="281" t="s">
        <v>326</v>
      </c>
      <c r="I45" s="281" t="s">
        <v>382</v>
      </c>
      <c r="J45" s="281" t="s">
        <v>383</v>
      </c>
      <c r="K45" s="401" t="s">
        <v>455</v>
      </c>
      <c r="L45" s="282">
        <v>1505709</v>
      </c>
      <c r="M45" s="282">
        <v>1505709</v>
      </c>
      <c r="N45" s="282">
        <v>1792231</v>
      </c>
      <c r="O45" s="282">
        <v>0</v>
      </c>
      <c r="P45" s="282">
        <v>0</v>
      </c>
      <c r="Q45" s="282">
        <v>0</v>
      </c>
      <c r="R45" s="282">
        <v>286522</v>
      </c>
      <c r="S45" s="282">
        <v>286522</v>
      </c>
      <c r="T45" s="282">
        <v>1792231</v>
      </c>
    </row>
    <row r="46" spans="1:20" ht="22.5" x14ac:dyDescent="0.25">
      <c r="A46" s="281" t="s">
        <v>289</v>
      </c>
      <c r="B46" s="281" t="s">
        <v>324</v>
      </c>
      <c r="C46" s="281" t="s">
        <v>304</v>
      </c>
      <c r="D46" s="281" t="s">
        <v>301</v>
      </c>
      <c r="E46" s="281" t="s">
        <v>293</v>
      </c>
      <c r="F46" s="281" t="s">
        <v>294</v>
      </c>
      <c r="G46" s="281" t="s">
        <v>295</v>
      </c>
      <c r="H46" s="281" t="s">
        <v>326</v>
      </c>
      <c r="I46" s="281" t="s">
        <v>382</v>
      </c>
      <c r="J46" s="281" t="s">
        <v>383</v>
      </c>
      <c r="K46" s="401" t="s">
        <v>455</v>
      </c>
      <c r="L46" s="282">
        <v>26875</v>
      </c>
      <c r="M46" s="282">
        <v>26875</v>
      </c>
      <c r="N46" s="282">
        <v>27000</v>
      </c>
      <c r="O46" s="282">
        <v>0</v>
      </c>
      <c r="P46" s="282">
        <v>0</v>
      </c>
      <c r="Q46" s="282">
        <v>0</v>
      </c>
      <c r="R46" s="282">
        <v>125</v>
      </c>
      <c r="S46" s="282">
        <v>125</v>
      </c>
      <c r="T46" s="282">
        <v>27000</v>
      </c>
    </row>
    <row r="47" spans="1:20" ht="22.5" x14ac:dyDescent="0.25">
      <c r="A47" s="281" t="s">
        <v>289</v>
      </c>
      <c r="B47" s="281" t="s">
        <v>324</v>
      </c>
      <c r="C47" s="281" t="s">
        <v>304</v>
      </c>
      <c r="D47" s="281" t="s">
        <v>312</v>
      </c>
      <c r="E47" s="281" t="s">
        <v>293</v>
      </c>
      <c r="F47" s="281" t="s">
        <v>294</v>
      </c>
      <c r="G47" s="281" t="s">
        <v>295</v>
      </c>
      <c r="H47" s="281" t="s">
        <v>326</v>
      </c>
      <c r="I47" s="281" t="s">
        <v>382</v>
      </c>
      <c r="J47" s="281" t="s">
        <v>383</v>
      </c>
      <c r="K47" s="401" t="s">
        <v>455</v>
      </c>
      <c r="L47" s="282">
        <v>615</v>
      </c>
      <c r="M47" s="282">
        <v>615</v>
      </c>
      <c r="N47" s="282">
        <v>9200</v>
      </c>
      <c r="O47" s="282">
        <v>0</v>
      </c>
      <c r="P47" s="282">
        <v>0</v>
      </c>
      <c r="Q47" s="282">
        <v>0</v>
      </c>
      <c r="R47" s="282">
        <v>8585</v>
      </c>
      <c r="S47" s="282">
        <v>8585</v>
      </c>
      <c r="T47" s="282">
        <v>9200</v>
      </c>
    </row>
    <row r="48" spans="1:20" ht="22.5" x14ac:dyDescent="0.25">
      <c r="A48" s="281" t="s">
        <v>289</v>
      </c>
      <c r="B48" s="281" t="s">
        <v>324</v>
      </c>
      <c r="C48" s="281" t="s">
        <v>304</v>
      </c>
      <c r="D48" s="281" t="s">
        <v>314</v>
      </c>
      <c r="E48" s="281" t="s">
        <v>293</v>
      </c>
      <c r="F48" s="281" t="s">
        <v>294</v>
      </c>
      <c r="G48" s="281" t="s">
        <v>295</v>
      </c>
      <c r="H48" s="281" t="s">
        <v>326</v>
      </c>
      <c r="I48" s="281" t="s">
        <v>382</v>
      </c>
      <c r="J48" s="281" t="s">
        <v>383</v>
      </c>
      <c r="K48" s="401" t="s">
        <v>455</v>
      </c>
      <c r="L48" s="282">
        <v>9400</v>
      </c>
      <c r="M48" s="282">
        <v>9400</v>
      </c>
      <c r="N48" s="282">
        <v>9400</v>
      </c>
      <c r="O48" s="282">
        <v>0</v>
      </c>
      <c r="P48" s="282">
        <v>0</v>
      </c>
      <c r="Q48" s="282">
        <v>0</v>
      </c>
      <c r="R48" s="282">
        <v>0</v>
      </c>
      <c r="S48" s="282">
        <v>0</v>
      </c>
      <c r="T48" s="282">
        <v>9400</v>
      </c>
    </row>
    <row r="49" spans="1:20" ht="22.5" x14ac:dyDescent="0.25">
      <c r="A49" s="281" t="s">
        <v>289</v>
      </c>
      <c r="B49" s="281" t="s">
        <v>327</v>
      </c>
      <c r="C49" s="281" t="s">
        <v>328</v>
      </c>
      <c r="D49" s="281" t="s">
        <v>329</v>
      </c>
      <c r="E49" s="281" t="s">
        <v>293</v>
      </c>
      <c r="F49" s="281" t="s">
        <v>294</v>
      </c>
      <c r="G49" s="281" t="s">
        <v>295</v>
      </c>
      <c r="H49" s="281" t="s">
        <v>326</v>
      </c>
      <c r="I49" s="281" t="s">
        <v>382</v>
      </c>
      <c r="J49" s="281" t="s">
        <v>383</v>
      </c>
      <c r="K49" s="401" t="s">
        <v>455</v>
      </c>
      <c r="L49" s="282">
        <v>20193882.100000001</v>
      </c>
      <c r="M49" s="282">
        <v>20193882.100000001</v>
      </c>
      <c r="N49" s="282">
        <v>21011391</v>
      </c>
      <c r="O49" s="282">
        <v>0</v>
      </c>
      <c r="P49" s="282">
        <v>0</v>
      </c>
      <c r="Q49" s="282">
        <v>0</v>
      </c>
      <c r="R49" s="282">
        <v>553698.28</v>
      </c>
      <c r="S49" s="282">
        <v>553698.28</v>
      </c>
      <c r="T49" s="282">
        <v>21011391</v>
      </c>
    </row>
    <row r="50" spans="1:20" ht="40.5" customHeight="1" x14ac:dyDescent="0.25">
      <c r="A50" s="281"/>
      <c r="B50" s="281"/>
      <c r="C50" s="281"/>
      <c r="D50" s="281"/>
      <c r="E50" s="281"/>
      <c r="F50" s="281"/>
      <c r="G50" s="281"/>
      <c r="H50" s="281"/>
      <c r="I50" s="281"/>
      <c r="J50" s="281"/>
      <c r="K50" s="401"/>
      <c r="L50" s="282"/>
      <c r="M50" s="282"/>
      <c r="N50" s="282"/>
      <c r="O50" s="282"/>
      <c r="P50" s="282"/>
      <c r="Q50" s="282"/>
      <c r="R50" s="282"/>
      <c r="S50" s="282"/>
      <c r="T50" s="282"/>
    </row>
    <row r="51" spans="1:20" ht="22.5" x14ac:dyDescent="0.25">
      <c r="A51" s="281" t="s">
        <v>332</v>
      </c>
      <c r="B51" s="281" t="s">
        <v>333</v>
      </c>
      <c r="C51" s="281" t="s">
        <v>334</v>
      </c>
      <c r="D51" s="281" t="s">
        <v>312</v>
      </c>
      <c r="E51" s="281" t="s">
        <v>293</v>
      </c>
      <c r="F51" s="281" t="s">
        <v>294</v>
      </c>
      <c r="G51" s="281" t="s">
        <v>295</v>
      </c>
      <c r="H51" s="281" t="s">
        <v>335</v>
      </c>
      <c r="I51" s="281" t="s">
        <v>382</v>
      </c>
      <c r="J51" s="281" t="s">
        <v>383</v>
      </c>
      <c r="K51" s="401" t="s">
        <v>458</v>
      </c>
      <c r="L51" s="282">
        <v>0</v>
      </c>
      <c r="M51" s="282">
        <v>0</v>
      </c>
      <c r="N51" s="282">
        <v>0</v>
      </c>
      <c r="O51" s="282">
        <v>0</v>
      </c>
      <c r="P51" s="282">
        <v>0</v>
      </c>
      <c r="Q51" s="282">
        <v>-74000</v>
      </c>
      <c r="R51" s="282">
        <v>74000</v>
      </c>
      <c r="S51" s="282">
        <v>0</v>
      </c>
      <c r="T51" s="282">
        <v>295800</v>
      </c>
    </row>
    <row r="52" spans="1:20" ht="22.5" x14ac:dyDescent="0.25">
      <c r="A52" s="281" t="s">
        <v>332</v>
      </c>
      <c r="B52" s="281" t="s">
        <v>333</v>
      </c>
      <c r="C52" s="281" t="s">
        <v>334</v>
      </c>
      <c r="D52" s="281" t="s">
        <v>312</v>
      </c>
      <c r="E52" s="281" t="s">
        <v>293</v>
      </c>
      <c r="F52" s="281" t="s">
        <v>294</v>
      </c>
      <c r="G52" s="281" t="s">
        <v>295</v>
      </c>
      <c r="H52" s="281" t="s">
        <v>336</v>
      </c>
      <c r="I52" s="281" t="s">
        <v>382</v>
      </c>
      <c r="J52" s="281" t="s">
        <v>383</v>
      </c>
      <c r="K52" s="401" t="s">
        <v>458</v>
      </c>
      <c r="L52" s="282">
        <v>0</v>
      </c>
      <c r="M52" s="282">
        <v>0</v>
      </c>
      <c r="N52" s="282">
        <v>0</v>
      </c>
      <c r="O52" s="282">
        <v>0</v>
      </c>
      <c r="P52" s="282">
        <v>-655650</v>
      </c>
      <c r="Q52" s="282">
        <v>-694200</v>
      </c>
      <c r="R52" s="282">
        <v>1349850</v>
      </c>
      <c r="S52" s="282">
        <v>0</v>
      </c>
      <c r="T52" s="282">
        <v>2966400</v>
      </c>
    </row>
    <row r="53" spans="1:20" ht="22.5" x14ac:dyDescent="0.25">
      <c r="A53" s="281" t="s">
        <v>332</v>
      </c>
      <c r="B53" s="281" t="s">
        <v>384</v>
      </c>
      <c r="C53" s="281" t="s">
        <v>334</v>
      </c>
      <c r="D53" s="281" t="s">
        <v>312</v>
      </c>
      <c r="E53" s="281" t="s">
        <v>293</v>
      </c>
      <c r="F53" s="281" t="s">
        <v>294</v>
      </c>
      <c r="G53" s="281" t="s">
        <v>295</v>
      </c>
      <c r="H53" s="281" t="s">
        <v>335</v>
      </c>
      <c r="I53" s="281" t="s">
        <v>382</v>
      </c>
      <c r="J53" s="281" t="s">
        <v>383</v>
      </c>
      <c r="K53" s="401" t="s">
        <v>458</v>
      </c>
      <c r="L53" s="282">
        <v>106172</v>
      </c>
      <c r="M53" s="282">
        <v>106172</v>
      </c>
      <c r="N53" s="282">
        <v>259800</v>
      </c>
      <c r="O53" s="282">
        <v>0</v>
      </c>
      <c r="P53" s="282">
        <v>0</v>
      </c>
      <c r="Q53" s="282">
        <v>74000</v>
      </c>
      <c r="R53" s="282">
        <v>79628</v>
      </c>
      <c r="S53" s="282">
        <v>153628</v>
      </c>
      <c r="T53" s="282">
        <v>0</v>
      </c>
    </row>
    <row r="54" spans="1:20" ht="22.5" x14ac:dyDescent="0.25">
      <c r="A54" s="281" t="s">
        <v>332</v>
      </c>
      <c r="B54" s="281" t="s">
        <v>384</v>
      </c>
      <c r="C54" s="281" t="s">
        <v>334</v>
      </c>
      <c r="D54" s="281" t="s">
        <v>312</v>
      </c>
      <c r="E54" s="281" t="s">
        <v>293</v>
      </c>
      <c r="F54" s="281" t="s">
        <v>294</v>
      </c>
      <c r="G54" s="281" t="s">
        <v>295</v>
      </c>
      <c r="H54" s="281" t="s">
        <v>336</v>
      </c>
      <c r="I54" s="281" t="s">
        <v>382</v>
      </c>
      <c r="J54" s="281" t="s">
        <v>383</v>
      </c>
      <c r="K54" s="401" t="s">
        <v>458</v>
      </c>
      <c r="L54" s="282">
        <v>1918800</v>
      </c>
      <c r="M54" s="282">
        <v>1918800</v>
      </c>
      <c r="N54" s="282">
        <v>2966400</v>
      </c>
      <c r="O54" s="282">
        <v>0</v>
      </c>
      <c r="P54" s="282">
        <v>655650</v>
      </c>
      <c r="Q54" s="282">
        <v>694200</v>
      </c>
      <c r="R54" s="282">
        <v>-302250</v>
      </c>
      <c r="S54" s="282">
        <v>1047600</v>
      </c>
      <c r="T54" s="282">
        <v>0</v>
      </c>
    </row>
    <row r="55" spans="1:20" ht="22.5" x14ac:dyDescent="0.25">
      <c r="A55" s="281" t="s">
        <v>332</v>
      </c>
      <c r="B55" s="281" t="s">
        <v>384</v>
      </c>
      <c r="C55" s="281" t="s">
        <v>304</v>
      </c>
      <c r="D55" s="281" t="s">
        <v>314</v>
      </c>
      <c r="E55" s="281" t="s">
        <v>293</v>
      </c>
      <c r="F55" s="281" t="s">
        <v>294</v>
      </c>
      <c r="G55" s="281" t="s">
        <v>295</v>
      </c>
      <c r="H55" s="281" t="s">
        <v>335</v>
      </c>
      <c r="I55" s="281" t="s">
        <v>382</v>
      </c>
      <c r="J55" s="281" t="s">
        <v>383</v>
      </c>
      <c r="K55" s="401" t="s">
        <v>458</v>
      </c>
      <c r="L55" s="282">
        <v>36000</v>
      </c>
      <c r="M55" s="282">
        <v>36000</v>
      </c>
      <c r="N55" s="282">
        <v>36000</v>
      </c>
      <c r="O55" s="282">
        <v>0</v>
      </c>
      <c r="P55" s="282">
        <v>0</v>
      </c>
      <c r="Q55" s="282">
        <v>0</v>
      </c>
      <c r="R55" s="282">
        <v>0</v>
      </c>
      <c r="S55" s="282">
        <v>0</v>
      </c>
      <c r="T55" s="282">
        <v>0</v>
      </c>
    </row>
    <row r="56" spans="1:20" ht="22.5" x14ac:dyDescent="0.25">
      <c r="A56" s="281" t="s">
        <v>332</v>
      </c>
      <c r="B56" s="281" t="s">
        <v>337</v>
      </c>
      <c r="C56" s="281" t="s">
        <v>334</v>
      </c>
      <c r="D56" s="281" t="s">
        <v>312</v>
      </c>
      <c r="E56" s="281" t="s">
        <v>293</v>
      </c>
      <c r="F56" s="281" t="s">
        <v>338</v>
      </c>
      <c r="G56" s="281" t="s">
        <v>295</v>
      </c>
      <c r="H56" s="281" t="s">
        <v>335</v>
      </c>
      <c r="I56" s="281" t="s">
        <v>459</v>
      </c>
      <c r="J56" s="281" t="s">
        <v>383</v>
      </c>
      <c r="K56" s="401" t="s">
        <v>458</v>
      </c>
      <c r="L56" s="282">
        <v>0</v>
      </c>
      <c r="M56" s="282">
        <v>0</v>
      </c>
      <c r="N56" s="282">
        <v>0</v>
      </c>
      <c r="O56" s="282">
        <v>0</v>
      </c>
      <c r="P56" s="282">
        <v>0</v>
      </c>
      <c r="Q56" s="282">
        <v>0</v>
      </c>
      <c r="R56" s="282">
        <v>0</v>
      </c>
      <c r="S56" s="282">
        <v>0</v>
      </c>
      <c r="T56" s="282">
        <v>690200</v>
      </c>
    </row>
    <row r="57" spans="1:20" ht="22.5" x14ac:dyDescent="0.25">
      <c r="A57" s="281" t="s">
        <v>332</v>
      </c>
      <c r="B57" s="281" t="s">
        <v>367</v>
      </c>
      <c r="C57" s="281" t="s">
        <v>334</v>
      </c>
      <c r="D57" s="281" t="s">
        <v>312</v>
      </c>
      <c r="E57" s="281" t="s">
        <v>293</v>
      </c>
      <c r="F57" s="281" t="s">
        <v>338</v>
      </c>
      <c r="G57" s="281" t="s">
        <v>295</v>
      </c>
      <c r="H57" s="281" t="s">
        <v>335</v>
      </c>
      <c r="I57" s="281" t="s">
        <v>385</v>
      </c>
      <c r="J57" s="281" t="s">
        <v>383</v>
      </c>
      <c r="K57" s="401" t="s">
        <v>458</v>
      </c>
      <c r="L57" s="282">
        <v>210000</v>
      </c>
      <c r="M57" s="282">
        <v>210000</v>
      </c>
      <c r="N57" s="282">
        <v>647972</v>
      </c>
      <c r="O57" s="282">
        <v>0</v>
      </c>
      <c r="P57" s="282">
        <v>0</v>
      </c>
      <c r="Q57" s="282">
        <v>0</v>
      </c>
      <c r="R57" s="282">
        <v>437972</v>
      </c>
      <c r="S57" s="282">
        <v>437972</v>
      </c>
      <c r="T57" s="282">
        <v>0</v>
      </c>
    </row>
    <row r="58" spans="1:20" ht="33.75" x14ac:dyDescent="0.25">
      <c r="A58" s="281" t="s">
        <v>332</v>
      </c>
      <c r="B58" s="281" t="s">
        <v>367</v>
      </c>
      <c r="C58" s="281" t="s">
        <v>304</v>
      </c>
      <c r="D58" s="281" t="s">
        <v>301</v>
      </c>
      <c r="E58" s="281" t="s">
        <v>293</v>
      </c>
      <c r="F58" s="281" t="s">
        <v>338</v>
      </c>
      <c r="G58" s="281" t="s">
        <v>442</v>
      </c>
      <c r="H58" s="281" t="s">
        <v>335</v>
      </c>
      <c r="I58" s="281" t="s">
        <v>385</v>
      </c>
      <c r="J58" s="281" t="s">
        <v>383</v>
      </c>
      <c r="K58" s="401" t="s">
        <v>460</v>
      </c>
      <c r="L58" s="282">
        <v>42228</v>
      </c>
      <c r="M58" s="282">
        <v>42228</v>
      </c>
      <c r="N58" s="282">
        <v>42228</v>
      </c>
      <c r="O58" s="282">
        <v>0</v>
      </c>
      <c r="P58" s="282">
        <v>0</v>
      </c>
      <c r="Q58" s="282">
        <v>0</v>
      </c>
      <c r="R58" s="282">
        <v>0</v>
      </c>
      <c r="S58" s="282">
        <v>0</v>
      </c>
      <c r="T58" s="282">
        <v>0</v>
      </c>
    </row>
    <row r="59" spans="1:20" ht="22.5" x14ac:dyDescent="0.25">
      <c r="A59" s="281" t="s">
        <v>332</v>
      </c>
      <c r="B59" s="281" t="s">
        <v>339</v>
      </c>
      <c r="C59" s="281" t="s">
        <v>304</v>
      </c>
      <c r="D59" s="281" t="s">
        <v>312</v>
      </c>
      <c r="E59" s="281" t="s">
        <v>293</v>
      </c>
      <c r="F59" s="281" t="s">
        <v>340</v>
      </c>
      <c r="G59" s="281" t="s">
        <v>295</v>
      </c>
      <c r="H59" s="281" t="s">
        <v>335</v>
      </c>
      <c r="I59" s="281" t="s">
        <v>386</v>
      </c>
      <c r="J59" s="281" t="s">
        <v>383</v>
      </c>
      <c r="K59" s="401" t="s">
        <v>458</v>
      </c>
      <c r="L59" s="282">
        <v>12000</v>
      </c>
      <c r="M59" s="282">
        <v>12000</v>
      </c>
      <c r="N59" s="282">
        <v>12000</v>
      </c>
      <c r="O59" s="282">
        <v>0</v>
      </c>
      <c r="P59" s="282">
        <v>0</v>
      </c>
      <c r="Q59" s="282">
        <v>0</v>
      </c>
      <c r="R59" s="282">
        <v>0</v>
      </c>
      <c r="S59" s="282">
        <v>0</v>
      </c>
      <c r="T59" s="282">
        <v>12000</v>
      </c>
    </row>
    <row r="60" spans="1:20" ht="22.5" x14ac:dyDescent="0.25">
      <c r="A60" s="281" t="s">
        <v>332</v>
      </c>
      <c r="B60" s="281" t="s">
        <v>339</v>
      </c>
      <c r="C60" s="281" t="s">
        <v>304</v>
      </c>
      <c r="D60" s="281" t="s">
        <v>313</v>
      </c>
      <c r="E60" s="281" t="s">
        <v>293</v>
      </c>
      <c r="F60" s="281" t="s">
        <v>340</v>
      </c>
      <c r="G60" s="281" t="s">
        <v>295</v>
      </c>
      <c r="H60" s="281" t="s">
        <v>335</v>
      </c>
      <c r="I60" s="281" t="s">
        <v>386</v>
      </c>
      <c r="J60" s="281" t="s">
        <v>383</v>
      </c>
      <c r="K60" s="401" t="s">
        <v>458</v>
      </c>
      <c r="L60" s="282">
        <v>1210</v>
      </c>
      <c r="M60" s="282">
        <v>1210</v>
      </c>
      <c r="N60" s="282">
        <v>1210</v>
      </c>
      <c r="O60" s="282">
        <v>0</v>
      </c>
      <c r="P60" s="282">
        <v>0</v>
      </c>
      <c r="Q60" s="282">
        <v>0</v>
      </c>
      <c r="R60" s="282">
        <v>0</v>
      </c>
      <c r="S60" s="282">
        <v>0</v>
      </c>
      <c r="T60" s="282">
        <v>3060</v>
      </c>
    </row>
    <row r="61" spans="1:20" ht="22.5" x14ac:dyDescent="0.25">
      <c r="A61" s="281" t="s">
        <v>332</v>
      </c>
      <c r="B61" s="281" t="s">
        <v>339</v>
      </c>
      <c r="C61" s="281" t="s">
        <v>304</v>
      </c>
      <c r="D61" s="281" t="s">
        <v>314</v>
      </c>
      <c r="E61" s="281" t="s">
        <v>293</v>
      </c>
      <c r="F61" s="281" t="s">
        <v>340</v>
      </c>
      <c r="G61" s="281" t="s">
        <v>295</v>
      </c>
      <c r="H61" s="281" t="s">
        <v>335</v>
      </c>
      <c r="I61" s="281" t="s">
        <v>386</v>
      </c>
      <c r="J61" s="281" t="s">
        <v>383</v>
      </c>
      <c r="K61" s="401" t="s">
        <v>458</v>
      </c>
      <c r="L61" s="282">
        <v>186790</v>
      </c>
      <c r="M61" s="282">
        <v>186790</v>
      </c>
      <c r="N61" s="282">
        <v>186790</v>
      </c>
      <c r="O61" s="282">
        <v>0</v>
      </c>
      <c r="P61" s="282">
        <v>0</v>
      </c>
      <c r="Q61" s="282">
        <v>0</v>
      </c>
      <c r="R61" s="282">
        <v>0</v>
      </c>
      <c r="S61" s="282">
        <v>0</v>
      </c>
      <c r="T61" s="282">
        <v>184940</v>
      </c>
    </row>
    <row r="62" spans="1:20" ht="15.75" x14ac:dyDescent="0.25">
      <c r="A62" s="283" t="s">
        <v>342</v>
      </c>
      <c r="B62" s="284"/>
      <c r="C62" s="284"/>
      <c r="D62" s="284"/>
      <c r="E62" s="284"/>
      <c r="F62" s="284"/>
      <c r="G62" s="284"/>
      <c r="H62" s="284"/>
      <c r="I62" s="284"/>
      <c r="J62" s="284"/>
      <c r="K62" s="404"/>
      <c r="L62" s="285">
        <v>54271693.909999996</v>
      </c>
      <c r="M62" s="285">
        <v>54271693.909999996</v>
      </c>
      <c r="N62" s="285">
        <v>60129959</v>
      </c>
      <c r="O62" s="285">
        <v>0</v>
      </c>
      <c r="P62" s="285">
        <v>0</v>
      </c>
      <c r="Q62" s="285">
        <v>0</v>
      </c>
      <c r="R62" s="285">
        <v>5594454.4699999997</v>
      </c>
      <c r="S62" s="285">
        <v>5594454.4699999997</v>
      </c>
      <c r="T62" s="285">
        <v>60129959</v>
      </c>
    </row>
    <row r="63" spans="1:20" ht="42.75" customHeight="1" x14ac:dyDescent="0.25">
      <c r="A63" s="273"/>
    </row>
    <row r="64" spans="1:20" ht="42.75" customHeight="1" x14ac:dyDescent="0.25">
      <c r="A64" s="273"/>
    </row>
  </sheetData>
  <mergeCells count="6">
    <mergeCell ref="A10:G10"/>
    <mergeCell ref="A1:F1"/>
    <mergeCell ref="A6:H6"/>
    <mergeCell ref="A7:G7"/>
    <mergeCell ref="A8:G8"/>
    <mergeCell ref="A9:G9"/>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R1392"/>
  <sheetViews>
    <sheetView view="pageBreakPreview" zoomScale="35" zoomScaleNormal="41" zoomScaleSheetLayoutView="35" workbookViewId="0">
      <pane xSplit="2" ySplit="3" topLeftCell="D4" activePane="bottomRight" state="frozen"/>
      <selection pane="topRight" activeCell="C1" sqref="C1"/>
      <selection pane="bottomLeft" activeCell="A5" sqref="A5"/>
      <selection pane="bottomRight" activeCell="D2" sqref="D2:I2"/>
    </sheetView>
  </sheetViews>
  <sheetFormatPr defaultRowHeight="18.75" x14ac:dyDescent="0.25"/>
  <cols>
    <col min="1" max="1" width="6.5" style="83" customWidth="1"/>
    <col min="2" max="2" width="121" style="128" customWidth="1"/>
    <col min="3" max="3" width="18.625" style="134" hidden="1" customWidth="1"/>
    <col min="4" max="4" width="28.125" style="130" customWidth="1"/>
    <col min="5" max="5" width="28.25" style="130" customWidth="1"/>
    <col min="6" max="6" width="23.875" style="131" customWidth="1"/>
    <col min="7" max="7" width="26.625" style="130" customWidth="1"/>
    <col min="8" max="8" width="21.125" style="132" customWidth="1"/>
    <col min="9" max="9" width="25.875" style="131" customWidth="1"/>
    <col min="10" max="10" width="29.25" style="133" customWidth="1"/>
    <col min="11" max="11" width="27.375" style="133" customWidth="1"/>
    <col min="12" max="12" width="120.75" style="83" hidden="1" customWidth="1"/>
    <col min="13" max="13" width="15.625" style="83" customWidth="1"/>
    <col min="14" max="14" width="25.5" style="84" hidden="1" customWidth="1"/>
    <col min="15" max="16" width="20.875" style="84" hidden="1" customWidth="1"/>
    <col min="17" max="17" width="20" style="83" hidden="1" customWidth="1"/>
    <col min="18" max="16384" width="9" style="83"/>
  </cols>
  <sheetData>
    <row r="1" spans="1:148" ht="108" customHeight="1" thickBot="1" x14ac:dyDescent="0.3">
      <c r="A1" s="618" t="s">
        <v>256</v>
      </c>
      <c r="B1" s="618"/>
      <c r="C1" s="618"/>
      <c r="D1" s="618"/>
      <c r="E1" s="618"/>
      <c r="F1" s="618"/>
      <c r="G1" s="618"/>
      <c r="H1" s="618"/>
      <c r="I1" s="618"/>
      <c r="J1" s="618"/>
      <c r="K1" s="618"/>
      <c r="L1" s="82"/>
    </row>
    <row r="2" spans="1:148" s="88" customFormat="1" ht="27" customHeight="1" x14ac:dyDescent="0.25">
      <c r="A2" s="1000" t="s">
        <v>204</v>
      </c>
      <c r="B2" s="1001"/>
      <c r="C2" s="1004" t="s">
        <v>61</v>
      </c>
      <c r="D2" s="1006" t="s">
        <v>257</v>
      </c>
      <c r="E2" s="1006"/>
      <c r="F2" s="1006"/>
      <c r="G2" s="1006"/>
      <c r="H2" s="1006"/>
      <c r="I2" s="1006"/>
      <c r="J2" s="1006" t="s">
        <v>198</v>
      </c>
      <c r="K2" s="1008" t="s">
        <v>199</v>
      </c>
      <c r="L2" s="986" t="s">
        <v>200</v>
      </c>
      <c r="M2" s="85"/>
      <c r="N2" s="86"/>
      <c r="O2" s="87"/>
      <c r="P2" s="86"/>
      <c r="Q2" s="85"/>
      <c r="R2" s="85"/>
      <c r="S2" s="85"/>
      <c r="T2" s="85"/>
      <c r="U2" s="85"/>
      <c r="V2" s="85"/>
      <c r="W2" s="85"/>
    </row>
    <row r="3" spans="1:148" s="91" customFormat="1" ht="93.75" customHeight="1" thickBot="1" x14ac:dyDescent="0.3">
      <c r="A3" s="1002"/>
      <c r="B3" s="1003"/>
      <c r="C3" s="1005"/>
      <c r="D3" s="198" t="s">
        <v>201</v>
      </c>
      <c r="E3" s="198" t="s">
        <v>15</v>
      </c>
      <c r="F3" s="197" t="s">
        <v>16</v>
      </c>
      <c r="G3" s="198" t="s">
        <v>33</v>
      </c>
      <c r="H3" s="197" t="s">
        <v>119</v>
      </c>
      <c r="I3" s="197" t="s">
        <v>34</v>
      </c>
      <c r="J3" s="1007"/>
      <c r="K3" s="1009"/>
      <c r="L3" s="987"/>
      <c r="M3" s="89"/>
      <c r="N3" s="90"/>
      <c r="O3" s="90"/>
      <c r="P3" s="90"/>
      <c r="Q3" s="89"/>
      <c r="R3" s="89"/>
      <c r="S3" s="89"/>
      <c r="T3" s="89"/>
      <c r="U3" s="89"/>
      <c r="V3" s="89"/>
      <c r="W3" s="89"/>
      <c r="X3" s="89"/>
      <c r="Y3" s="89"/>
      <c r="Z3" s="89"/>
      <c r="AA3" s="89"/>
      <c r="AB3" s="89"/>
      <c r="AC3" s="89"/>
      <c r="AD3" s="89"/>
      <c r="AE3" s="89"/>
      <c r="AF3" s="89"/>
      <c r="AG3" s="89"/>
      <c r="AH3" s="89"/>
      <c r="AI3" s="89"/>
      <c r="AJ3" s="89"/>
      <c r="AK3" s="89"/>
      <c r="AL3" s="89"/>
      <c r="AM3" s="89"/>
      <c r="AN3" s="89"/>
      <c r="AO3" s="89"/>
      <c r="AP3" s="89"/>
      <c r="AQ3" s="89"/>
      <c r="AR3" s="89"/>
      <c r="AS3" s="89"/>
      <c r="AT3" s="89"/>
      <c r="AU3" s="89"/>
      <c r="AV3" s="89"/>
      <c r="AW3" s="89"/>
      <c r="AX3" s="89"/>
      <c r="AY3" s="89"/>
      <c r="AZ3" s="89"/>
      <c r="BA3" s="89"/>
      <c r="BB3" s="89"/>
      <c r="BC3" s="89"/>
      <c r="BD3" s="89"/>
      <c r="BE3" s="89"/>
      <c r="BF3" s="89"/>
      <c r="BG3" s="89"/>
      <c r="BH3" s="89"/>
      <c r="BI3" s="89"/>
      <c r="BJ3" s="89"/>
      <c r="BK3" s="89"/>
      <c r="BL3" s="89"/>
      <c r="BM3" s="89"/>
      <c r="BN3" s="89"/>
      <c r="BO3" s="89"/>
      <c r="BP3" s="89"/>
      <c r="BQ3" s="89"/>
      <c r="BR3" s="89"/>
      <c r="BS3" s="89"/>
      <c r="BT3" s="89"/>
      <c r="BU3" s="89"/>
      <c r="BV3" s="89"/>
      <c r="BW3" s="89"/>
      <c r="BX3" s="89"/>
      <c r="BY3" s="89"/>
      <c r="BZ3" s="89"/>
      <c r="CA3" s="89"/>
      <c r="CB3" s="89"/>
      <c r="CC3" s="89"/>
      <c r="CD3" s="89"/>
      <c r="CE3" s="89"/>
      <c r="CF3" s="89"/>
      <c r="CG3" s="89"/>
      <c r="CH3" s="89"/>
      <c r="CI3" s="89"/>
      <c r="CJ3" s="89"/>
      <c r="CK3" s="89"/>
      <c r="CL3" s="89"/>
      <c r="CM3" s="89"/>
      <c r="CN3" s="89"/>
      <c r="CO3" s="89"/>
      <c r="CP3" s="89"/>
      <c r="CQ3" s="89"/>
      <c r="CR3" s="89"/>
      <c r="CS3" s="89"/>
      <c r="CT3" s="89"/>
      <c r="CU3" s="89"/>
      <c r="CV3" s="89"/>
      <c r="CW3" s="89"/>
      <c r="CX3" s="89"/>
      <c r="CY3" s="89"/>
      <c r="CZ3" s="89"/>
      <c r="DA3" s="89"/>
      <c r="DB3" s="89"/>
      <c r="DC3" s="89"/>
      <c r="DD3" s="89"/>
      <c r="DE3" s="89"/>
      <c r="DF3" s="89"/>
      <c r="DG3" s="89"/>
      <c r="DH3" s="89"/>
      <c r="DI3" s="89"/>
      <c r="DJ3" s="89"/>
      <c r="DK3" s="89"/>
      <c r="DL3" s="89"/>
      <c r="DM3" s="89"/>
      <c r="DN3" s="89"/>
      <c r="DO3" s="89"/>
      <c r="DP3" s="89"/>
      <c r="DQ3" s="89"/>
      <c r="DR3" s="89"/>
      <c r="DS3" s="89"/>
      <c r="DT3" s="89"/>
      <c r="DU3" s="89"/>
      <c r="DV3" s="89"/>
      <c r="DW3" s="89"/>
      <c r="DX3" s="89"/>
      <c r="DY3" s="89"/>
      <c r="DZ3" s="89"/>
      <c r="EA3" s="89"/>
      <c r="EB3" s="89"/>
      <c r="EC3" s="89"/>
      <c r="ED3" s="89"/>
      <c r="EE3" s="89"/>
      <c r="EF3" s="89"/>
      <c r="EG3" s="89"/>
      <c r="EH3" s="89"/>
      <c r="EI3" s="89"/>
      <c r="EJ3" s="89"/>
      <c r="EK3" s="89"/>
      <c r="EL3" s="89"/>
      <c r="EM3" s="89"/>
      <c r="EN3" s="89"/>
      <c r="EO3" s="89"/>
      <c r="EP3" s="89"/>
      <c r="EQ3" s="89"/>
      <c r="ER3" s="89"/>
    </row>
    <row r="4" spans="1:148" s="97" customFormat="1" ht="32.25" hidden="1" customHeight="1" x14ac:dyDescent="0.25">
      <c r="A4" s="988" t="s">
        <v>205</v>
      </c>
      <c r="B4" s="989"/>
      <c r="C4" s="196" t="s">
        <v>65</v>
      </c>
      <c r="D4" s="194">
        <f t="shared" ref="D4:E7" si="0">D10+D16+D22+D28+D34+D40+D46+D52+D58+D64+D71+D77+D83+D89+D95+D101+D107+D113+D119+D125+D131+D137+D144+D151+D158+D164+D171+D178+D185+D192+D199+D206</f>
        <v>35769.599999999999</v>
      </c>
      <c r="E4" s="194">
        <f t="shared" si="0"/>
        <v>17377.7</v>
      </c>
      <c r="F4" s="195">
        <f>E4/D4</f>
        <v>0.48599999999999999</v>
      </c>
      <c r="G4" s="194">
        <f>G10+G16+G22+G28+G34+G40+G46+G52+G58+G64+G71+G77+G83+G89+G95+G101+G107+G113+G119+G125+G131+G137+G144+G151+G158+G164+G171+G178+G185+G192+G199+G206</f>
        <v>0</v>
      </c>
      <c r="H4" s="195">
        <f>G4/D4</f>
        <v>0</v>
      </c>
      <c r="I4" s="195">
        <f>G4/E4</f>
        <v>0</v>
      </c>
      <c r="J4" s="194">
        <f>D4-G4</f>
        <v>35769.599999999999</v>
      </c>
      <c r="K4" s="193">
        <f>E4-G4</f>
        <v>17377.7</v>
      </c>
      <c r="L4" s="994"/>
      <c r="M4" s="94"/>
      <c r="N4" s="95" t="b">
        <v>1</v>
      </c>
      <c r="O4" s="95"/>
      <c r="P4" s="95"/>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c r="DF4" s="96"/>
      <c r="DG4" s="96"/>
      <c r="DH4" s="96"/>
      <c r="DI4" s="96"/>
      <c r="DJ4" s="96"/>
      <c r="DK4" s="96"/>
      <c r="DL4" s="96"/>
      <c r="DM4" s="96"/>
      <c r="DN4" s="96"/>
      <c r="DO4" s="96"/>
      <c r="DP4" s="96"/>
      <c r="DQ4" s="96"/>
      <c r="DR4" s="96"/>
      <c r="DS4" s="96"/>
      <c r="DT4" s="96"/>
      <c r="DU4" s="96"/>
      <c r="DV4" s="96"/>
      <c r="DW4" s="96"/>
      <c r="DX4" s="96"/>
      <c r="DY4" s="96"/>
      <c r="DZ4" s="96"/>
      <c r="EA4" s="96"/>
      <c r="EB4" s="96"/>
      <c r="EC4" s="96"/>
      <c r="ED4" s="96"/>
      <c r="EE4" s="96"/>
      <c r="EF4" s="96"/>
      <c r="EG4" s="96"/>
      <c r="EH4" s="96"/>
      <c r="EI4" s="96"/>
      <c r="EJ4" s="96"/>
      <c r="EK4" s="96"/>
      <c r="EL4" s="96"/>
      <c r="EM4" s="96"/>
      <c r="EN4" s="96"/>
      <c r="EO4" s="96"/>
      <c r="EP4" s="96"/>
      <c r="EQ4" s="96"/>
      <c r="ER4" s="96"/>
    </row>
    <row r="5" spans="1:148" s="97" customFormat="1" ht="33.75" hidden="1" customHeight="1" x14ac:dyDescent="0.25">
      <c r="A5" s="990"/>
      <c r="B5" s="991"/>
      <c r="C5" s="98" t="s">
        <v>64</v>
      </c>
      <c r="D5" s="191">
        <f t="shared" si="0"/>
        <v>8709647.5</v>
      </c>
      <c r="E5" s="191">
        <f t="shared" si="0"/>
        <v>1480288.32</v>
      </c>
      <c r="F5" s="192">
        <f>E5/D5</f>
        <v>0.17</v>
      </c>
      <c r="G5" s="191">
        <f>G11+G17+G23+G29+G35+G41+G47+G53+G59+G65+G72+G78+G84+G90+G96+G102+G108+G114+G120+G126+G132+G138+G145+G152+G159+G165+G172+G179+G186+G193+G200+G207</f>
        <v>1350456.96</v>
      </c>
      <c r="H5" s="192">
        <f>G5/D5</f>
        <v>0.155</v>
      </c>
      <c r="I5" s="192">
        <f>G5/E5</f>
        <v>0.91200000000000003</v>
      </c>
      <c r="J5" s="191">
        <f>D5-G5</f>
        <v>7359190.54</v>
      </c>
      <c r="K5" s="190">
        <f>E5-G5</f>
        <v>129831.36</v>
      </c>
      <c r="L5" s="994"/>
      <c r="M5" s="94"/>
      <c r="N5" s="95" t="b">
        <v>0</v>
      </c>
      <c r="O5" s="95"/>
      <c r="P5" s="95"/>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c r="DT5" s="96"/>
      <c r="DU5" s="96"/>
      <c r="DV5" s="96"/>
      <c r="DW5" s="96"/>
      <c r="DX5" s="96"/>
      <c r="DY5" s="96"/>
      <c r="DZ5" s="96"/>
      <c r="EA5" s="96"/>
      <c r="EB5" s="96"/>
      <c r="EC5" s="96"/>
      <c r="ED5" s="96"/>
      <c r="EE5" s="96"/>
      <c r="EF5" s="96"/>
      <c r="EG5" s="96"/>
      <c r="EH5" s="96"/>
      <c r="EI5" s="96"/>
      <c r="EJ5" s="96"/>
      <c r="EK5" s="96"/>
      <c r="EL5" s="96"/>
      <c r="EM5" s="96"/>
      <c r="EN5" s="96"/>
      <c r="EO5" s="96"/>
      <c r="EP5" s="96"/>
      <c r="EQ5" s="96"/>
      <c r="ER5" s="96"/>
    </row>
    <row r="6" spans="1:148" s="97" customFormat="1" ht="33.75" hidden="1" customHeight="1" x14ac:dyDescent="0.25">
      <c r="A6" s="990"/>
      <c r="B6" s="991"/>
      <c r="C6" s="98" t="s">
        <v>89</v>
      </c>
      <c r="D6" s="191">
        <f t="shared" si="0"/>
        <v>11091292.52</v>
      </c>
      <c r="E6" s="191">
        <f t="shared" si="0"/>
        <v>1524980.86</v>
      </c>
      <c r="F6" s="192">
        <f>E6/D6</f>
        <v>0.13700000000000001</v>
      </c>
      <c r="G6" s="191">
        <f>G12+G18+G24+G30+G36+G42+G48+G54+G60+G66+G73+G79+G85+G91+G97+G103+G109+G115+G121+G127+G133+G139+G146+G153+G160+G166+G173+G180+G187+G194+G201+G208</f>
        <v>1524980.86</v>
      </c>
      <c r="H6" s="192">
        <f>G6/D6</f>
        <v>0.13700000000000001</v>
      </c>
      <c r="I6" s="192">
        <f>G6/E6</f>
        <v>1</v>
      </c>
      <c r="J6" s="191">
        <f>D6-G6</f>
        <v>9566311.6600000001</v>
      </c>
      <c r="K6" s="190">
        <f>E6-G6</f>
        <v>0</v>
      </c>
      <c r="L6" s="994"/>
      <c r="M6" s="94"/>
      <c r="N6" s="95" t="b">
        <v>0</v>
      </c>
      <c r="O6" s="95"/>
      <c r="P6" s="95"/>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c r="DT6" s="96"/>
      <c r="DU6" s="96"/>
      <c r="DV6" s="96"/>
      <c r="DW6" s="96"/>
      <c r="DX6" s="96"/>
      <c r="DY6" s="96"/>
      <c r="DZ6" s="96"/>
      <c r="EA6" s="96"/>
      <c r="EB6" s="96"/>
      <c r="EC6" s="96"/>
      <c r="ED6" s="96"/>
      <c r="EE6" s="96"/>
      <c r="EF6" s="96"/>
      <c r="EG6" s="96"/>
      <c r="EH6" s="96"/>
      <c r="EI6" s="96"/>
      <c r="EJ6" s="96"/>
      <c r="EK6" s="96"/>
      <c r="EL6" s="96"/>
      <c r="EM6" s="96"/>
      <c r="EN6" s="96"/>
      <c r="EO6" s="96"/>
      <c r="EP6" s="96"/>
      <c r="EQ6" s="96"/>
      <c r="ER6" s="96"/>
    </row>
    <row r="7" spans="1:148" s="97" customFormat="1" ht="34.5" hidden="1" customHeight="1" x14ac:dyDescent="0.25">
      <c r="A7" s="990"/>
      <c r="B7" s="991"/>
      <c r="C7" s="99" t="s">
        <v>20</v>
      </c>
      <c r="D7" s="191">
        <f t="shared" si="0"/>
        <v>527673.56000000006</v>
      </c>
      <c r="E7" s="191">
        <f t="shared" si="0"/>
        <v>89599.18</v>
      </c>
      <c r="F7" s="192">
        <f>E7/D7</f>
        <v>0.17</v>
      </c>
      <c r="G7" s="191">
        <f>G13+G19+G25+G31+G37+G43+G49+G55+G61+G67+G74+G80+G86+G92+G98+G104+G110+G116+G122+G128+G134+G140+G147+G154+G161+G167+G174+G181+G188+G195+G202+G209</f>
        <v>89563.7</v>
      </c>
      <c r="H7" s="192">
        <f>G7/D7</f>
        <v>0.17</v>
      </c>
      <c r="I7" s="192">
        <f>G7/E7</f>
        <v>1</v>
      </c>
      <c r="J7" s="191">
        <f>D7-G7</f>
        <v>438109.86</v>
      </c>
      <c r="K7" s="190">
        <f>E7-G7</f>
        <v>35.479999999999997</v>
      </c>
      <c r="L7" s="994"/>
      <c r="M7" s="94"/>
      <c r="N7" s="95" t="b">
        <v>0</v>
      </c>
      <c r="O7" s="95"/>
      <c r="P7" s="95"/>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row>
    <row r="8" spans="1:148" s="102" customFormat="1" ht="33.75" customHeight="1" thickBot="1" x14ac:dyDescent="0.3">
      <c r="A8" s="992"/>
      <c r="B8" s="993"/>
      <c r="C8" s="189" t="s">
        <v>21</v>
      </c>
      <c r="D8" s="187">
        <f>SUM(D4:D7)</f>
        <v>20364383.18</v>
      </c>
      <c r="E8" s="187">
        <f>SUM(E4:E7)</f>
        <v>3112246.06</v>
      </c>
      <c r="F8" s="188">
        <f>E8/D8</f>
        <v>0.153</v>
      </c>
      <c r="G8" s="187">
        <f>SUM(G4:G7)</f>
        <v>2965001.52</v>
      </c>
      <c r="H8" s="188">
        <f>G8/D8</f>
        <v>0.14599999999999999</v>
      </c>
      <c r="I8" s="188">
        <f>G8/E8</f>
        <v>0.95299999999999996</v>
      </c>
      <c r="J8" s="187">
        <f>SUM(J4:J7)</f>
        <v>17399381.66</v>
      </c>
      <c r="K8" s="186">
        <f>SUM(K4:K7)</f>
        <v>147244.54</v>
      </c>
      <c r="L8" s="994"/>
      <c r="M8" s="100"/>
      <c r="N8" s="101" t="b">
        <v>0</v>
      </c>
      <c r="O8" s="101" t="b">
        <v>0</v>
      </c>
      <c r="P8" s="101"/>
      <c r="Q8" s="101" t="b">
        <v>0</v>
      </c>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c r="BM8" s="101"/>
      <c r="BN8" s="101"/>
      <c r="BO8" s="101"/>
      <c r="BP8" s="101"/>
      <c r="BQ8" s="101"/>
      <c r="BR8" s="101"/>
      <c r="BS8" s="101"/>
      <c r="BT8" s="101"/>
      <c r="BU8" s="101"/>
      <c r="BV8" s="101"/>
      <c r="BW8" s="101"/>
      <c r="BX8" s="101"/>
      <c r="BY8" s="101"/>
      <c r="BZ8" s="101"/>
      <c r="CA8" s="101"/>
      <c r="CB8" s="101"/>
      <c r="CC8" s="101"/>
      <c r="CD8" s="101"/>
      <c r="CE8" s="101"/>
      <c r="CF8" s="101"/>
      <c r="CG8" s="101"/>
      <c r="CH8" s="101"/>
      <c r="CI8" s="101"/>
      <c r="CJ8" s="101"/>
      <c r="CK8" s="101"/>
      <c r="CL8" s="101"/>
      <c r="CM8" s="101"/>
      <c r="CN8" s="101"/>
      <c r="CO8" s="101"/>
      <c r="CP8" s="101"/>
      <c r="CQ8" s="101"/>
      <c r="CR8" s="101"/>
      <c r="CS8" s="101"/>
      <c r="CT8" s="101"/>
      <c r="CU8" s="101"/>
      <c r="CV8" s="101"/>
      <c r="CW8" s="101"/>
      <c r="CX8" s="101"/>
      <c r="CY8" s="101"/>
      <c r="CZ8" s="101"/>
      <c r="DA8" s="101"/>
      <c r="DB8" s="101"/>
      <c r="DC8" s="101"/>
      <c r="DD8" s="101"/>
      <c r="DE8" s="101"/>
      <c r="DF8" s="101"/>
      <c r="DG8" s="101"/>
      <c r="DH8" s="101"/>
      <c r="DI8" s="101"/>
      <c r="DJ8" s="101"/>
      <c r="DK8" s="101"/>
      <c r="DL8" s="101"/>
      <c r="DM8" s="101"/>
      <c r="DN8" s="101"/>
      <c r="DO8" s="101"/>
      <c r="DP8" s="101"/>
      <c r="DQ8" s="101"/>
      <c r="DR8" s="101"/>
      <c r="DS8" s="101"/>
      <c r="DT8" s="101"/>
      <c r="DU8" s="101"/>
      <c r="DV8" s="101"/>
      <c r="DW8" s="101"/>
      <c r="DX8" s="101"/>
      <c r="DY8" s="101"/>
      <c r="DZ8" s="101"/>
      <c r="EA8" s="101"/>
      <c r="EB8" s="101"/>
      <c r="EC8" s="101"/>
      <c r="ED8" s="101"/>
      <c r="EE8" s="101"/>
      <c r="EF8" s="101"/>
      <c r="EG8" s="101"/>
      <c r="EH8" s="101"/>
      <c r="EI8" s="101"/>
      <c r="EJ8" s="101"/>
      <c r="EK8" s="101"/>
      <c r="EL8" s="101"/>
      <c r="EM8" s="101"/>
      <c r="EN8" s="101"/>
      <c r="EO8" s="101"/>
      <c r="EP8" s="101"/>
      <c r="EQ8" s="101"/>
      <c r="ER8" s="101"/>
    </row>
    <row r="9" spans="1:148" s="102" customFormat="1" ht="97.5" hidden="1" customHeight="1" x14ac:dyDescent="0.25">
      <c r="A9" s="995" t="s">
        <v>206</v>
      </c>
      <c r="B9" s="996"/>
      <c r="C9" s="996"/>
      <c r="D9" s="996"/>
      <c r="E9" s="996"/>
      <c r="F9" s="996"/>
      <c r="G9" s="996"/>
      <c r="H9" s="996"/>
      <c r="I9" s="996"/>
      <c r="J9" s="996"/>
      <c r="K9" s="997"/>
      <c r="L9" s="141"/>
      <c r="M9" s="100"/>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c r="BM9" s="101"/>
      <c r="BN9" s="101"/>
      <c r="BO9" s="101"/>
      <c r="BP9" s="101"/>
      <c r="BQ9" s="101"/>
      <c r="BR9" s="101"/>
      <c r="BS9" s="101"/>
      <c r="BT9" s="101"/>
      <c r="BU9" s="101"/>
      <c r="BV9" s="101"/>
      <c r="BW9" s="101"/>
      <c r="BX9" s="101"/>
      <c r="BY9" s="101"/>
      <c r="BZ9" s="101"/>
      <c r="CA9" s="101"/>
      <c r="CB9" s="101"/>
      <c r="CC9" s="101"/>
      <c r="CD9" s="101"/>
      <c r="CE9" s="101"/>
      <c r="CF9" s="101"/>
      <c r="CG9" s="101"/>
      <c r="CH9" s="101"/>
      <c r="CI9" s="101"/>
      <c r="CJ9" s="101"/>
      <c r="CK9" s="101"/>
      <c r="CL9" s="101"/>
      <c r="CM9" s="101"/>
      <c r="CN9" s="101"/>
      <c r="CO9" s="101"/>
      <c r="CP9" s="101"/>
      <c r="CQ9" s="101"/>
      <c r="CR9" s="101"/>
      <c r="CS9" s="101"/>
      <c r="CT9" s="101"/>
      <c r="CU9" s="101"/>
      <c r="CV9" s="101"/>
      <c r="CW9" s="101"/>
      <c r="CX9" s="101"/>
      <c r="CY9" s="101"/>
      <c r="CZ9" s="101"/>
      <c r="DA9" s="101"/>
      <c r="DB9" s="101"/>
      <c r="DC9" s="101"/>
      <c r="DD9" s="101"/>
      <c r="DE9" s="101"/>
      <c r="DF9" s="101"/>
      <c r="DG9" s="101"/>
      <c r="DH9" s="101"/>
      <c r="DI9" s="101"/>
      <c r="DJ9" s="101"/>
      <c r="DK9" s="101"/>
      <c r="DL9" s="101"/>
      <c r="DM9" s="101"/>
      <c r="DN9" s="101"/>
      <c r="DO9" s="101"/>
      <c r="DP9" s="101"/>
      <c r="DQ9" s="101"/>
      <c r="DR9" s="101"/>
      <c r="DS9" s="101"/>
      <c r="DT9" s="101"/>
      <c r="DU9" s="101"/>
      <c r="DV9" s="101"/>
      <c r="DW9" s="101"/>
      <c r="DX9" s="101"/>
      <c r="DY9" s="101"/>
      <c r="DZ9" s="101"/>
      <c r="EA9" s="101"/>
      <c r="EB9" s="101"/>
      <c r="EC9" s="101"/>
      <c r="ED9" s="101"/>
      <c r="EE9" s="101"/>
      <c r="EF9" s="101"/>
      <c r="EG9" s="101"/>
      <c r="EH9" s="101"/>
      <c r="EI9" s="101"/>
      <c r="EJ9" s="101"/>
      <c r="EK9" s="101"/>
      <c r="EL9" s="101"/>
      <c r="EM9" s="101"/>
      <c r="EN9" s="101"/>
      <c r="EO9" s="101"/>
      <c r="EP9" s="101"/>
      <c r="EQ9" s="101"/>
      <c r="ER9" s="101"/>
    </row>
    <row r="10" spans="1:148" s="97" customFormat="1" ht="45" hidden="1" customHeight="1" x14ac:dyDescent="0.25">
      <c r="A10" s="947">
        <v>1</v>
      </c>
      <c r="B10" s="985" t="s">
        <v>166</v>
      </c>
      <c r="C10" s="173" t="s">
        <v>65</v>
      </c>
      <c r="D10" s="81">
        <v>23170.2</v>
      </c>
      <c r="E10" s="81">
        <v>17377.7</v>
      </c>
      <c r="F10" s="172">
        <f>E10/D10</f>
        <v>0.75</v>
      </c>
      <c r="G10" s="81">
        <v>0</v>
      </c>
      <c r="H10" s="172">
        <f>G10/D10</f>
        <v>0</v>
      </c>
      <c r="I10" s="172">
        <f>G10/E10</f>
        <v>0</v>
      </c>
      <c r="J10" s="81">
        <f>D10-G10</f>
        <v>23170.2</v>
      </c>
      <c r="K10" s="171">
        <f>E10-G10</f>
        <v>17377.7</v>
      </c>
      <c r="L10" s="998"/>
      <c r="M10" s="91"/>
      <c r="N10" s="95"/>
      <c r="O10" s="106"/>
      <c r="P10" s="95"/>
      <c r="Q10" s="91"/>
      <c r="R10" s="91"/>
      <c r="S10" s="91"/>
      <c r="T10" s="91"/>
      <c r="U10" s="91"/>
      <c r="V10" s="91"/>
      <c r="W10" s="91"/>
      <c r="X10" s="91"/>
      <c r="Y10" s="91"/>
      <c r="Z10" s="96"/>
      <c r="AA10" s="91"/>
      <c r="AB10" s="96"/>
      <c r="AC10" s="91"/>
      <c r="AD10" s="91"/>
      <c r="AE10" s="91"/>
      <c r="AF10" s="96"/>
      <c r="AG10" s="91"/>
      <c r="AH10" s="96"/>
      <c r="AI10" s="91"/>
      <c r="AJ10" s="91"/>
      <c r="AK10" s="91"/>
      <c r="AL10" s="96"/>
      <c r="AM10" s="91"/>
      <c r="AN10" s="96"/>
      <c r="AO10" s="91"/>
      <c r="AP10" s="91"/>
      <c r="AQ10" s="91"/>
      <c r="AR10" s="91"/>
      <c r="AS10" s="91"/>
      <c r="AT10" s="91"/>
      <c r="AU10" s="91"/>
      <c r="AV10" s="91"/>
      <c r="AW10" s="91"/>
      <c r="AX10" s="91"/>
      <c r="AY10" s="91"/>
      <c r="AZ10" s="91"/>
      <c r="BA10" s="91"/>
      <c r="BB10" s="91"/>
      <c r="BC10" s="91"/>
      <c r="BD10" s="96"/>
      <c r="BE10" s="91"/>
      <c r="BF10" s="96"/>
      <c r="BG10" s="91"/>
      <c r="BH10" s="91"/>
      <c r="BI10" s="91"/>
      <c r="BJ10" s="96"/>
      <c r="BK10" s="91"/>
      <c r="BL10" s="96"/>
      <c r="BM10" s="91"/>
      <c r="BN10" s="91"/>
      <c r="BO10" s="91"/>
      <c r="BP10" s="96"/>
      <c r="BQ10" s="91"/>
      <c r="BR10" s="91"/>
      <c r="BS10" s="91"/>
      <c r="BT10" s="91"/>
      <c r="BU10" s="91"/>
      <c r="BV10" s="96"/>
      <c r="BW10" s="91"/>
      <c r="BX10" s="96"/>
      <c r="BY10" s="91"/>
      <c r="BZ10" s="91"/>
      <c r="CA10" s="91"/>
      <c r="CB10" s="91"/>
      <c r="CC10" s="91"/>
      <c r="CD10" s="91"/>
      <c r="CE10" s="91"/>
      <c r="CF10" s="91"/>
      <c r="CG10" s="91"/>
      <c r="CH10" s="96"/>
      <c r="CI10" s="91"/>
      <c r="CJ10" s="96"/>
      <c r="CK10" s="91"/>
      <c r="CL10" s="91"/>
      <c r="CM10" s="91"/>
      <c r="CN10" s="96"/>
      <c r="CO10" s="91"/>
      <c r="CP10" s="96"/>
      <c r="CQ10" s="91"/>
      <c r="CR10" s="91"/>
      <c r="CS10" s="91"/>
      <c r="CT10" s="96"/>
      <c r="CU10" s="91"/>
      <c r="CV10" s="96"/>
      <c r="CW10" s="91"/>
      <c r="CX10" s="91"/>
      <c r="CY10" s="91"/>
      <c r="CZ10" s="96"/>
      <c r="DA10" s="91"/>
      <c r="DB10" s="96"/>
      <c r="DC10" s="91"/>
      <c r="DD10" s="91"/>
      <c r="DE10" s="91"/>
      <c r="DF10" s="96"/>
      <c r="DG10" s="91"/>
      <c r="DH10" s="96"/>
      <c r="DI10" s="91"/>
      <c r="DJ10" s="91"/>
      <c r="DK10" s="91"/>
      <c r="DL10" s="96"/>
      <c r="DM10" s="91"/>
      <c r="DN10" s="96"/>
      <c r="DO10" s="91"/>
      <c r="DP10" s="91"/>
      <c r="DQ10" s="91"/>
      <c r="DR10" s="91"/>
      <c r="DS10" s="91"/>
      <c r="DT10" s="91"/>
      <c r="DU10" s="91"/>
      <c r="DV10" s="91"/>
      <c r="DW10" s="91"/>
      <c r="DX10" s="91"/>
      <c r="DY10" s="91"/>
      <c r="DZ10" s="91"/>
      <c r="EA10" s="91"/>
      <c r="EB10" s="91"/>
      <c r="EC10" s="91"/>
      <c r="ED10" s="91"/>
      <c r="EE10" s="91"/>
      <c r="EF10" s="91"/>
      <c r="EG10" s="91"/>
      <c r="EH10" s="91"/>
      <c r="EI10" s="91"/>
      <c r="EJ10" s="96"/>
      <c r="EK10" s="91"/>
      <c r="EL10" s="96"/>
      <c r="EM10" s="91"/>
      <c r="EN10" s="91"/>
      <c r="EO10" s="91"/>
      <c r="EP10" s="96"/>
      <c r="EQ10" s="91"/>
      <c r="ER10" s="96"/>
    </row>
    <row r="11" spans="1:148" s="97" customFormat="1" ht="45" hidden="1" customHeight="1" x14ac:dyDescent="0.25">
      <c r="A11" s="947"/>
      <c r="B11" s="950"/>
      <c r="C11" s="170" t="s">
        <v>64</v>
      </c>
      <c r="D11" s="81">
        <v>23478.400000000001</v>
      </c>
      <c r="E11" s="81">
        <v>16757.98</v>
      </c>
      <c r="F11" s="172">
        <f>E11/D11</f>
        <v>0.71399999999999997</v>
      </c>
      <c r="G11" s="81">
        <v>2995.24</v>
      </c>
      <c r="H11" s="172">
        <f>G11/D11</f>
        <v>0.128</v>
      </c>
      <c r="I11" s="172">
        <f>G11/E11</f>
        <v>0.17899999999999999</v>
      </c>
      <c r="J11" s="81">
        <f>D11-G11</f>
        <v>20483.16</v>
      </c>
      <c r="K11" s="171">
        <f>E11-G11</f>
        <v>13762.74</v>
      </c>
      <c r="L11" s="999"/>
      <c r="M11" s="91"/>
      <c r="N11" s="95"/>
      <c r="O11" s="106"/>
      <c r="P11" s="95"/>
      <c r="Q11" s="91"/>
      <c r="R11" s="91"/>
      <c r="S11" s="91"/>
      <c r="T11" s="91"/>
      <c r="U11" s="91"/>
      <c r="V11" s="91"/>
      <c r="W11" s="91"/>
      <c r="X11" s="91"/>
      <c r="Y11" s="91"/>
      <c r="Z11" s="96"/>
      <c r="AA11" s="91"/>
      <c r="AB11" s="96"/>
      <c r="AC11" s="91"/>
      <c r="AD11" s="91"/>
      <c r="AE11" s="91"/>
      <c r="AF11" s="96"/>
      <c r="AG11" s="91"/>
      <c r="AH11" s="96"/>
      <c r="AI11" s="91"/>
      <c r="AJ11" s="91"/>
      <c r="AK11" s="91"/>
      <c r="AL11" s="96"/>
      <c r="AM11" s="91"/>
      <c r="AN11" s="96"/>
      <c r="AO11" s="91"/>
      <c r="AP11" s="91"/>
      <c r="AQ11" s="91"/>
      <c r="AR11" s="91"/>
      <c r="AS11" s="91"/>
      <c r="AT11" s="91"/>
      <c r="AU11" s="91"/>
      <c r="AV11" s="91"/>
      <c r="AW11" s="91"/>
      <c r="AX11" s="91"/>
      <c r="AY11" s="91"/>
      <c r="AZ11" s="91"/>
      <c r="BA11" s="91"/>
      <c r="BB11" s="91"/>
      <c r="BC11" s="91"/>
      <c r="BD11" s="96"/>
      <c r="BE11" s="91"/>
      <c r="BF11" s="96"/>
      <c r="BG11" s="91"/>
      <c r="BH11" s="91"/>
      <c r="BI11" s="91"/>
      <c r="BJ11" s="96"/>
      <c r="BK11" s="91"/>
      <c r="BL11" s="96"/>
      <c r="BM11" s="91"/>
      <c r="BN11" s="91"/>
      <c r="BO11" s="91"/>
      <c r="BP11" s="96"/>
      <c r="BQ11" s="91"/>
      <c r="BR11" s="91"/>
      <c r="BS11" s="91"/>
      <c r="BT11" s="91"/>
      <c r="BU11" s="91"/>
      <c r="BV11" s="96"/>
      <c r="BW11" s="91"/>
      <c r="BX11" s="96"/>
      <c r="BY11" s="91"/>
      <c r="BZ11" s="91"/>
      <c r="CA11" s="91"/>
      <c r="CB11" s="91"/>
      <c r="CC11" s="91"/>
      <c r="CD11" s="91"/>
      <c r="CE11" s="91"/>
      <c r="CF11" s="91"/>
      <c r="CG11" s="91"/>
      <c r="CH11" s="96"/>
      <c r="CI11" s="91"/>
      <c r="CJ11" s="96"/>
      <c r="CK11" s="91"/>
      <c r="CL11" s="91"/>
      <c r="CM11" s="91"/>
      <c r="CN11" s="96"/>
      <c r="CO11" s="91"/>
      <c r="CP11" s="96"/>
      <c r="CQ11" s="91"/>
      <c r="CR11" s="91"/>
      <c r="CS11" s="91"/>
      <c r="CT11" s="96"/>
      <c r="CU11" s="91"/>
      <c r="CV11" s="96"/>
      <c r="CW11" s="91"/>
      <c r="CX11" s="91"/>
      <c r="CY11" s="91"/>
      <c r="CZ11" s="96"/>
      <c r="DA11" s="91"/>
      <c r="DB11" s="96"/>
      <c r="DC11" s="91"/>
      <c r="DD11" s="91"/>
      <c r="DE11" s="91"/>
      <c r="DF11" s="96"/>
      <c r="DG11" s="91"/>
      <c r="DH11" s="96"/>
      <c r="DI11" s="91"/>
      <c r="DJ11" s="91"/>
      <c r="DK11" s="91"/>
      <c r="DL11" s="96"/>
      <c r="DM11" s="91"/>
      <c r="DN11" s="96"/>
      <c r="DO11" s="91"/>
      <c r="DP11" s="91"/>
      <c r="DQ11" s="91"/>
      <c r="DR11" s="91"/>
      <c r="DS11" s="91"/>
      <c r="DT11" s="91"/>
      <c r="DU11" s="91"/>
      <c r="DV11" s="91"/>
      <c r="DW11" s="91"/>
      <c r="DX11" s="91"/>
      <c r="DY11" s="91"/>
      <c r="DZ11" s="91"/>
      <c r="EA11" s="91"/>
      <c r="EB11" s="91"/>
      <c r="EC11" s="91"/>
      <c r="ED11" s="91"/>
      <c r="EE11" s="91"/>
      <c r="EF11" s="91"/>
      <c r="EG11" s="91"/>
      <c r="EH11" s="91"/>
      <c r="EI11" s="91"/>
      <c r="EJ11" s="96"/>
      <c r="EK11" s="91"/>
      <c r="EL11" s="96"/>
      <c r="EM11" s="91"/>
      <c r="EN11" s="91"/>
      <c r="EO11" s="91"/>
      <c r="EP11" s="96"/>
      <c r="EQ11" s="91"/>
      <c r="ER11" s="96"/>
    </row>
    <row r="12" spans="1:148" s="97" customFormat="1" ht="45" hidden="1" customHeight="1" x14ac:dyDescent="0.25">
      <c r="A12" s="947"/>
      <c r="B12" s="950"/>
      <c r="C12" s="170" t="s">
        <v>89</v>
      </c>
      <c r="D12" s="81">
        <v>1043413.93</v>
      </c>
      <c r="E12" s="81">
        <v>111385.12</v>
      </c>
      <c r="F12" s="172">
        <f>E12/D12</f>
        <v>0.107</v>
      </c>
      <c r="G12" s="81">
        <v>111385.12</v>
      </c>
      <c r="H12" s="172">
        <f>G12/D12</f>
        <v>0.107</v>
      </c>
      <c r="I12" s="172">
        <f>G12/E12</f>
        <v>1</v>
      </c>
      <c r="J12" s="81">
        <f>D12-G12</f>
        <v>932028.81</v>
      </c>
      <c r="K12" s="171">
        <f>E12-G12</f>
        <v>0</v>
      </c>
      <c r="L12" s="999"/>
      <c r="M12" s="91"/>
      <c r="N12" s="95"/>
      <c r="O12" s="106"/>
      <c r="P12" s="95"/>
      <c r="Q12" s="91"/>
      <c r="R12" s="91"/>
      <c r="S12" s="91"/>
      <c r="T12" s="91"/>
      <c r="U12" s="91"/>
      <c r="V12" s="91"/>
      <c r="W12" s="91"/>
      <c r="X12" s="91"/>
      <c r="Y12" s="91"/>
      <c r="Z12" s="96"/>
      <c r="AA12" s="91"/>
      <c r="AB12" s="96"/>
      <c r="AC12" s="91"/>
      <c r="AD12" s="91"/>
      <c r="AE12" s="91"/>
      <c r="AF12" s="96"/>
      <c r="AG12" s="91"/>
      <c r="AH12" s="96"/>
      <c r="AI12" s="91"/>
      <c r="AJ12" s="91"/>
      <c r="AK12" s="91"/>
      <c r="AL12" s="96"/>
      <c r="AM12" s="91"/>
      <c r="AN12" s="96"/>
      <c r="AO12" s="91"/>
      <c r="AP12" s="91"/>
      <c r="AQ12" s="91"/>
      <c r="AR12" s="91"/>
      <c r="AS12" s="91"/>
      <c r="AT12" s="91"/>
      <c r="AU12" s="91"/>
      <c r="AV12" s="91"/>
      <c r="AW12" s="91"/>
      <c r="AX12" s="91"/>
      <c r="AY12" s="91"/>
      <c r="AZ12" s="91"/>
      <c r="BA12" s="91"/>
      <c r="BB12" s="91"/>
      <c r="BC12" s="91"/>
      <c r="BD12" s="96"/>
      <c r="BE12" s="91"/>
      <c r="BF12" s="96"/>
      <c r="BG12" s="91"/>
      <c r="BH12" s="91"/>
      <c r="BI12" s="91"/>
      <c r="BJ12" s="96"/>
      <c r="BK12" s="91"/>
      <c r="BL12" s="96"/>
      <c r="BM12" s="91"/>
      <c r="BN12" s="91"/>
      <c r="BO12" s="91"/>
      <c r="BP12" s="96"/>
      <c r="BQ12" s="91"/>
      <c r="BR12" s="91"/>
      <c r="BS12" s="91"/>
      <c r="BT12" s="91"/>
      <c r="BU12" s="91"/>
      <c r="BV12" s="96"/>
      <c r="BW12" s="91"/>
      <c r="BX12" s="96"/>
      <c r="BY12" s="91"/>
      <c r="BZ12" s="91"/>
      <c r="CA12" s="91"/>
      <c r="CB12" s="91"/>
      <c r="CC12" s="91"/>
      <c r="CD12" s="91"/>
      <c r="CE12" s="91"/>
      <c r="CF12" s="91"/>
      <c r="CG12" s="91"/>
      <c r="CH12" s="96"/>
      <c r="CI12" s="91"/>
      <c r="CJ12" s="96"/>
      <c r="CK12" s="91"/>
      <c r="CL12" s="91"/>
      <c r="CM12" s="91"/>
      <c r="CN12" s="96"/>
      <c r="CO12" s="91"/>
      <c r="CP12" s="96"/>
      <c r="CQ12" s="91"/>
      <c r="CR12" s="91"/>
      <c r="CS12" s="91"/>
      <c r="CT12" s="96"/>
      <c r="CU12" s="91"/>
      <c r="CV12" s="96"/>
      <c r="CW12" s="91"/>
      <c r="CX12" s="91"/>
      <c r="CY12" s="91"/>
      <c r="CZ12" s="96"/>
      <c r="DA12" s="91"/>
      <c r="DB12" s="96"/>
      <c r="DC12" s="91"/>
      <c r="DD12" s="91"/>
      <c r="DE12" s="91"/>
      <c r="DF12" s="96"/>
      <c r="DG12" s="91"/>
      <c r="DH12" s="96"/>
      <c r="DI12" s="91"/>
      <c r="DJ12" s="91"/>
      <c r="DK12" s="91"/>
      <c r="DL12" s="96"/>
      <c r="DM12" s="91"/>
      <c r="DN12" s="96"/>
      <c r="DO12" s="91"/>
      <c r="DP12" s="91"/>
      <c r="DQ12" s="91"/>
      <c r="DR12" s="91"/>
      <c r="DS12" s="91"/>
      <c r="DT12" s="91"/>
      <c r="DU12" s="91"/>
      <c r="DV12" s="91"/>
      <c r="DW12" s="91"/>
      <c r="DX12" s="91"/>
      <c r="DY12" s="91"/>
      <c r="DZ12" s="91"/>
      <c r="EA12" s="91"/>
      <c r="EB12" s="91"/>
      <c r="EC12" s="91"/>
      <c r="ED12" s="91"/>
      <c r="EE12" s="91"/>
      <c r="EF12" s="91"/>
      <c r="EG12" s="91"/>
      <c r="EH12" s="91"/>
      <c r="EI12" s="91"/>
      <c r="EJ12" s="96"/>
      <c r="EK12" s="91"/>
      <c r="EL12" s="96"/>
      <c r="EM12" s="91"/>
      <c r="EN12" s="91"/>
      <c r="EO12" s="91"/>
      <c r="EP12" s="96"/>
      <c r="EQ12" s="91"/>
      <c r="ER12" s="96"/>
    </row>
    <row r="13" spans="1:148" s="97" customFormat="1" ht="45" hidden="1" customHeight="1" x14ac:dyDescent="0.25">
      <c r="A13" s="947"/>
      <c r="B13" s="950"/>
      <c r="C13" s="170" t="s">
        <v>20</v>
      </c>
      <c r="D13" s="81">
        <v>31052.799999999999</v>
      </c>
      <c r="E13" s="81">
        <v>2522.2600000000002</v>
      </c>
      <c r="F13" s="172">
        <f>E13/D13</f>
        <v>8.1000000000000003E-2</v>
      </c>
      <c r="G13" s="81">
        <v>2486.7800000000002</v>
      </c>
      <c r="H13" s="172">
        <f>G13/D13</f>
        <v>0.08</v>
      </c>
      <c r="I13" s="172">
        <f>G13/E13</f>
        <v>0.98599999999999999</v>
      </c>
      <c r="J13" s="81">
        <f>D13-G13</f>
        <v>28566.02</v>
      </c>
      <c r="K13" s="171">
        <f>E13-G13</f>
        <v>35.479999999999997</v>
      </c>
      <c r="L13" s="999"/>
      <c r="M13" s="91"/>
      <c r="N13" s="95"/>
      <c r="O13" s="106"/>
      <c r="P13" s="95"/>
      <c r="Q13" s="91"/>
      <c r="R13" s="91"/>
      <c r="S13" s="91"/>
      <c r="T13" s="91"/>
      <c r="U13" s="91"/>
      <c r="V13" s="91"/>
      <c r="W13" s="91"/>
      <c r="X13" s="91"/>
      <c r="Y13" s="91"/>
      <c r="Z13" s="96"/>
      <c r="AA13" s="91"/>
      <c r="AB13" s="96"/>
      <c r="AC13" s="91"/>
      <c r="AD13" s="91"/>
      <c r="AE13" s="91"/>
      <c r="AF13" s="96"/>
      <c r="AG13" s="91"/>
      <c r="AH13" s="96"/>
      <c r="AI13" s="91"/>
      <c r="AJ13" s="91"/>
      <c r="AK13" s="91"/>
      <c r="AL13" s="96"/>
      <c r="AM13" s="91"/>
      <c r="AN13" s="96"/>
      <c r="AO13" s="91"/>
      <c r="AP13" s="91"/>
      <c r="AQ13" s="91"/>
      <c r="AR13" s="91"/>
      <c r="AS13" s="91"/>
      <c r="AT13" s="91"/>
      <c r="AU13" s="91"/>
      <c r="AV13" s="91"/>
      <c r="AW13" s="91"/>
      <c r="AX13" s="91"/>
      <c r="AY13" s="91"/>
      <c r="AZ13" s="91"/>
      <c r="BA13" s="91"/>
      <c r="BB13" s="91"/>
      <c r="BC13" s="91"/>
      <c r="BD13" s="96"/>
      <c r="BE13" s="91"/>
      <c r="BF13" s="96"/>
      <c r="BG13" s="91"/>
      <c r="BH13" s="91"/>
      <c r="BI13" s="91"/>
      <c r="BJ13" s="96"/>
      <c r="BK13" s="91"/>
      <c r="BL13" s="96"/>
      <c r="BM13" s="91"/>
      <c r="BN13" s="91"/>
      <c r="BO13" s="91"/>
      <c r="BP13" s="96"/>
      <c r="BQ13" s="91"/>
      <c r="BR13" s="91"/>
      <c r="BS13" s="91"/>
      <c r="BT13" s="91"/>
      <c r="BU13" s="91"/>
      <c r="BV13" s="96"/>
      <c r="BW13" s="91"/>
      <c r="BX13" s="96"/>
      <c r="BY13" s="91"/>
      <c r="BZ13" s="91"/>
      <c r="CA13" s="91"/>
      <c r="CB13" s="91"/>
      <c r="CC13" s="91"/>
      <c r="CD13" s="91"/>
      <c r="CE13" s="91"/>
      <c r="CF13" s="91"/>
      <c r="CG13" s="91"/>
      <c r="CH13" s="96"/>
      <c r="CI13" s="91"/>
      <c r="CJ13" s="96"/>
      <c r="CK13" s="91"/>
      <c r="CL13" s="91"/>
      <c r="CM13" s="91"/>
      <c r="CN13" s="96"/>
      <c r="CO13" s="91"/>
      <c r="CP13" s="96"/>
      <c r="CQ13" s="91"/>
      <c r="CR13" s="91"/>
      <c r="CS13" s="91"/>
      <c r="CT13" s="96"/>
      <c r="CU13" s="91"/>
      <c r="CV13" s="96"/>
      <c r="CW13" s="91"/>
      <c r="CX13" s="91"/>
      <c r="CY13" s="91"/>
      <c r="CZ13" s="96"/>
      <c r="DA13" s="91"/>
      <c r="DB13" s="96"/>
      <c r="DC13" s="91"/>
      <c r="DD13" s="91"/>
      <c r="DE13" s="91"/>
      <c r="DF13" s="96"/>
      <c r="DG13" s="91"/>
      <c r="DH13" s="96"/>
      <c r="DI13" s="91"/>
      <c r="DJ13" s="91"/>
      <c r="DK13" s="91"/>
      <c r="DL13" s="96"/>
      <c r="DM13" s="91"/>
      <c r="DN13" s="96"/>
      <c r="DO13" s="91"/>
      <c r="DP13" s="91"/>
      <c r="DQ13" s="91"/>
      <c r="DR13" s="91"/>
      <c r="DS13" s="91"/>
      <c r="DT13" s="91"/>
      <c r="DU13" s="91"/>
      <c r="DV13" s="91"/>
      <c r="DW13" s="91"/>
      <c r="DX13" s="91"/>
      <c r="DY13" s="91"/>
      <c r="DZ13" s="91"/>
      <c r="EA13" s="91"/>
      <c r="EB13" s="91"/>
      <c r="EC13" s="91"/>
      <c r="ED13" s="91"/>
      <c r="EE13" s="91"/>
      <c r="EF13" s="91"/>
      <c r="EG13" s="91"/>
      <c r="EH13" s="91"/>
      <c r="EI13" s="91"/>
      <c r="EJ13" s="96"/>
      <c r="EK13" s="91"/>
      <c r="EL13" s="96"/>
      <c r="EM13" s="91"/>
      <c r="EN13" s="91"/>
      <c r="EO13" s="91"/>
      <c r="EP13" s="96"/>
      <c r="EQ13" s="91"/>
      <c r="ER13" s="96"/>
    </row>
    <row r="14" spans="1:148" s="111" customFormat="1" ht="63.75" customHeight="1" x14ac:dyDescent="0.25">
      <c r="A14" s="947"/>
      <c r="B14" s="950"/>
      <c r="C14" s="174" t="s">
        <v>21</v>
      </c>
      <c r="D14" s="81">
        <f>SUM(D10:D13)</f>
        <v>1121115.33</v>
      </c>
      <c r="E14" s="81">
        <f>SUM(E10:E13)</f>
        <v>148043.06</v>
      </c>
      <c r="F14" s="172">
        <f>E14/D14</f>
        <v>0.13200000000000001</v>
      </c>
      <c r="G14" s="81">
        <f>G13+G12+G11+G10</f>
        <v>116867.14</v>
      </c>
      <c r="H14" s="172">
        <f>G14/D14</f>
        <v>0.104</v>
      </c>
      <c r="I14" s="172">
        <f>G14/E14</f>
        <v>0.78900000000000003</v>
      </c>
      <c r="J14" s="81">
        <f>SUM(J10:J13)</f>
        <v>1004248.19</v>
      </c>
      <c r="K14" s="171">
        <f>SUM(K10:K13)</f>
        <v>31175.919999999998</v>
      </c>
      <c r="L14" s="999"/>
      <c r="M14" s="109"/>
      <c r="N14" s="110" t="b">
        <v>0</v>
      </c>
      <c r="O14" s="109" t="b">
        <v>0</v>
      </c>
      <c r="P14" s="110" t="b">
        <v>0</v>
      </c>
      <c r="Q14" s="109"/>
      <c r="R14" s="109"/>
      <c r="S14" s="109"/>
      <c r="T14" s="109"/>
      <c r="U14" s="109"/>
      <c r="V14" s="109"/>
      <c r="W14" s="109"/>
      <c r="X14" s="109"/>
      <c r="Y14" s="109"/>
      <c r="Z14" s="110"/>
      <c r="AA14" s="109"/>
      <c r="AB14" s="110"/>
      <c r="AC14" s="109"/>
      <c r="AD14" s="109"/>
      <c r="AE14" s="109"/>
      <c r="AF14" s="110"/>
      <c r="AG14" s="109"/>
      <c r="AH14" s="110"/>
      <c r="AI14" s="109"/>
      <c r="AJ14" s="109"/>
      <c r="AK14" s="109"/>
      <c r="AL14" s="110"/>
      <c r="AM14" s="109"/>
      <c r="AN14" s="110"/>
      <c r="AO14" s="109"/>
      <c r="AP14" s="109"/>
      <c r="AQ14" s="109"/>
      <c r="AR14" s="109"/>
      <c r="AS14" s="109"/>
      <c r="AT14" s="109"/>
      <c r="AU14" s="109"/>
      <c r="AV14" s="109"/>
      <c r="AW14" s="109"/>
      <c r="AX14" s="109"/>
      <c r="AY14" s="109"/>
      <c r="AZ14" s="109"/>
      <c r="BA14" s="109"/>
      <c r="BB14" s="109"/>
      <c r="BC14" s="109"/>
      <c r="BD14" s="110"/>
      <c r="BE14" s="109"/>
      <c r="BF14" s="110"/>
      <c r="BG14" s="109"/>
      <c r="BH14" s="109"/>
      <c r="BI14" s="109"/>
      <c r="BJ14" s="110"/>
      <c r="BK14" s="109"/>
      <c r="BL14" s="110"/>
      <c r="BM14" s="109"/>
      <c r="BN14" s="109"/>
      <c r="BO14" s="109"/>
      <c r="BP14" s="110"/>
      <c r="BQ14" s="109"/>
      <c r="BR14" s="109"/>
      <c r="BS14" s="109"/>
      <c r="BT14" s="109"/>
      <c r="BU14" s="109"/>
      <c r="BV14" s="110"/>
      <c r="BW14" s="109"/>
      <c r="BX14" s="110"/>
      <c r="BY14" s="109"/>
      <c r="BZ14" s="109"/>
      <c r="CA14" s="109"/>
      <c r="CB14" s="109"/>
      <c r="CC14" s="109"/>
      <c r="CD14" s="109"/>
      <c r="CE14" s="109"/>
      <c r="CF14" s="109"/>
      <c r="CG14" s="109"/>
      <c r="CH14" s="110"/>
      <c r="CI14" s="109"/>
      <c r="CJ14" s="110"/>
      <c r="CK14" s="109"/>
      <c r="CL14" s="109"/>
      <c r="CM14" s="109"/>
      <c r="CN14" s="110"/>
      <c r="CO14" s="109"/>
      <c r="CP14" s="110"/>
      <c r="CQ14" s="109"/>
      <c r="CR14" s="109"/>
      <c r="CS14" s="109"/>
      <c r="CT14" s="110"/>
      <c r="CU14" s="109"/>
      <c r="CV14" s="110"/>
      <c r="CW14" s="109"/>
      <c r="CX14" s="109"/>
      <c r="CY14" s="109"/>
      <c r="CZ14" s="110"/>
      <c r="DA14" s="109"/>
      <c r="DB14" s="110"/>
      <c r="DC14" s="109"/>
      <c r="DD14" s="109"/>
      <c r="DE14" s="109"/>
      <c r="DF14" s="110"/>
      <c r="DG14" s="109"/>
      <c r="DH14" s="110"/>
      <c r="DI14" s="109"/>
      <c r="DJ14" s="109"/>
      <c r="DK14" s="109"/>
      <c r="DL14" s="110"/>
      <c r="DM14" s="109"/>
      <c r="DN14" s="110"/>
      <c r="DO14" s="109"/>
      <c r="DP14" s="109"/>
      <c r="DQ14" s="109"/>
      <c r="DR14" s="109"/>
      <c r="DS14" s="109"/>
      <c r="DT14" s="109"/>
      <c r="DU14" s="109"/>
      <c r="DV14" s="109"/>
      <c r="DW14" s="109"/>
      <c r="DX14" s="109"/>
      <c r="DY14" s="109"/>
      <c r="DZ14" s="109"/>
      <c r="EA14" s="109"/>
      <c r="EB14" s="109"/>
      <c r="EC14" s="109"/>
      <c r="ED14" s="109"/>
      <c r="EE14" s="109"/>
      <c r="EF14" s="109"/>
      <c r="EG14" s="109"/>
      <c r="EH14" s="109"/>
      <c r="EI14" s="109"/>
      <c r="EJ14" s="110"/>
      <c r="EK14" s="109"/>
      <c r="EL14" s="110"/>
      <c r="EM14" s="109"/>
      <c r="EN14" s="109"/>
      <c r="EO14" s="109"/>
      <c r="EP14" s="110"/>
      <c r="EQ14" s="109"/>
      <c r="ER14" s="110"/>
    </row>
    <row r="15" spans="1:148" s="111" customFormat="1" ht="82.5" hidden="1" customHeight="1" x14ac:dyDescent="0.25">
      <c r="A15" s="982" t="s">
        <v>206</v>
      </c>
      <c r="B15" s="983"/>
      <c r="C15" s="983"/>
      <c r="D15" s="983"/>
      <c r="E15" s="983"/>
      <c r="F15" s="983"/>
      <c r="G15" s="983"/>
      <c r="H15" s="983"/>
      <c r="I15" s="983"/>
      <c r="J15" s="983"/>
      <c r="K15" s="984"/>
      <c r="L15" s="112"/>
      <c r="M15" s="109"/>
      <c r="N15" s="110"/>
      <c r="O15" s="109"/>
      <c r="P15" s="110"/>
      <c r="Q15" s="109"/>
      <c r="R15" s="109"/>
      <c r="S15" s="109"/>
      <c r="T15" s="109"/>
      <c r="U15" s="109"/>
      <c r="V15" s="109"/>
      <c r="W15" s="109"/>
      <c r="X15" s="109"/>
      <c r="Y15" s="109"/>
      <c r="Z15" s="110"/>
      <c r="AA15" s="109"/>
      <c r="AB15" s="110"/>
      <c r="AC15" s="109"/>
      <c r="AD15" s="109"/>
      <c r="AE15" s="109"/>
      <c r="AF15" s="110"/>
      <c r="AG15" s="109"/>
      <c r="AH15" s="110"/>
      <c r="AI15" s="109"/>
      <c r="AJ15" s="109"/>
      <c r="AK15" s="109"/>
      <c r="AL15" s="110"/>
      <c r="AM15" s="109"/>
      <c r="AN15" s="110"/>
      <c r="AO15" s="109"/>
      <c r="AP15" s="109"/>
      <c r="AQ15" s="109"/>
      <c r="AR15" s="109"/>
      <c r="AS15" s="109"/>
      <c r="AT15" s="109"/>
      <c r="AU15" s="109"/>
      <c r="AV15" s="109"/>
      <c r="AW15" s="109"/>
      <c r="AX15" s="109"/>
      <c r="AY15" s="109"/>
      <c r="AZ15" s="109"/>
      <c r="BA15" s="109"/>
      <c r="BB15" s="109"/>
      <c r="BC15" s="109"/>
      <c r="BD15" s="110"/>
      <c r="BE15" s="109"/>
      <c r="BF15" s="110"/>
      <c r="BG15" s="109"/>
      <c r="BH15" s="109"/>
      <c r="BI15" s="109"/>
      <c r="BJ15" s="110"/>
      <c r="BK15" s="109"/>
      <c r="BL15" s="110"/>
      <c r="BM15" s="109"/>
      <c r="BN15" s="109"/>
      <c r="BO15" s="109"/>
      <c r="BP15" s="110"/>
      <c r="BQ15" s="109"/>
      <c r="BR15" s="109"/>
      <c r="BS15" s="109"/>
      <c r="BT15" s="109"/>
      <c r="BU15" s="109"/>
      <c r="BV15" s="110"/>
      <c r="BW15" s="109"/>
      <c r="BX15" s="110"/>
      <c r="BY15" s="109"/>
      <c r="BZ15" s="109"/>
      <c r="CA15" s="109"/>
      <c r="CB15" s="109"/>
      <c r="CC15" s="109"/>
      <c r="CD15" s="109"/>
      <c r="CE15" s="109"/>
      <c r="CF15" s="109"/>
      <c r="CG15" s="109"/>
      <c r="CH15" s="110"/>
      <c r="CI15" s="109"/>
      <c r="CJ15" s="110"/>
      <c r="CK15" s="109"/>
      <c r="CL15" s="109"/>
      <c r="CM15" s="109"/>
      <c r="CN15" s="110"/>
      <c r="CO15" s="109"/>
      <c r="CP15" s="110"/>
      <c r="CQ15" s="109"/>
      <c r="CR15" s="109"/>
      <c r="CS15" s="109"/>
      <c r="CT15" s="110"/>
      <c r="CU15" s="109"/>
      <c r="CV15" s="110"/>
      <c r="CW15" s="109"/>
      <c r="CX15" s="109"/>
      <c r="CY15" s="109"/>
      <c r="CZ15" s="110"/>
      <c r="DA15" s="109"/>
      <c r="DB15" s="110"/>
      <c r="DC15" s="109"/>
      <c r="DD15" s="109"/>
      <c r="DE15" s="109"/>
      <c r="DF15" s="110"/>
      <c r="DG15" s="109"/>
      <c r="DH15" s="110"/>
      <c r="DI15" s="109"/>
      <c r="DJ15" s="109"/>
      <c r="DK15" s="109"/>
      <c r="DL15" s="110"/>
      <c r="DM15" s="109"/>
      <c r="DN15" s="110"/>
      <c r="DO15" s="109"/>
      <c r="DP15" s="109"/>
      <c r="DQ15" s="109"/>
      <c r="DR15" s="109"/>
      <c r="DS15" s="109"/>
      <c r="DT15" s="109"/>
      <c r="DU15" s="109"/>
      <c r="DV15" s="109"/>
      <c r="DW15" s="109"/>
      <c r="DX15" s="109"/>
      <c r="DY15" s="109"/>
      <c r="DZ15" s="109"/>
      <c r="EA15" s="109"/>
      <c r="EB15" s="109"/>
      <c r="EC15" s="109"/>
      <c r="ED15" s="109"/>
      <c r="EE15" s="109"/>
      <c r="EF15" s="109"/>
      <c r="EG15" s="109"/>
      <c r="EH15" s="109"/>
      <c r="EI15" s="109"/>
      <c r="EJ15" s="110"/>
      <c r="EK15" s="109"/>
      <c r="EL15" s="110"/>
      <c r="EM15" s="109"/>
      <c r="EN15" s="109"/>
      <c r="EO15" s="109"/>
      <c r="EP15" s="110"/>
      <c r="EQ15" s="109"/>
      <c r="ER15" s="110"/>
    </row>
    <row r="16" spans="1:148" s="97" customFormat="1" ht="45" hidden="1" customHeight="1" x14ac:dyDescent="0.25">
      <c r="A16" s="947">
        <v>2</v>
      </c>
      <c r="B16" s="950" t="s">
        <v>224</v>
      </c>
      <c r="C16" s="173" t="s">
        <v>65</v>
      </c>
      <c r="D16" s="168">
        <v>0</v>
      </c>
      <c r="E16" s="168">
        <v>0</v>
      </c>
      <c r="F16" s="169" t="e">
        <f>E16/D16</f>
        <v>#DIV/0!</v>
      </c>
      <c r="G16" s="168">
        <v>0</v>
      </c>
      <c r="H16" s="169" t="e">
        <f>G16/D16</f>
        <v>#DIV/0!</v>
      </c>
      <c r="I16" s="169" t="e">
        <f>G16/E16</f>
        <v>#DIV/0!</v>
      </c>
      <c r="J16" s="168">
        <f>D16-G16</f>
        <v>0</v>
      </c>
      <c r="K16" s="167">
        <f>E16-G16</f>
        <v>0</v>
      </c>
      <c r="L16" s="113"/>
      <c r="M16" s="91"/>
      <c r="N16" s="95"/>
      <c r="O16" s="106"/>
      <c r="P16" s="95"/>
      <c r="Q16" s="91"/>
      <c r="R16" s="91"/>
      <c r="S16" s="91"/>
      <c r="T16" s="91"/>
      <c r="U16" s="91"/>
      <c r="V16" s="91"/>
      <c r="W16" s="91"/>
      <c r="X16" s="91"/>
      <c r="Y16" s="91"/>
      <c r="Z16" s="96"/>
      <c r="AA16" s="91"/>
      <c r="AB16" s="96"/>
      <c r="AC16" s="91"/>
      <c r="AD16" s="91"/>
      <c r="AE16" s="91"/>
      <c r="AF16" s="96"/>
      <c r="AG16" s="91"/>
      <c r="AH16" s="96"/>
      <c r="AI16" s="91"/>
      <c r="AJ16" s="91"/>
      <c r="AK16" s="91"/>
      <c r="AL16" s="96"/>
      <c r="AM16" s="91"/>
      <c r="AN16" s="96"/>
      <c r="AO16" s="91"/>
      <c r="AP16" s="91"/>
      <c r="AQ16" s="91"/>
      <c r="AR16" s="91"/>
      <c r="AS16" s="91"/>
      <c r="AT16" s="91"/>
      <c r="AU16" s="91"/>
      <c r="AV16" s="91"/>
      <c r="AW16" s="91"/>
      <c r="AX16" s="91"/>
      <c r="AY16" s="91"/>
      <c r="AZ16" s="91"/>
      <c r="BA16" s="91"/>
      <c r="BB16" s="91"/>
      <c r="BC16" s="91"/>
      <c r="BD16" s="96"/>
      <c r="BE16" s="91"/>
      <c r="BF16" s="96"/>
      <c r="BG16" s="91"/>
      <c r="BH16" s="91"/>
      <c r="BI16" s="91"/>
      <c r="BJ16" s="96"/>
      <c r="BK16" s="91"/>
      <c r="BL16" s="96"/>
      <c r="BM16" s="91"/>
      <c r="BN16" s="91"/>
      <c r="BO16" s="91"/>
      <c r="BP16" s="96"/>
      <c r="BQ16" s="91"/>
      <c r="BR16" s="91"/>
      <c r="BS16" s="91"/>
      <c r="BT16" s="91"/>
      <c r="BU16" s="91"/>
      <c r="BV16" s="96"/>
      <c r="BW16" s="91"/>
      <c r="BX16" s="96"/>
      <c r="BY16" s="91"/>
      <c r="BZ16" s="91"/>
      <c r="CA16" s="91"/>
      <c r="CB16" s="91"/>
      <c r="CC16" s="91"/>
      <c r="CD16" s="91"/>
      <c r="CE16" s="91"/>
      <c r="CF16" s="91"/>
      <c r="CG16" s="91"/>
      <c r="CH16" s="96"/>
      <c r="CI16" s="91"/>
      <c r="CJ16" s="96"/>
      <c r="CK16" s="91"/>
      <c r="CL16" s="91"/>
      <c r="CM16" s="91"/>
      <c r="CN16" s="96"/>
      <c r="CO16" s="91"/>
      <c r="CP16" s="96"/>
      <c r="CQ16" s="91"/>
      <c r="CR16" s="91"/>
      <c r="CS16" s="91"/>
      <c r="CT16" s="96"/>
      <c r="CU16" s="91"/>
      <c r="CV16" s="96"/>
      <c r="CW16" s="91"/>
      <c r="CX16" s="91"/>
      <c r="CY16" s="91"/>
      <c r="CZ16" s="96"/>
      <c r="DA16" s="91"/>
      <c r="DB16" s="96"/>
      <c r="DC16" s="91"/>
      <c r="DD16" s="91"/>
      <c r="DE16" s="91"/>
      <c r="DF16" s="96"/>
      <c r="DG16" s="91"/>
      <c r="DH16" s="96"/>
      <c r="DI16" s="91"/>
      <c r="DJ16" s="91"/>
      <c r="DK16" s="91"/>
      <c r="DL16" s="96"/>
      <c r="DM16" s="91"/>
      <c r="DN16" s="96"/>
      <c r="DO16" s="91"/>
      <c r="DP16" s="91"/>
      <c r="DQ16" s="91"/>
      <c r="DR16" s="91"/>
      <c r="DS16" s="91"/>
      <c r="DT16" s="91"/>
      <c r="DU16" s="91"/>
      <c r="DV16" s="91"/>
      <c r="DW16" s="91"/>
      <c r="DX16" s="91"/>
      <c r="DY16" s="91"/>
      <c r="DZ16" s="91"/>
      <c r="EA16" s="91"/>
      <c r="EB16" s="91"/>
      <c r="EC16" s="91"/>
      <c r="ED16" s="91"/>
      <c r="EE16" s="91"/>
      <c r="EF16" s="91"/>
      <c r="EG16" s="91"/>
      <c r="EH16" s="91"/>
      <c r="EI16" s="91"/>
      <c r="EJ16" s="96"/>
      <c r="EK16" s="91"/>
      <c r="EL16" s="96"/>
      <c r="EM16" s="91"/>
      <c r="EN16" s="91"/>
      <c r="EO16" s="91"/>
      <c r="EP16" s="96"/>
      <c r="EQ16" s="91"/>
      <c r="ER16" s="96"/>
    </row>
    <row r="17" spans="1:148" s="97" customFormat="1" ht="45.75" hidden="1" customHeight="1" x14ac:dyDescent="0.25">
      <c r="A17" s="947"/>
      <c r="B17" s="950"/>
      <c r="C17" s="170" t="s">
        <v>64</v>
      </c>
      <c r="D17" s="168">
        <v>0</v>
      </c>
      <c r="E17" s="168">
        <v>0</v>
      </c>
      <c r="F17" s="169" t="e">
        <f>E17/D17</f>
        <v>#DIV/0!</v>
      </c>
      <c r="G17" s="168">
        <v>0</v>
      </c>
      <c r="H17" s="169" t="e">
        <f>G17/D17</f>
        <v>#DIV/0!</v>
      </c>
      <c r="I17" s="169" t="e">
        <f>G17/E17</f>
        <v>#DIV/0!</v>
      </c>
      <c r="J17" s="168">
        <f>D17-G17</f>
        <v>0</v>
      </c>
      <c r="K17" s="167">
        <f>E17-G17</f>
        <v>0</v>
      </c>
      <c r="L17" s="114"/>
      <c r="M17" s="91"/>
      <c r="N17" s="95"/>
      <c r="O17" s="106"/>
      <c r="P17" s="95"/>
      <c r="Q17" s="91"/>
      <c r="R17" s="91"/>
      <c r="S17" s="91"/>
      <c r="T17" s="91"/>
      <c r="U17" s="91"/>
      <c r="V17" s="91"/>
      <c r="W17" s="91"/>
      <c r="X17" s="91"/>
      <c r="Y17" s="91"/>
      <c r="Z17" s="96"/>
      <c r="AA17" s="91"/>
      <c r="AB17" s="96"/>
      <c r="AC17" s="91"/>
      <c r="AD17" s="91"/>
      <c r="AE17" s="91"/>
      <c r="AF17" s="96"/>
      <c r="AG17" s="91"/>
      <c r="AH17" s="96"/>
      <c r="AI17" s="91"/>
      <c r="AJ17" s="91"/>
      <c r="AK17" s="91"/>
      <c r="AL17" s="96"/>
      <c r="AM17" s="91"/>
      <c r="AN17" s="96"/>
      <c r="AO17" s="91"/>
      <c r="AP17" s="91"/>
      <c r="AQ17" s="91"/>
      <c r="AR17" s="91"/>
      <c r="AS17" s="91"/>
      <c r="AT17" s="91"/>
      <c r="AU17" s="91"/>
      <c r="AV17" s="91"/>
      <c r="AW17" s="91"/>
      <c r="AX17" s="91"/>
      <c r="AY17" s="91"/>
      <c r="AZ17" s="91"/>
      <c r="BA17" s="91"/>
      <c r="BB17" s="91"/>
      <c r="BC17" s="91"/>
      <c r="BD17" s="96"/>
      <c r="BE17" s="91"/>
      <c r="BF17" s="96"/>
      <c r="BG17" s="91"/>
      <c r="BH17" s="91"/>
      <c r="BI17" s="91"/>
      <c r="BJ17" s="96"/>
      <c r="BK17" s="91"/>
      <c r="BL17" s="96"/>
      <c r="BM17" s="91"/>
      <c r="BN17" s="91"/>
      <c r="BO17" s="91"/>
      <c r="BP17" s="96"/>
      <c r="BQ17" s="91"/>
      <c r="BR17" s="91"/>
      <c r="BS17" s="91"/>
      <c r="BT17" s="91"/>
      <c r="BU17" s="91"/>
      <c r="BV17" s="96"/>
      <c r="BW17" s="91"/>
      <c r="BX17" s="96"/>
      <c r="BY17" s="91"/>
      <c r="BZ17" s="91"/>
      <c r="CA17" s="91"/>
      <c r="CB17" s="91"/>
      <c r="CC17" s="91"/>
      <c r="CD17" s="91"/>
      <c r="CE17" s="91"/>
      <c r="CF17" s="91"/>
      <c r="CG17" s="91"/>
      <c r="CH17" s="96"/>
      <c r="CI17" s="91"/>
      <c r="CJ17" s="96"/>
      <c r="CK17" s="91"/>
      <c r="CL17" s="91"/>
      <c r="CM17" s="91"/>
      <c r="CN17" s="96"/>
      <c r="CO17" s="91"/>
      <c r="CP17" s="96"/>
      <c r="CQ17" s="91"/>
      <c r="CR17" s="91"/>
      <c r="CS17" s="91"/>
      <c r="CT17" s="96"/>
      <c r="CU17" s="91"/>
      <c r="CV17" s="96"/>
      <c r="CW17" s="91"/>
      <c r="CX17" s="91"/>
      <c r="CY17" s="91"/>
      <c r="CZ17" s="96"/>
      <c r="DA17" s="91"/>
      <c r="DB17" s="96"/>
      <c r="DC17" s="91"/>
      <c r="DD17" s="91"/>
      <c r="DE17" s="91"/>
      <c r="DF17" s="96"/>
      <c r="DG17" s="91"/>
      <c r="DH17" s="96"/>
      <c r="DI17" s="91"/>
      <c r="DJ17" s="91"/>
      <c r="DK17" s="91"/>
      <c r="DL17" s="96"/>
      <c r="DM17" s="91"/>
      <c r="DN17" s="96"/>
      <c r="DO17" s="91"/>
      <c r="DP17" s="91"/>
      <c r="DQ17" s="91"/>
      <c r="DR17" s="91"/>
      <c r="DS17" s="91"/>
      <c r="DT17" s="91"/>
      <c r="DU17" s="91"/>
      <c r="DV17" s="91"/>
      <c r="DW17" s="91"/>
      <c r="DX17" s="91"/>
      <c r="DY17" s="91"/>
      <c r="DZ17" s="91"/>
      <c r="EA17" s="91"/>
      <c r="EB17" s="91"/>
      <c r="EC17" s="91"/>
      <c r="ED17" s="91"/>
      <c r="EE17" s="91"/>
      <c r="EF17" s="91"/>
      <c r="EG17" s="91"/>
      <c r="EH17" s="91"/>
      <c r="EI17" s="91"/>
      <c r="EJ17" s="96"/>
      <c r="EK17" s="91"/>
      <c r="EL17" s="96"/>
      <c r="EM17" s="91"/>
      <c r="EN17" s="91"/>
      <c r="EO17" s="91"/>
      <c r="EP17" s="96"/>
      <c r="EQ17" s="91"/>
      <c r="ER17" s="96"/>
    </row>
    <row r="18" spans="1:148" s="97" customFormat="1" ht="45" hidden="1" customHeight="1" x14ac:dyDescent="0.25">
      <c r="A18" s="947"/>
      <c r="B18" s="950"/>
      <c r="C18" s="170" t="s">
        <v>89</v>
      </c>
      <c r="D18" s="81">
        <v>517049.69</v>
      </c>
      <c r="E18" s="81">
        <v>37130.129999999997</v>
      </c>
      <c r="F18" s="172">
        <f>E18/D18</f>
        <v>7.1999999999999995E-2</v>
      </c>
      <c r="G18" s="81">
        <v>37130.129999999997</v>
      </c>
      <c r="H18" s="172">
        <f>G18/D18</f>
        <v>7.1999999999999995E-2</v>
      </c>
      <c r="I18" s="172">
        <f>G18/E18</f>
        <v>1</v>
      </c>
      <c r="J18" s="81">
        <f>D18-G18</f>
        <v>479919.56</v>
      </c>
      <c r="K18" s="171">
        <f>E18-G18</f>
        <v>0</v>
      </c>
      <c r="L18" s="115"/>
      <c r="M18" s="91"/>
      <c r="N18" s="95"/>
      <c r="O18" s="106"/>
      <c r="P18" s="95"/>
      <c r="Q18" s="91"/>
      <c r="R18" s="91"/>
      <c r="S18" s="91"/>
      <c r="T18" s="91"/>
      <c r="U18" s="91"/>
      <c r="V18" s="91"/>
      <c r="W18" s="91"/>
      <c r="X18" s="91"/>
      <c r="Y18" s="91"/>
      <c r="Z18" s="96"/>
      <c r="AA18" s="91"/>
      <c r="AB18" s="96"/>
      <c r="AC18" s="91"/>
      <c r="AD18" s="91"/>
      <c r="AE18" s="91"/>
      <c r="AF18" s="96"/>
      <c r="AG18" s="91"/>
      <c r="AH18" s="96"/>
      <c r="AI18" s="91"/>
      <c r="AJ18" s="91"/>
      <c r="AK18" s="91"/>
      <c r="AL18" s="96"/>
      <c r="AM18" s="91"/>
      <c r="AN18" s="96"/>
      <c r="AO18" s="91"/>
      <c r="AP18" s="91"/>
      <c r="AQ18" s="91"/>
      <c r="AR18" s="91"/>
      <c r="AS18" s="91"/>
      <c r="AT18" s="91"/>
      <c r="AU18" s="91"/>
      <c r="AV18" s="91"/>
      <c r="AW18" s="91"/>
      <c r="AX18" s="91"/>
      <c r="AY18" s="91"/>
      <c r="AZ18" s="91"/>
      <c r="BA18" s="91"/>
      <c r="BB18" s="91"/>
      <c r="BC18" s="91"/>
      <c r="BD18" s="96"/>
      <c r="BE18" s="91"/>
      <c r="BF18" s="96"/>
      <c r="BG18" s="91"/>
      <c r="BH18" s="91"/>
      <c r="BI18" s="91"/>
      <c r="BJ18" s="96"/>
      <c r="BK18" s="91"/>
      <c r="BL18" s="96"/>
      <c r="BM18" s="91"/>
      <c r="BN18" s="91"/>
      <c r="BO18" s="91"/>
      <c r="BP18" s="96"/>
      <c r="BQ18" s="91"/>
      <c r="BR18" s="91"/>
      <c r="BS18" s="91"/>
      <c r="BT18" s="91"/>
      <c r="BU18" s="91"/>
      <c r="BV18" s="96"/>
      <c r="BW18" s="91"/>
      <c r="BX18" s="96"/>
      <c r="BY18" s="91"/>
      <c r="BZ18" s="91"/>
      <c r="CA18" s="91"/>
      <c r="CB18" s="91"/>
      <c r="CC18" s="91"/>
      <c r="CD18" s="91"/>
      <c r="CE18" s="91"/>
      <c r="CF18" s="91"/>
      <c r="CG18" s="91"/>
      <c r="CH18" s="96"/>
      <c r="CI18" s="91"/>
      <c r="CJ18" s="96"/>
      <c r="CK18" s="91"/>
      <c r="CL18" s="91"/>
      <c r="CM18" s="91"/>
      <c r="CN18" s="96"/>
      <c r="CO18" s="91"/>
      <c r="CP18" s="96"/>
      <c r="CQ18" s="91"/>
      <c r="CR18" s="91"/>
      <c r="CS18" s="91"/>
      <c r="CT18" s="96"/>
      <c r="CU18" s="91"/>
      <c r="CV18" s="96"/>
      <c r="CW18" s="91"/>
      <c r="CX18" s="91"/>
      <c r="CY18" s="91"/>
      <c r="CZ18" s="96"/>
      <c r="DA18" s="91"/>
      <c r="DB18" s="96"/>
      <c r="DC18" s="91"/>
      <c r="DD18" s="91"/>
      <c r="DE18" s="91"/>
      <c r="DF18" s="96"/>
      <c r="DG18" s="91"/>
      <c r="DH18" s="96"/>
      <c r="DI18" s="91"/>
      <c r="DJ18" s="91"/>
      <c r="DK18" s="91"/>
      <c r="DL18" s="96"/>
      <c r="DM18" s="91"/>
      <c r="DN18" s="96"/>
      <c r="DO18" s="91"/>
      <c r="DP18" s="91"/>
      <c r="DQ18" s="91"/>
      <c r="DR18" s="91"/>
      <c r="DS18" s="91"/>
      <c r="DT18" s="91"/>
      <c r="DU18" s="91"/>
      <c r="DV18" s="91"/>
      <c r="DW18" s="91"/>
      <c r="DX18" s="91"/>
      <c r="DY18" s="91"/>
      <c r="DZ18" s="91"/>
      <c r="EA18" s="91"/>
      <c r="EB18" s="91"/>
      <c r="EC18" s="91"/>
      <c r="ED18" s="91"/>
      <c r="EE18" s="91"/>
      <c r="EF18" s="91"/>
      <c r="EG18" s="91"/>
      <c r="EH18" s="91"/>
      <c r="EI18" s="91"/>
      <c r="EJ18" s="96"/>
      <c r="EK18" s="91"/>
      <c r="EL18" s="96"/>
      <c r="EM18" s="91"/>
      <c r="EN18" s="91"/>
      <c r="EO18" s="91"/>
      <c r="EP18" s="96"/>
      <c r="EQ18" s="91"/>
      <c r="ER18" s="96"/>
    </row>
    <row r="19" spans="1:148" s="97" customFormat="1" ht="45" hidden="1" customHeight="1" x14ac:dyDescent="0.25">
      <c r="A19" s="947"/>
      <c r="B19" s="950"/>
      <c r="C19" s="170" t="s">
        <v>20</v>
      </c>
      <c r="D19" s="168">
        <v>0</v>
      </c>
      <c r="E19" s="168">
        <v>0</v>
      </c>
      <c r="F19" s="169" t="e">
        <f>E19/D19</f>
        <v>#DIV/0!</v>
      </c>
      <c r="G19" s="168">
        <v>0</v>
      </c>
      <c r="H19" s="169" t="e">
        <f>G19/D19</f>
        <v>#DIV/0!</v>
      </c>
      <c r="I19" s="169" t="e">
        <f>G19/E19</f>
        <v>#DIV/0!</v>
      </c>
      <c r="J19" s="168">
        <f>D19-G19</f>
        <v>0</v>
      </c>
      <c r="K19" s="167">
        <f>E19-G19</f>
        <v>0</v>
      </c>
      <c r="L19" s="115"/>
      <c r="M19" s="91"/>
      <c r="N19" s="95"/>
      <c r="O19" s="106"/>
      <c r="P19" s="95"/>
      <c r="Q19" s="91"/>
      <c r="R19" s="91"/>
      <c r="S19" s="91"/>
      <c r="T19" s="91"/>
      <c r="U19" s="91"/>
      <c r="V19" s="91"/>
      <c r="W19" s="91"/>
      <c r="X19" s="153"/>
      <c r="Y19" s="91"/>
      <c r="Z19" s="96"/>
      <c r="AA19" s="91"/>
      <c r="AB19" s="96"/>
      <c r="AC19" s="91"/>
      <c r="AD19" s="91"/>
      <c r="AE19" s="91"/>
      <c r="AF19" s="96"/>
      <c r="AG19" s="91"/>
      <c r="AH19" s="96"/>
      <c r="AI19" s="91"/>
      <c r="AJ19" s="91"/>
      <c r="AK19" s="91"/>
      <c r="AL19" s="96"/>
      <c r="AM19" s="91"/>
      <c r="AN19" s="96"/>
      <c r="AO19" s="91"/>
      <c r="AP19" s="91"/>
      <c r="AQ19" s="91"/>
      <c r="AR19" s="91"/>
      <c r="AS19" s="91"/>
      <c r="AT19" s="91"/>
      <c r="AU19" s="91"/>
      <c r="AV19" s="91"/>
      <c r="AW19" s="91"/>
      <c r="AX19" s="91"/>
      <c r="AY19" s="91"/>
      <c r="AZ19" s="91"/>
      <c r="BA19" s="91"/>
      <c r="BB19" s="91"/>
      <c r="BC19" s="91"/>
      <c r="BD19" s="96"/>
      <c r="BE19" s="91"/>
      <c r="BF19" s="96"/>
      <c r="BG19" s="91"/>
      <c r="BH19" s="91"/>
      <c r="BI19" s="91"/>
      <c r="BJ19" s="96"/>
      <c r="BK19" s="91"/>
      <c r="BL19" s="96"/>
      <c r="BM19" s="91"/>
      <c r="BN19" s="91"/>
      <c r="BO19" s="91"/>
      <c r="BP19" s="96"/>
      <c r="BQ19" s="91"/>
      <c r="BR19" s="91"/>
      <c r="BS19" s="91"/>
      <c r="BT19" s="91"/>
      <c r="BU19" s="91"/>
      <c r="BV19" s="96"/>
      <c r="BW19" s="91"/>
      <c r="BX19" s="96"/>
      <c r="BY19" s="91"/>
      <c r="BZ19" s="91"/>
      <c r="CA19" s="91"/>
      <c r="CB19" s="91"/>
      <c r="CC19" s="91"/>
      <c r="CD19" s="91"/>
      <c r="CE19" s="91"/>
      <c r="CF19" s="91"/>
      <c r="CG19" s="91"/>
      <c r="CH19" s="96"/>
      <c r="CI19" s="91"/>
      <c r="CJ19" s="96"/>
      <c r="CK19" s="91"/>
      <c r="CL19" s="91"/>
      <c r="CM19" s="91"/>
      <c r="CN19" s="96"/>
      <c r="CO19" s="91"/>
      <c r="CP19" s="96"/>
      <c r="CQ19" s="91"/>
      <c r="CR19" s="91"/>
      <c r="CS19" s="91"/>
      <c r="CT19" s="96"/>
      <c r="CU19" s="91"/>
      <c r="CV19" s="96"/>
      <c r="CW19" s="91"/>
      <c r="CX19" s="91"/>
      <c r="CY19" s="91"/>
      <c r="CZ19" s="96"/>
      <c r="DA19" s="91"/>
      <c r="DB19" s="96"/>
      <c r="DC19" s="91"/>
      <c r="DD19" s="91"/>
      <c r="DE19" s="91"/>
      <c r="DF19" s="96"/>
      <c r="DG19" s="91"/>
      <c r="DH19" s="96"/>
      <c r="DI19" s="91"/>
      <c r="DJ19" s="91"/>
      <c r="DK19" s="91"/>
      <c r="DL19" s="96"/>
      <c r="DM19" s="91"/>
      <c r="DN19" s="96"/>
      <c r="DO19" s="91"/>
      <c r="DP19" s="91"/>
      <c r="DQ19" s="91"/>
      <c r="DR19" s="91"/>
      <c r="DS19" s="91"/>
      <c r="DT19" s="91"/>
      <c r="DU19" s="91"/>
      <c r="DV19" s="91"/>
      <c r="DW19" s="91"/>
      <c r="DX19" s="91"/>
      <c r="DY19" s="91"/>
      <c r="DZ19" s="91"/>
      <c r="EA19" s="91"/>
      <c r="EB19" s="91"/>
      <c r="EC19" s="91"/>
      <c r="ED19" s="91"/>
      <c r="EE19" s="91"/>
      <c r="EF19" s="91"/>
      <c r="EG19" s="91"/>
      <c r="EH19" s="91"/>
      <c r="EI19" s="91"/>
      <c r="EJ19" s="96"/>
      <c r="EK19" s="91"/>
      <c r="EL19" s="96"/>
      <c r="EM19" s="91"/>
      <c r="EN19" s="91"/>
      <c r="EO19" s="91"/>
      <c r="EP19" s="96"/>
      <c r="EQ19" s="91"/>
      <c r="ER19" s="96"/>
    </row>
    <row r="20" spans="1:148" s="111" customFormat="1" ht="61.5" customHeight="1" x14ac:dyDescent="0.25">
      <c r="A20" s="947"/>
      <c r="B20" s="950"/>
      <c r="C20" s="174" t="s">
        <v>21</v>
      </c>
      <c r="D20" s="81">
        <f>SUM(D16:D19)</f>
        <v>517049.69</v>
      </c>
      <c r="E20" s="81">
        <f>SUM(E16:E19)</f>
        <v>37130.129999999997</v>
      </c>
      <c r="F20" s="172">
        <f>E20/D20</f>
        <v>7.1999999999999995E-2</v>
      </c>
      <c r="G20" s="81">
        <f>SUM(G16:G19)</f>
        <v>37130.129999999997</v>
      </c>
      <c r="H20" s="172">
        <f>G20/D20</f>
        <v>7.1999999999999995E-2</v>
      </c>
      <c r="I20" s="172">
        <f>G20/E20</f>
        <v>1</v>
      </c>
      <c r="J20" s="81">
        <f>SUM(J16:J19)</f>
        <v>479919.56</v>
      </c>
      <c r="K20" s="171">
        <f>E20-G20</f>
        <v>0</v>
      </c>
      <c r="L20" s="116"/>
      <c r="M20" s="109"/>
      <c r="N20" s="110" t="b">
        <v>0</v>
      </c>
      <c r="O20" s="109" t="b">
        <v>0</v>
      </c>
      <c r="P20" s="110" t="b">
        <v>0</v>
      </c>
      <c r="Q20" s="109"/>
      <c r="R20" s="109"/>
      <c r="S20" s="109"/>
      <c r="T20" s="109"/>
      <c r="U20" s="109"/>
      <c r="V20" s="109"/>
      <c r="W20" s="109"/>
      <c r="X20" s="109"/>
      <c r="Y20" s="109"/>
      <c r="Z20" s="110"/>
      <c r="AA20" s="109"/>
      <c r="AB20" s="110"/>
      <c r="AC20" s="109"/>
      <c r="AD20" s="109"/>
      <c r="AE20" s="109"/>
      <c r="AF20" s="110"/>
      <c r="AG20" s="109"/>
      <c r="AH20" s="110"/>
      <c r="AI20" s="109"/>
      <c r="AJ20" s="109"/>
      <c r="AK20" s="109"/>
      <c r="AL20" s="110"/>
      <c r="AM20" s="109"/>
      <c r="AN20" s="110"/>
      <c r="AO20" s="109"/>
      <c r="AP20" s="109"/>
      <c r="AQ20" s="109"/>
      <c r="AR20" s="109"/>
      <c r="AS20" s="109"/>
      <c r="AT20" s="109"/>
      <c r="AU20" s="109"/>
      <c r="AV20" s="109"/>
      <c r="AW20" s="109"/>
      <c r="AX20" s="109"/>
      <c r="AY20" s="109"/>
      <c r="AZ20" s="109"/>
      <c r="BA20" s="109"/>
      <c r="BB20" s="109"/>
      <c r="BC20" s="109"/>
      <c r="BD20" s="110"/>
      <c r="BE20" s="109"/>
      <c r="BF20" s="110"/>
      <c r="BG20" s="109"/>
      <c r="BH20" s="109"/>
      <c r="BI20" s="109"/>
      <c r="BJ20" s="110"/>
      <c r="BK20" s="109"/>
      <c r="BL20" s="110"/>
      <c r="BM20" s="109"/>
      <c r="BN20" s="109"/>
      <c r="BO20" s="109"/>
      <c r="BP20" s="110"/>
      <c r="BQ20" s="109"/>
      <c r="BR20" s="109"/>
      <c r="BS20" s="109"/>
      <c r="BT20" s="109"/>
      <c r="BU20" s="109"/>
      <c r="BV20" s="110"/>
      <c r="BW20" s="109"/>
      <c r="BX20" s="110"/>
      <c r="BY20" s="109"/>
      <c r="BZ20" s="109"/>
      <c r="CA20" s="109"/>
      <c r="CB20" s="109"/>
      <c r="CC20" s="109"/>
      <c r="CD20" s="109"/>
      <c r="CE20" s="109"/>
      <c r="CF20" s="109"/>
      <c r="CG20" s="109"/>
      <c r="CH20" s="110"/>
      <c r="CI20" s="109"/>
      <c r="CJ20" s="110"/>
      <c r="CK20" s="109"/>
      <c r="CL20" s="109"/>
      <c r="CM20" s="109"/>
      <c r="CN20" s="110"/>
      <c r="CO20" s="109"/>
      <c r="CP20" s="110"/>
      <c r="CQ20" s="109"/>
      <c r="CR20" s="109"/>
      <c r="CS20" s="109"/>
      <c r="CT20" s="110"/>
      <c r="CU20" s="109"/>
      <c r="CV20" s="110"/>
      <c r="CW20" s="109"/>
      <c r="CX20" s="109"/>
      <c r="CY20" s="109"/>
      <c r="CZ20" s="110"/>
      <c r="DA20" s="109"/>
      <c r="DB20" s="110"/>
      <c r="DC20" s="109"/>
      <c r="DD20" s="109"/>
      <c r="DE20" s="109"/>
      <c r="DF20" s="110"/>
      <c r="DG20" s="109"/>
      <c r="DH20" s="110"/>
      <c r="DI20" s="109"/>
      <c r="DJ20" s="109"/>
      <c r="DK20" s="109"/>
      <c r="DL20" s="110"/>
      <c r="DM20" s="109"/>
      <c r="DN20" s="110"/>
      <c r="DO20" s="109"/>
      <c r="DP20" s="109"/>
      <c r="DQ20" s="109"/>
      <c r="DR20" s="109"/>
      <c r="DS20" s="109"/>
      <c r="DT20" s="109"/>
      <c r="DU20" s="109"/>
      <c r="DV20" s="109"/>
      <c r="DW20" s="109"/>
      <c r="DX20" s="109"/>
      <c r="DY20" s="109"/>
      <c r="DZ20" s="109"/>
      <c r="EA20" s="109"/>
      <c r="EB20" s="109"/>
      <c r="EC20" s="109"/>
      <c r="ED20" s="109"/>
      <c r="EE20" s="109"/>
      <c r="EF20" s="109"/>
      <c r="EG20" s="109"/>
      <c r="EH20" s="109"/>
      <c r="EI20" s="109"/>
      <c r="EJ20" s="110"/>
      <c r="EK20" s="109"/>
      <c r="EL20" s="110"/>
      <c r="EM20" s="109"/>
      <c r="EN20" s="109"/>
      <c r="EO20" s="109"/>
      <c r="EP20" s="110"/>
      <c r="EQ20" s="109"/>
      <c r="ER20" s="110"/>
    </row>
    <row r="21" spans="1:148" s="111" customFormat="1" ht="69.75" hidden="1" customHeight="1" x14ac:dyDescent="0.25">
      <c r="A21" s="982" t="s">
        <v>206</v>
      </c>
      <c r="B21" s="983"/>
      <c r="C21" s="983"/>
      <c r="D21" s="983"/>
      <c r="E21" s="983"/>
      <c r="F21" s="983"/>
      <c r="G21" s="983"/>
      <c r="H21" s="983"/>
      <c r="I21" s="983"/>
      <c r="J21" s="983"/>
      <c r="K21" s="984"/>
      <c r="L21" s="116"/>
      <c r="M21" s="109"/>
      <c r="N21" s="110"/>
      <c r="O21" s="109"/>
      <c r="P21" s="110"/>
      <c r="Q21" s="109"/>
      <c r="R21" s="109"/>
      <c r="S21" s="109"/>
      <c r="T21" s="109"/>
      <c r="U21" s="109"/>
      <c r="V21" s="109"/>
      <c r="W21" s="109"/>
      <c r="X21" s="109"/>
      <c r="Y21" s="109"/>
      <c r="Z21" s="110"/>
      <c r="AA21" s="109"/>
      <c r="AB21" s="110"/>
      <c r="AC21" s="109"/>
      <c r="AD21" s="109"/>
      <c r="AE21" s="109"/>
      <c r="AF21" s="110"/>
      <c r="AG21" s="109"/>
      <c r="AH21" s="110"/>
      <c r="AI21" s="109"/>
      <c r="AJ21" s="109"/>
      <c r="AK21" s="109"/>
      <c r="AL21" s="110"/>
      <c r="AM21" s="109"/>
      <c r="AN21" s="110"/>
      <c r="AO21" s="109"/>
      <c r="AP21" s="109"/>
      <c r="AQ21" s="109"/>
      <c r="AR21" s="109"/>
      <c r="AS21" s="109"/>
      <c r="AT21" s="109"/>
      <c r="AU21" s="109"/>
      <c r="AV21" s="109"/>
      <c r="AW21" s="109"/>
      <c r="AX21" s="109"/>
      <c r="AY21" s="109"/>
      <c r="AZ21" s="109"/>
      <c r="BA21" s="109"/>
      <c r="BB21" s="109"/>
      <c r="BC21" s="109"/>
      <c r="BD21" s="110"/>
      <c r="BE21" s="109"/>
      <c r="BF21" s="110"/>
      <c r="BG21" s="109"/>
      <c r="BH21" s="109"/>
      <c r="BI21" s="109"/>
      <c r="BJ21" s="110"/>
      <c r="BK21" s="109"/>
      <c r="BL21" s="110"/>
      <c r="BM21" s="109"/>
      <c r="BN21" s="109"/>
      <c r="BO21" s="109"/>
      <c r="BP21" s="110"/>
      <c r="BQ21" s="109"/>
      <c r="BR21" s="109"/>
      <c r="BS21" s="109"/>
      <c r="BT21" s="109"/>
      <c r="BU21" s="109"/>
      <c r="BV21" s="110"/>
      <c r="BW21" s="109"/>
      <c r="BX21" s="110"/>
      <c r="BY21" s="109"/>
      <c r="BZ21" s="109"/>
      <c r="CA21" s="109"/>
      <c r="CB21" s="109"/>
      <c r="CC21" s="109"/>
      <c r="CD21" s="109"/>
      <c r="CE21" s="109"/>
      <c r="CF21" s="109"/>
      <c r="CG21" s="109"/>
      <c r="CH21" s="110"/>
      <c r="CI21" s="109"/>
      <c r="CJ21" s="110"/>
      <c r="CK21" s="109"/>
      <c r="CL21" s="109"/>
      <c r="CM21" s="109"/>
      <c r="CN21" s="110"/>
      <c r="CO21" s="109"/>
      <c r="CP21" s="110"/>
      <c r="CQ21" s="109"/>
      <c r="CR21" s="109"/>
      <c r="CS21" s="109"/>
      <c r="CT21" s="110"/>
      <c r="CU21" s="109"/>
      <c r="CV21" s="110"/>
      <c r="CW21" s="109"/>
      <c r="CX21" s="109"/>
      <c r="CY21" s="109"/>
      <c r="CZ21" s="110"/>
      <c r="DA21" s="109"/>
      <c r="DB21" s="110"/>
      <c r="DC21" s="109"/>
      <c r="DD21" s="109"/>
      <c r="DE21" s="109"/>
      <c r="DF21" s="110"/>
      <c r="DG21" s="109"/>
      <c r="DH21" s="110"/>
      <c r="DI21" s="109"/>
      <c r="DJ21" s="109"/>
      <c r="DK21" s="109"/>
      <c r="DL21" s="110"/>
      <c r="DM21" s="109"/>
      <c r="DN21" s="110"/>
      <c r="DO21" s="109"/>
      <c r="DP21" s="109"/>
      <c r="DQ21" s="109"/>
      <c r="DR21" s="109"/>
      <c r="DS21" s="109"/>
      <c r="DT21" s="109"/>
      <c r="DU21" s="109"/>
      <c r="DV21" s="109"/>
      <c r="DW21" s="109"/>
      <c r="DX21" s="109"/>
      <c r="DY21" s="109"/>
      <c r="DZ21" s="109"/>
      <c r="EA21" s="109"/>
      <c r="EB21" s="109"/>
      <c r="EC21" s="109"/>
      <c r="ED21" s="109"/>
      <c r="EE21" s="109"/>
      <c r="EF21" s="109"/>
      <c r="EG21" s="109"/>
      <c r="EH21" s="109"/>
      <c r="EI21" s="109"/>
      <c r="EJ21" s="110"/>
      <c r="EK21" s="109"/>
      <c r="EL21" s="110"/>
      <c r="EM21" s="109"/>
      <c r="EN21" s="109"/>
      <c r="EO21" s="109"/>
      <c r="EP21" s="110"/>
      <c r="EQ21" s="109"/>
      <c r="ER21" s="110"/>
    </row>
    <row r="22" spans="1:148" s="97" customFormat="1" ht="45.75" hidden="1" customHeight="1" x14ac:dyDescent="0.25">
      <c r="A22" s="947">
        <v>3</v>
      </c>
      <c r="B22" s="985" t="s">
        <v>167</v>
      </c>
      <c r="C22" s="173" t="s">
        <v>65</v>
      </c>
      <c r="D22" s="168">
        <v>0</v>
      </c>
      <c r="E22" s="168">
        <v>0</v>
      </c>
      <c r="F22" s="169" t="e">
        <f>E22/D22</f>
        <v>#DIV/0!</v>
      </c>
      <c r="G22" s="168">
        <v>0</v>
      </c>
      <c r="H22" s="169" t="e">
        <f>G22/D22</f>
        <v>#DIV/0!</v>
      </c>
      <c r="I22" s="169" t="e">
        <f>G22/E22</f>
        <v>#DIV/0!</v>
      </c>
      <c r="J22" s="168">
        <f>D22-G22</f>
        <v>0</v>
      </c>
      <c r="K22" s="167">
        <f>E22-G22</f>
        <v>0</v>
      </c>
      <c r="L22" s="960"/>
      <c r="M22" s="91"/>
      <c r="N22" s="95"/>
      <c r="O22" s="106"/>
      <c r="P22" s="95"/>
      <c r="Q22" s="91"/>
      <c r="R22" s="91"/>
      <c r="S22" s="91"/>
      <c r="T22" s="91"/>
      <c r="U22" s="91"/>
      <c r="V22" s="91"/>
      <c r="W22" s="91"/>
      <c r="X22" s="91"/>
      <c r="Y22" s="91"/>
      <c r="Z22" s="96"/>
      <c r="AA22" s="91"/>
      <c r="AB22" s="96"/>
      <c r="AC22" s="91"/>
      <c r="AD22" s="91"/>
      <c r="AE22" s="91"/>
      <c r="AF22" s="96"/>
      <c r="AG22" s="91"/>
      <c r="AH22" s="96"/>
      <c r="AI22" s="91"/>
      <c r="AJ22" s="91"/>
      <c r="AK22" s="91"/>
      <c r="AL22" s="96"/>
      <c r="AM22" s="91"/>
      <c r="AN22" s="96"/>
      <c r="AO22" s="91"/>
      <c r="AP22" s="91"/>
      <c r="AQ22" s="91"/>
      <c r="AR22" s="91"/>
      <c r="AS22" s="91"/>
      <c r="AT22" s="91"/>
      <c r="AU22" s="91"/>
      <c r="AV22" s="91"/>
      <c r="AW22" s="91"/>
      <c r="AX22" s="91"/>
      <c r="AY22" s="91"/>
      <c r="AZ22" s="91"/>
      <c r="BA22" s="91"/>
      <c r="BB22" s="91"/>
      <c r="BC22" s="91"/>
      <c r="BD22" s="96"/>
      <c r="BE22" s="91"/>
      <c r="BF22" s="96"/>
      <c r="BG22" s="91"/>
      <c r="BH22" s="91"/>
      <c r="BI22" s="91"/>
      <c r="BJ22" s="96"/>
      <c r="BK22" s="91"/>
      <c r="BL22" s="96"/>
      <c r="BM22" s="91"/>
      <c r="BN22" s="91"/>
      <c r="BO22" s="91"/>
      <c r="BP22" s="96"/>
      <c r="BQ22" s="91"/>
      <c r="BR22" s="91"/>
      <c r="BS22" s="91"/>
      <c r="BT22" s="91"/>
      <c r="BU22" s="91"/>
      <c r="BV22" s="96"/>
      <c r="BW22" s="91"/>
      <c r="BX22" s="96"/>
      <c r="BY22" s="91"/>
      <c r="BZ22" s="91"/>
      <c r="CA22" s="91"/>
      <c r="CB22" s="91"/>
      <c r="CC22" s="91"/>
      <c r="CD22" s="91"/>
      <c r="CE22" s="91"/>
      <c r="CF22" s="91"/>
      <c r="CG22" s="91"/>
      <c r="CH22" s="96"/>
      <c r="CI22" s="91"/>
      <c r="CJ22" s="96"/>
      <c r="CK22" s="91"/>
      <c r="CL22" s="91"/>
      <c r="CM22" s="91"/>
      <c r="CN22" s="96"/>
      <c r="CO22" s="91"/>
      <c r="CP22" s="96"/>
      <c r="CQ22" s="91"/>
      <c r="CR22" s="91"/>
      <c r="CS22" s="91"/>
      <c r="CT22" s="96"/>
      <c r="CU22" s="91"/>
      <c r="CV22" s="96"/>
      <c r="CW22" s="91"/>
      <c r="CX22" s="91"/>
      <c r="CY22" s="91"/>
      <c r="CZ22" s="96"/>
      <c r="DA22" s="91"/>
      <c r="DB22" s="96"/>
      <c r="DC22" s="91"/>
      <c r="DD22" s="91"/>
      <c r="DE22" s="91"/>
      <c r="DF22" s="96"/>
      <c r="DG22" s="91"/>
      <c r="DH22" s="96"/>
      <c r="DI22" s="91"/>
      <c r="DJ22" s="91"/>
      <c r="DK22" s="91"/>
      <c r="DL22" s="96"/>
      <c r="DM22" s="91"/>
      <c r="DN22" s="96"/>
      <c r="DO22" s="91"/>
      <c r="DP22" s="91"/>
      <c r="DQ22" s="91"/>
      <c r="DR22" s="91"/>
      <c r="DS22" s="91"/>
      <c r="DT22" s="91"/>
      <c r="DU22" s="91"/>
      <c r="DV22" s="91"/>
      <c r="DW22" s="91"/>
      <c r="DX22" s="91"/>
      <c r="DY22" s="91"/>
      <c r="DZ22" s="91"/>
      <c r="EA22" s="91"/>
      <c r="EB22" s="91"/>
      <c r="EC22" s="91"/>
      <c r="ED22" s="91"/>
      <c r="EE22" s="91"/>
      <c r="EF22" s="91"/>
      <c r="EG22" s="91"/>
      <c r="EH22" s="91"/>
      <c r="EI22" s="91"/>
      <c r="EJ22" s="96"/>
      <c r="EK22" s="91"/>
      <c r="EL22" s="96"/>
      <c r="EM22" s="91"/>
      <c r="EN22" s="91"/>
      <c r="EO22" s="91"/>
      <c r="EP22" s="96"/>
      <c r="EQ22" s="91"/>
      <c r="ER22" s="96"/>
    </row>
    <row r="23" spans="1:148" s="97" customFormat="1" ht="45.75" hidden="1" customHeight="1" x14ac:dyDescent="0.25">
      <c r="A23" s="947"/>
      <c r="B23" s="950"/>
      <c r="C23" s="170" t="s">
        <v>64</v>
      </c>
      <c r="D23" s="81">
        <v>6662428.8700000001</v>
      </c>
      <c r="E23" s="81">
        <v>1356968.69</v>
      </c>
      <c r="F23" s="172">
        <f>E23/D23</f>
        <v>0.20399999999999999</v>
      </c>
      <c r="G23" s="81">
        <v>1253114.3999999999</v>
      </c>
      <c r="H23" s="172">
        <f>G23/D23</f>
        <v>0.188</v>
      </c>
      <c r="I23" s="172">
        <f>G23/E23</f>
        <v>0.92300000000000004</v>
      </c>
      <c r="J23" s="81">
        <f>D23-G23</f>
        <v>5409314.4699999997</v>
      </c>
      <c r="K23" s="171">
        <f>E23-G23</f>
        <v>103854.29</v>
      </c>
      <c r="L23" s="961"/>
      <c r="M23" s="91"/>
      <c r="N23" s="95"/>
      <c r="O23" s="106"/>
      <c r="P23" s="95"/>
      <c r="Q23" s="91"/>
      <c r="R23" s="91"/>
      <c r="S23" s="91"/>
      <c r="T23" s="91"/>
      <c r="U23" s="91"/>
      <c r="V23" s="91"/>
      <c r="W23" s="91"/>
      <c r="X23" s="91"/>
      <c r="Y23" s="91"/>
      <c r="Z23" s="96"/>
      <c r="AA23" s="91"/>
      <c r="AB23" s="96"/>
      <c r="AC23" s="91"/>
      <c r="AD23" s="91"/>
      <c r="AE23" s="91"/>
      <c r="AF23" s="96"/>
      <c r="AG23" s="91"/>
      <c r="AH23" s="96"/>
      <c r="AI23" s="91"/>
      <c r="AJ23" s="91"/>
      <c r="AK23" s="91"/>
      <c r="AL23" s="96"/>
      <c r="AM23" s="91"/>
      <c r="AN23" s="96"/>
      <c r="AO23" s="91"/>
      <c r="AP23" s="91"/>
      <c r="AQ23" s="91"/>
      <c r="AR23" s="91"/>
      <c r="AS23" s="91"/>
      <c r="AT23" s="91"/>
      <c r="AU23" s="91"/>
      <c r="AV23" s="91"/>
      <c r="AW23" s="91"/>
      <c r="AX23" s="91"/>
      <c r="AY23" s="91"/>
      <c r="AZ23" s="91"/>
      <c r="BA23" s="91"/>
      <c r="BB23" s="91"/>
      <c r="BC23" s="91"/>
      <c r="BD23" s="96"/>
      <c r="BE23" s="91"/>
      <c r="BF23" s="96"/>
      <c r="BG23" s="91"/>
      <c r="BH23" s="91"/>
      <c r="BI23" s="91"/>
      <c r="BJ23" s="96"/>
      <c r="BK23" s="91"/>
      <c r="BL23" s="96"/>
      <c r="BM23" s="91"/>
      <c r="BN23" s="91"/>
      <c r="BO23" s="91"/>
      <c r="BP23" s="96"/>
      <c r="BQ23" s="91"/>
      <c r="BR23" s="91"/>
      <c r="BS23" s="91"/>
      <c r="BT23" s="91"/>
      <c r="BU23" s="91"/>
      <c r="BV23" s="96"/>
      <c r="BW23" s="91"/>
      <c r="BX23" s="96"/>
      <c r="BY23" s="91"/>
      <c r="BZ23" s="91"/>
      <c r="CA23" s="91"/>
      <c r="CB23" s="91"/>
      <c r="CC23" s="91"/>
      <c r="CD23" s="91"/>
      <c r="CE23" s="91"/>
      <c r="CF23" s="91"/>
      <c r="CG23" s="91"/>
      <c r="CH23" s="96"/>
      <c r="CI23" s="91"/>
      <c r="CJ23" s="96"/>
      <c r="CK23" s="91"/>
      <c r="CL23" s="91"/>
      <c r="CM23" s="91"/>
      <c r="CN23" s="96"/>
      <c r="CO23" s="91"/>
      <c r="CP23" s="96"/>
      <c r="CQ23" s="91"/>
      <c r="CR23" s="91"/>
      <c r="CS23" s="91"/>
      <c r="CT23" s="96"/>
      <c r="CU23" s="91"/>
      <c r="CV23" s="96"/>
      <c r="CW23" s="91"/>
      <c r="CX23" s="91"/>
      <c r="CY23" s="91"/>
      <c r="CZ23" s="96"/>
      <c r="DA23" s="91"/>
      <c r="DB23" s="96"/>
      <c r="DC23" s="91"/>
      <c r="DD23" s="91"/>
      <c r="DE23" s="91"/>
      <c r="DF23" s="96"/>
      <c r="DG23" s="91"/>
      <c r="DH23" s="96"/>
      <c r="DI23" s="91"/>
      <c r="DJ23" s="91"/>
      <c r="DK23" s="91"/>
      <c r="DL23" s="96"/>
      <c r="DM23" s="91"/>
      <c r="DN23" s="96"/>
      <c r="DO23" s="91"/>
      <c r="DP23" s="91"/>
      <c r="DQ23" s="91"/>
      <c r="DR23" s="91"/>
      <c r="DS23" s="91"/>
      <c r="DT23" s="91"/>
      <c r="DU23" s="91"/>
      <c r="DV23" s="91"/>
      <c r="DW23" s="91"/>
      <c r="DX23" s="91"/>
      <c r="DY23" s="91"/>
      <c r="DZ23" s="91"/>
      <c r="EA23" s="91"/>
      <c r="EB23" s="91"/>
      <c r="EC23" s="91"/>
      <c r="ED23" s="91"/>
      <c r="EE23" s="91"/>
      <c r="EF23" s="91"/>
      <c r="EG23" s="91"/>
      <c r="EH23" s="91"/>
      <c r="EI23" s="91"/>
      <c r="EJ23" s="96"/>
      <c r="EK23" s="91"/>
      <c r="EL23" s="96"/>
      <c r="EM23" s="91"/>
      <c r="EN23" s="91"/>
      <c r="EO23" s="91"/>
      <c r="EP23" s="96"/>
      <c r="EQ23" s="91"/>
      <c r="ER23" s="96"/>
    </row>
    <row r="24" spans="1:148" s="97" customFormat="1" ht="42.75" hidden="1" customHeight="1" x14ac:dyDescent="0.25">
      <c r="A24" s="947"/>
      <c r="B24" s="950"/>
      <c r="C24" s="170" t="s">
        <v>89</v>
      </c>
      <c r="D24" s="81">
        <v>2987514.23</v>
      </c>
      <c r="E24" s="81">
        <v>400219.1</v>
      </c>
      <c r="F24" s="172">
        <f>E24/D24</f>
        <v>0.13400000000000001</v>
      </c>
      <c r="G24" s="81">
        <v>400219.1</v>
      </c>
      <c r="H24" s="172">
        <f>G24/D24</f>
        <v>0.13400000000000001</v>
      </c>
      <c r="I24" s="172">
        <f>G24/E24</f>
        <v>1</v>
      </c>
      <c r="J24" s="81">
        <f>D24-G24</f>
        <v>2587295.13</v>
      </c>
      <c r="K24" s="184">
        <f>E24-G24</f>
        <v>0</v>
      </c>
      <c r="L24" s="961"/>
      <c r="M24" s="91"/>
      <c r="N24" s="95"/>
      <c r="O24" s="106"/>
      <c r="P24" s="95"/>
      <c r="Q24" s="91"/>
      <c r="R24" s="91"/>
      <c r="S24" s="91"/>
      <c r="T24" s="91"/>
      <c r="U24" s="91"/>
      <c r="V24" s="91"/>
      <c r="W24" s="91"/>
      <c r="X24" s="91"/>
      <c r="Y24" s="91"/>
      <c r="Z24" s="96"/>
      <c r="AA24" s="91"/>
      <c r="AB24" s="96"/>
      <c r="AC24" s="91"/>
      <c r="AD24" s="91"/>
      <c r="AE24" s="91"/>
      <c r="AF24" s="96"/>
      <c r="AG24" s="91"/>
      <c r="AH24" s="96"/>
      <c r="AI24" s="91"/>
      <c r="AJ24" s="91"/>
      <c r="AK24" s="91"/>
      <c r="AL24" s="96"/>
      <c r="AM24" s="91"/>
      <c r="AN24" s="96"/>
      <c r="AO24" s="91"/>
      <c r="AP24" s="91"/>
      <c r="AQ24" s="91"/>
      <c r="AR24" s="91"/>
      <c r="AS24" s="91"/>
      <c r="AT24" s="91"/>
      <c r="AU24" s="91"/>
      <c r="AV24" s="91"/>
      <c r="AW24" s="91"/>
      <c r="AX24" s="91"/>
      <c r="AY24" s="91"/>
      <c r="AZ24" s="91"/>
      <c r="BA24" s="91"/>
      <c r="BB24" s="91"/>
      <c r="BC24" s="91"/>
      <c r="BD24" s="96"/>
      <c r="BE24" s="91"/>
      <c r="BF24" s="96"/>
      <c r="BG24" s="91"/>
      <c r="BH24" s="91"/>
      <c r="BI24" s="91"/>
      <c r="BJ24" s="96"/>
      <c r="BK24" s="91"/>
      <c r="BL24" s="96"/>
      <c r="BM24" s="91"/>
      <c r="BN24" s="91"/>
      <c r="BO24" s="91"/>
      <c r="BP24" s="96"/>
      <c r="BQ24" s="91"/>
      <c r="BR24" s="91"/>
      <c r="BS24" s="91"/>
      <c r="BT24" s="91"/>
      <c r="BU24" s="91"/>
      <c r="BV24" s="96"/>
      <c r="BW24" s="91"/>
      <c r="BX24" s="96"/>
      <c r="BY24" s="91"/>
      <c r="BZ24" s="91"/>
      <c r="CA24" s="91"/>
      <c r="CB24" s="91"/>
      <c r="CC24" s="91"/>
      <c r="CD24" s="91"/>
      <c r="CE24" s="91"/>
      <c r="CF24" s="91"/>
      <c r="CG24" s="91"/>
      <c r="CH24" s="96"/>
      <c r="CI24" s="91"/>
      <c r="CJ24" s="96"/>
      <c r="CK24" s="91"/>
      <c r="CL24" s="91"/>
      <c r="CM24" s="91"/>
      <c r="CN24" s="96"/>
      <c r="CO24" s="91"/>
      <c r="CP24" s="96"/>
      <c r="CQ24" s="91"/>
      <c r="CR24" s="91"/>
      <c r="CS24" s="91"/>
      <c r="CT24" s="96"/>
      <c r="CU24" s="91"/>
      <c r="CV24" s="96"/>
      <c r="CW24" s="91"/>
      <c r="CX24" s="91"/>
      <c r="CY24" s="91"/>
      <c r="CZ24" s="96"/>
      <c r="DA24" s="91"/>
      <c r="DB24" s="96"/>
      <c r="DC24" s="91"/>
      <c r="DD24" s="91"/>
      <c r="DE24" s="91"/>
      <c r="DF24" s="96"/>
      <c r="DG24" s="91"/>
      <c r="DH24" s="96"/>
      <c r="DI24" s="91"/>
      <c r="DJ24" s="91"/>
      <c r="DK24" s="91"/>
      <c r="DL24" s="96"/>
      <c r="DM24" s="91"/>
      <c r="DN24" s="96"/>
      <c r="DO24" s="91"/>
      <c r="DP24" s="91"/>
      <c r="DQ24" s="91"/>
      <c r="DR24" s="91"/>
      <c r="DS24" s="91"/>
      <c r="DT24" s="91"/>
      <c r="DU24" s="91"/>
      <c r="DV24" s="91"/>
      <c r="DW24" s="91"/>
      <c r="DX24" s="91"/>
      <c r="DY24" s="91"/>
      <c r="DZ24" s="91"/>
      <c r="EA24" s="91"/>
      <c r="EB24" s="91"/>
      <c r="EC24" s="91"/>
      <c r="ED24" s="91"/>
      <c r="EE24" s="91"/>
      <c r="EF24" s="91"/>
      <c r="EG24" s="91"/>
      <c r="EH24" s="91"/>
      <c r="EI24" s="91"/>
      <c r="EJ24" s="96"/>
      <c r="EK24" s="91"/>
      <c r="EL24" s="96"/>
      <c r="EM24" s="91"/>
      <c r="EN24" s="91"/>
      <c r="EO24" s="91"/>
      <c r="EP24" s="96"/>
      <c r="EQ24" s="91"/>
      <c r="ER24" s="96"/>
    </row>
    <row r="25" spans="1:148" s="97" customFormat="1" ht="42.75" hidden="1" customHeight="1" x14ac:dyDescent="0.25">
      <c r="A25" s="947"/>
      <c r="B25" s="950"/>
      <c r="C25" s="170" t="s">
        <v>20</v>
      </c>
      <c r="D25" s="81">
        <v>347150.71</v>
      </c>
      <c r="E25" s="81">
        <v>83307.710000000006</v>
      </c>
      <c r="F25" s="172">
        <f>E25/D25</f>
        <v>0.24</v>
      </c>
      <c r="G25" s="81">
        <v>83307.710000000006</v>
      </c>
      <c r="H25" s="172">
        <f>G25/D25</f>
        <v>0.24</v>
      </c>
      <c r="I25" s="172">
        <f>G25/E25</f>
        <v>1</v>
      </c>
      <c r="J25" s="81">
        <f>D25-G25</f>
        <v>263843</v>
      </c>
      <c r="K25" s="184">
        <f>E25-G25</f>
        <v>0</v>
      </c>
      <c r="L25" s="962"/>
      <c r="M25" s="91"/>
      <c r="N25" s="95"/>
      <c r="O25" s="106"/>
      <c r="P25" s="95"/>
      <c r="Q25" s="91"/>
      <c r="R25" s="91"/>
      <c r="S25" s="91"/>
      <c r="T25" s="91"/>
      <c r="U25" s="91"/>
      <c r="V25" s="91"/>
      <c r="W25" s="91"/>
      <c r="X25" s="91"/>
      <c r="Y25" s="91"/>
      <c r="Z25" s="96"/>
      <c r="AA25" s="91"/>
      <c r="AB25" s="96"/>
      <c r="AC25" s="91"/>
      <c r="AD25" s="91"/>
      <c r="AE25" s="91"/>
      <c r="AF25" s="96"/>
      <c r="AG25" s="91"/>
      <c r="AH25" s="96"/>
      <c r="AI25" s="91"/>
      <c r="AJ25" s="91"/>
      <c r="AK25" s="91"/>
      <c r="AL25" s="96"/>
      <c r="AM25" s="91"/>
      <c r="AN25" s="96"/>
      <c r="AO25" s="91"/>
      <c r="AP25" s="91"/>
      <c r="AQ25" s="91"/>
      <c r="AR25" s="91"/>
      <c r="AS25" s="91"/>
      <c r="AT25" s="91"/>
      <c r="AU25" s="91"/>
      <c r="AV25" s="91"/>
      <c r="AW25" s="91"/>
      <c r="AX25" s="91"/>
      <c r="AY25" s="91"/>
      <c r="AZ25" s="91"/>
      <c r="BA25" s="91"/>
      <c r="BB25" s="91"/>
      <c r="BC25" s="91"/>
      <c r="BD25" s="96"/>
      <c r="BE25" s="91"/>
      <c r="BF25" s="96"/>
      <c r="BG25" s="91"/>
      <c r="BH25" s="91"/>
      <c r="BI25" s="91"/>
      <c r="BJ25" s="96"/>
      <c r="BK25" s="91"/>
      <c r="BL25" s="96"/>
      <c r="BM25" s="91"/>
      <c r="BN25" s="91"/>
      <c r="BO25" s="91"/>
      <c r="BP25" s="96"/>
      <c r="BQ25" s="91"/>
      <c r="BR25" s="91"/>
      <c r="BS25" s="91"/>
      <c r="BT25" s="91"/>
      <c r="BU25" s="91"/>
      <c r="BV25" s="96"/>
      <c r="BW25" s="91"/>
      <c r="BX25" s="96"/>
      <c r="BY25" s="91"/>
      <c r="BZ25" s="91"/>
      <c r="CA25" s="91"/>
      <c r="CB25" s="91"/>
      <c r="CC25" s="91"/>
      <c r="CD25" s="91"/>
      <c r="CE25" s="91"/>
      <c r="CF25" s="91"/>
      <c r="CG25" s="91"/>
      <c r="CH25" s="96"/>
      <c r="CI25" s="91"/>
      <c r="CJ25" s="96"/>
      <c r="CK25" s="91"/>
      <c r="CL25" s="91"/>
      <c r="CM25" s="91"/>
      <c r="CN25" s="96"/>
      <c r="CO25" s="91"/>
      <c r="CP25" s="96"/>
      <c r="CQ25" s="91"/>
      <c r="CR25" s="91"/>
      <c r="CS25" s="91"/>
      <c r="CT25" s="96"/>
      <c r="CU25" s="91"/>
      <c r="CV25" s="96"/>
      <c r="CW25" s="91"/>
      <c r="CX25" s="91"/>
      <c r="CY25" s="91"/>
      <c r="CZ25" s="96"/>
      <c r="DA25" s="91"/>
      <c r="DB25" s="96"/>
      <c r="DC25" s="91"/>
      <c r="DD25" s="91"/>
      <c r="DE25" s="91"/>
      <c r="DF25" s="96"/>
      <c r="DG25" s="91"/>
      <c r="DH25" s="96"/>
      <c r="DI25" s="91"/>
      <c r="DJ25" s="91"/>
      <c r="DK25" s="91"/>
      <c r="DL25" s="96"/>
      <c r="DM25" s="91"/>
      <c r="DN25" s="96"/>
      <c r="DO25" s="91"/>
      <c r="DP25" s="91"/>
      <c r="DQ25" s="91"/>
      <c r="DR25" s="91"/>
      <c r="DS25" s="91"/>
      <c r="DT25" s="91"/>
      <c r="DU25" s="91"/>
      <c r="DV25" s="91"/>
      <c r="DW25" s="91"/>
      <c r="DX25" s="91"/>
      <c r="DY25" s="91"/>
      <c r="DZ25" s="91"/>
      <c r="EA25" s="91"/>
      <c r="EB25" s="91"/>
      <c r="EC25" s="91"/>
      <c r="ED25" s="91"/>
      <c r="EE25" s="91"/>
      <c r="EF25" s="91"/>
      <c r="EG25" s="91"/>
      <c r="EH25" s="91"/>
      <c r="EI25" s="91"/>
      <c r="EJ25" s="96"/>
      <c r="EK25" s="91"/>
      <c r="EL25" s="96"/>
      <c r="EM25" s="91"/>
      <c r="EN25" s="91"/>
      <c r="EO25" s="91"/>
      <c r="EP25" s="96"/>
      <c r="EQ25" s="91"/>
      <c r="ER25" s="96"/>
    </row>
    <row r="26" spans="1:148" s="111" customFormat="1" ht="49.5" customHeight="1" x14ac:dyDescent="0.25">
      <c r="A26" s="947"/>
      <c r="B26" s="950"/>
      <c r="C26" s="174" t="s">
        <v>21</v>
      </c>
      <c r="D26" s="81">
        <f>SUM(D22:D25)</f>
        <v>9997093.8100000005</v>
      </c>
      <c r="E26" s="81">
        <f>SUM(E22:E25)</f>
        <v>1840495.5</v>
      </c>
      <c r="F26" s="172">
        <f>E26/D26</f>
        <v>0.184</v>
      </c>
      <c r="G26" s="81">
        <f>SUM(G22:G25)</f>
        <v>1736641.21</v>
      </c>
      <c r="H26" s="172">
        <f>G26/D26</f>
        <v>0.17399999999999999</v>
      </c>
      <c r="I26" s="172">
        <f>G26/E26</f>
        <v>0.94399999999999995</v>
      </c>
      <c r="J26" s="81">
        <f>SUM(J22:J25)</f>
        <v>8260452.5999999996</v>
      </c>
      <c r="K26" s="171">
        <f>SUM(K22:K25)</f>
        <v>103854.29</v>
      </c>
      <c r="L26" s="117"/>
      <c r="M26" s="109"/>
      <c r="N26" s="110"/>
      <c r="O26" s="109"/>
      <c r="P26" s="110"/>
      <c r="Q26" s="109"/>
      <c r="R26" s="109"/>
      <c r="S26" s="109"/>
      <c r="T26" s="109"/>
      <c r="U26" s="109"/>
      <c r="V26" s="109"/>
      <c r="W26" s="109"/>
      <c r="X26" s="109"/>
      <c r="Y26" s="109"/>
      <c r="Z26" s="110"/>
      <c r="AA26" s="109"/>
      <c r="AB26" s="110"/>
      <c r="AC26" s="109"/>
      <c r="AD26" s="109"/>
      <c r="AE26" s="109"/>
      <c r="AF26" s="110"/>
      <c r="AG26" s="109"/>
      <c r="AH26" s="110"/>
      <c r="AI26" s="109"/>
      <c r="AJ26" s="109"/>
      <c r="AK26" s="109"/>
      <c r="AL26" s="110"/>
      <c r="AM26" s="109"/>
      <c r="AN26" s="110"/>
      <c r="AO26" s="109"/>
      <c r="AP26" s="109"/>
      <c r="AQ26" s="109"/>
      <c r="AR26" s="109"/>
      <c r="AS26" s="109"/>
      <c r="AT26" s="109"/>
      <c r="AU26" s="109"/>
      <c r="AV26" s="109"/>
      <c r="AW26" s="109"/>
      <c r="AX26" s="109"/>
      <c r="AY26" s="109"/>
      <c r="AZ26" s="109"/>
      <c r="BA26" s="109"/>
      <c r="BB26" s="109"/>
      <c r="BC26" s="109"/>
      <c r="BD26" s="110"/>
      <c r="BE26" s="109"/>
      <c r="BF26" s="110"/>
      <c r="BG26" s="109"/>
      <c r="BH26" s="109"/>
      <c r="BI26" s="109"/>
      <c r="BJ26" s="110"/>
      <c r="BK26" s="109"/>
      <c r="BL26" s="110"/>
      <c r="BM26" s="109"/>
      <c r="BN26" s="109"/>
      <c r="BO26" s="109"/>
      <c r="BP26" s="110"/>
      <c r="BQ26" s="109"/>
      <c r="BR26" s="109"/>
      <c r="BS26" s="109"/>
      <c r="BT26" s="109"/>
      <c r="BU26" s="109"/>
      <c r="BV26" s="110"/>
      <c r="BW26" s="109"/>
      <c r="BX26" s="110"/>
      <c r="BY26" s="109"/>
      <c r="BZ26" s="109"/>
      <c r="CA26" s="109"/>
      <c r="CB26" s="109"/>
      <c r="CC26" s="109"/>
      <c r="CD26" s="109"/>
      <c r="CE26" s="109"/>
      <c r="CF26" s="109"/>
      <c r="CG26" s="109"/>
      <c r="CH26" s="110"/>
      <c r="CI26" s="109"/>
      <c r="CJ26" s="110"/>
      <c r="CK26" s="109"/>
      <c r="CL26" s="109"/>
      <c r="CM26" s="109"/>
      <c r="CN26" s="110"/>
      <c r="CO26" s="109"/>
      <c r="CP26" s="110"/>
      <c r="CQ26" s="109"/>
      <c r="CR26" s="109"/>
      <c r="CS26" s="109"/>
      <c r="CT26" s="110"/>
      <c r="CU26" s="109"/>
      <c r="CV26" s="110"/>
      <c r="CW26" s="109"/>
      <c r="CX26" s="109"/>
      <c r="CY26" s="109"/>
      <c r="CZ26" s="110"/>
      <c r="DA26" s="109"/>
      <c r="DB26" s="110"/>
      <c r="DC26" s="109"/>
      <c r="DD26" s="109"/>
      <c r="DE26" s="109"/>
      <c r="DF26" s="110"/>
      <c r="DG26" s="109"/>
      <c r="DH26" s="110"/>
      <c r="DI26" s="109"/>
      <c r="DJ26" s="109"/>
      <c r="DK26" s="109"/>
      <c r="DL26" s="110"/>
      <c r="DM26" s="109"/>
      <c r="DN26" s="110"/>
      <c r="DO26" s="109"/>
      <c r="DP26" s="109"/>
      <c r="DQ26" s="109"/>
      <c r="DR26" s="109"/>
      <c r="DS26" s="109"/>
      <c r="DT26" s="109"/>
      <c r="DU26" s="109"/>
      <c r="DV26" s="109"/>
      <c r="DW26" s="109"/>
      <c r="DX26" s="109"/>
      <c r="DY26" s="109"/>
      <c r="DZ26" s="109"/>
      <c r="EA26" s="109"/>
      <c r="EB26" s="109"/>
      <c r="EC26" s="109"/>
      <c r="ED26" s="109"/>
      <c r="EE26" s="109"/>
      <c r="EF26" s="109"/>
      <c r="EG26" s="109"/>
      <c r="EH26" s="109"/>
      <c r="EI26" s="109"/>
      <c r="EJ26" s="110"/>
      <c r="EK26" s="109"/>
      <c r="EL26" s="110"/>
      <c r="EM26" s="109"/>
      <c r="EN26" s="109"/>
      <c r="EO26" s="109"/>
      <c r="EP26" s="110"/>
      <c r="EQ26" s="109"/>
      <c r="ER26" s="110"/>
    </row>
    <row r="27" spans="1:148" s="111" customFormat="1" ht="387.75" hidden="1" customHeight="1" x14ac:dyDescent="0.25">
      <c r="A27" s="970" t="s">
        <v>223</v>
      </c>
      <c r="B27" s="971"/>
      <c r="C27" s="971"/>
      <c r="D27" s="971"/>
      <c r="E27" s="971"/>
      <c r="F27" s="971"/>
      <c r="G27" s="971"/>
      <c r="H27" s="971"/>
      <c r="I27" s="971"/>
      <c r="J27" s="971"/>
      <c r="K27" s="972"/>
      <c r="L27" s="117"/>
      <c r="M27" s="109"/>
      <c r="N27" s="110"/>
      <c r="O27" s="109"/>
      <c r="P27" s="110"/>
      <c r="Q27" s="109"/>
      <c r="R27" s="109"/>
      <c r="S27" s="109"/>
      <c r="T27" s="109"/>
      <c r="U27" s="109"/>
      <c r="V27" s="109"/>
      <c r="W27" s="109"/>
      <c r="X27" s="109"/>
      <c r="Y27" s="109"/>
      <c r="Z27" s="110"/>
      <c r="AA27" s="109"/>
      <c r="AB27" s="110"/>
      <c r="AC27" s="109"/>
      <c r="AD27" s="109"/>
      <c r="AE27" s="109"/>
      <c r="AF27" s="110"/>
      <c r="AG27" s="109"/>
      <c r="AH27" s="110"/>
      <c r="AI27" s="109"/>
      <c r="AJ27" s="109"/>
      <c r="AK27" s="109"/>
      <c r="AL27" s="110"/>
      <c r="AM27" s="109"/>
      <c r="AN27" s="110"/>
      <c r="AO27" s="109"/>
      <c r="AP27" s="109"/>
      <c r="AQ27" s="109"/>
      <c r="AR27" s="109"/>
      <c r="AS27" s="109"/>
      <c r="AT27" s="109"/>
      <c r="AU27" s="109"/>
      <c r="AV27" s="109"/>
      <c r="AW27" s="109"/>
      <c r="AX27" s="109"/>
      <c r="AY27" s="109"/>
      <c r="AZ27" s="109"/>
      <c r="BA27" s="109"/>
      <c r="BB27" s="109"/>
      <c r="BC27" s="109"/>
      <c r="BD27" s="110"/>
      <c r="BE27" s="109"/>
      <c r="BF27" s="110"/>
      <c r="BG27" s="109"/>
      <c r="BH27" s="109"/>
      <c r="BI27" s="109"/>
      <c r="BJ27" s="110"/>
      <c r="BK27" s="109"/>
      <c r="BL27" s="110"/>
      <c r="BM27" s="109"/>
      <c r="BN27" s="109"/>
      <c r="BO27" s="109"/>
      <c r="BP27" s="110"/>
      <c r="BQ27" s="109"/>
      <c r="BR27" s="109"/>
      <c r="BS27" s="109"/>
      <c r="BT27" s="109"/>
      <c r="BU27" s="109"/>
      <c r="BV27" s="110"/>
      <c r="BW27" s="109"/>
      <c r="BX27" s="110"/>
      <c r="BY27" s="109"/>
      <c r="BZ27" s="109"/>
      <c r="CA27" s="109"/>
      <c r="CB27" s="109"/>
      <c r="CC27" s="109"/>
      <c r="CD27" s="109"/>
      <c r="CE27" s="109"/>
      <c r="CF27" s="109"/>
      <c r="CG27" s="109"/>
      <c r="CH27" s="110"/>
      <c r="CI27" s="109"/>
      <c r="CJ27" s="110"/>
      <c r="CK27" s="109"/>
      <c r="CL27" s="109"/>
      <c r="CM27" s="109"/>
      <c r="CN27" s="110"/>
      <c r="CO27" s="109"/>
      <c r="CP27" s="110"/>
      <c r="CQ27" s="109"/>
      <c r="CR27" s="109"/>
      <c r="CS27" s="109"/>
      <c r="CT27" s="110"/>
      <c r="CU27" s="109"/>
      <c r="CV27" s="110"/>
      <c r="CW27" s="109"/>
      <c r="CX27" s="109"/>
      <c r="CY27" s="109"/>
      <c r="CZ27" s="110"/>
      <c r="DA27" s="109"/>
      <c r="DB27" s="110"/>
      <c r="DC27" s="109"/>
      <c r="DD27" s="109"/>
      <c r="DE27" s="109"/>
      <c r="DF27" s="110"/>
      <c r="DG27" s="109"/>
      <c r="DH27" s="110"/>
      <c r="DI27" s="109"/>
      <c r="DJ27" s="109"/>
      <c r="DK27" s="109"/>
      <c r="DL27" s="110"/>
      <c r="DM27" s="109"/>
      <c r="DN27" s="110"/>
      <c r="DO27" s="109"/>
      <c r="DP27" s="109"/>
      <c r="DQ27" s="109"/>
      <c r="DR27" s="109"/>
      <c r="DS27" s="109"/>
      <c r="DT27" s="109"/>
      <c r="DU27" s="109"/>
      <c r="DV27" s="109"/>
      <c r="DW27" s="109"/>
      <c r="DX27" s="109"/>
      <c r="DY27" s="109"/>
      <c r="DZ27" s="109"/>
      <c r="EA27" s="109"/>
      <c r="EB27" s="109"/>
      <c r="EC27" s="109"/>
      <c r="ED27" s="109"/>
      <c r="EE27" s="109"/>
      <c r="EF27" s="109"/>
      <c r="EG27" s="109"/>
      <c r="EH27" s="109"/>
      <c r="EI27" s="109"/>
      <c r="EJ27" s="110"/>
      <c r="EK27" s="109"/>
      <c r="EL27" s="110"/>
      <c r="EM27" s="109"/>
      <c r="EN27" s="109"/>
      <c r="EO27" s="109"/>
      <c r="EP27" s="110"/>
      <c r="EQ27" s="109"/>
      <c r="ER27" s="110"/>
    </row>
    <row r="28" spans="1:148" s="97" customFormat="1" ht="49.5" hidden="1" customHeight="1" x14ac:dyDescent="0.25">
      <c r="A28" s="947">
        <v>4</v>
      </c>
      <c r="B28" s="950" t="s">
        <v>168</v>
      </c>
      <c r="C28" s="173" t="s">
        <v>65</v>
      </c>
      <c r="D28" s="168">
        <v>0</v>
      </c>
      <c r="E28" s="168">
        <v>0</v>
      </c>
      <c r="F28" s="169" t="e">
        <f>E28/D28</f>
        <v>#DIV/0!</v>
      </c>
      <c r="G28" s="168">
        <v>0</v>
      </c>
      <c r="H28" s="169" t="e">
        <f>G28/D28</f>
        <v>#DIV/0!</v>
      </c>
      <c r="I28" s="169" t="e">
        <f>G28/E28</f>
        <v>#DIV/0!</v>
      </c>
      <c r="J28" s="168">
        <f>D28-G28</f>
        <v>0</v>
      </c>
      <c r="K28" s="167">
        <f>E28-G28</f>
        <v>0</v>
      </c>
      <c r="L28" s="960"/>
      <c r="M28" s="91"/>
      <c r="N28" s="95"/>
      <c r="O28" s="106"/>
      <c r="P28" s="95"/>
      <c r="Q28" s="91"/>
      <c r="R28" s="91"/>
      <c r="S28" s="91"/>
      <c r="T28" s="91"/>
      <c r="U28" s="91"/>
      <c r="V28" s="91"/>
      <c r="W28" s="91"/>
      <c r="X28" s="91"/>
      <c r="Y28" s="91"/>
      <c r="Z28" s="96"/>
      <c r="AA28" s="91"/>
      <c r="AB28" s="96"/>
      <c r="AC28" s="91"/>
      <c r="AD28" s="91"/>
      <c r="AE28" s="91"/>
      <c r="AF28" s="96"/>
      <c r="AG28" s="91"/>
      <c r="AH28" s="96"/>
      <c r="AI28" s="91"/>
      <c r="AJ28" s="91"/>
      <c r="AK28" s="91"/>
      <c r="AL28" s="96"/>
      <c r="AM28" s="91"/>
      <c r="AN28" s="96"/>
      <c r="AO28" s="91"/>
      <c r="AP28" s="91"/>
      <c r="AQ28" s="91"/>
      <c r="AR28" s="91"/>
      <c r="AS28" s="91"/>
      <c r="AT28" s="91"/>
      <c r="AU28" s="91"/>
      <c r="AV28" s="91"/>
      <c r="AW28" s="91"/>
      <c r="AX28" s="91"/>
      <c r="AY28" s="91"/>
      <c r="AZ28" s="91"/>
      <c r="BA28" s="91"/>
      <c r="BB28" s="91"/>
      <c r="BC28" s="91"/>
      <c r="BD28" s="96"/>
      <c r="BE28" s="91"/>
      <c r="BF28" s="96"/>
      <c r="BG28" s="91"/>
      <c r="BH28" s="91"/>
      <c r="BI28" s="91"/>
      <c r="BJ28" s="96"/>
      <c r="BK28" s="91"/>
      <c r="BL28" s="96"/>
      <c r="BM28" s="91"/>
      <c r="BN28" s="91"/>
      <c r="BO28" s="91"/>
      <c r="BP28" s="96"/>
      <c r="BQ28" s="91"/>
      <c r="BR28" s="91"/>
      <c r="BS28" s="91"/>
      <c r="BT28" s="91"/>
      <c r="BU28" s="91"/>
      <c r="BV28" s="96"/>
      <c r="BW28" s="91"/>
      <c r="BX28" s="96"/>
      <c r="BY28" s="91"/>
      <c r="BZ28" s="91"/>
      <c r="CA28" s="91"/>
      <c r="CB28" s="91"/>
      <c r="CC28" s="91"/>
      <c r="CD28" s="91"/>
      <c r="CE28" s="91"/>
      <c r="CF28" s="91"/>
      <c r="CG28" s="91"/>
      <c r="CH28" s="96"/>
      <c r="CI28" s="91"/>
      <c r="CJ28" s="96"/>
      <c r="CK28" s="91"/>
      <c r="CL28" s="91"/>
      <c r="CM28" s="91"/>
      <c r="CN28" s="96"/>
      <c r="CO28" s="91"/>
      <c r="CP28" s="96"/>
      <c r="CQ28" s="91"/>
      <c r="CR28" s="91"/>
      <c r="CS28" s="91"/>
      <c r="CT28" s="96"/>
      <c r="CU28" s="91"/>
      <c r="CV28" s="96"/>
      <c r="CW28" s="91"/>
      <c r="CX28" s="91"/>
      <c r="CY28" s="91"/>
      <c r="CZ28" s="96"/>
      <c r="DA28" s="91"/>
      <c r="DB28" s="96"/>
      <c r="DC28" s="91"/>
      <c r="DD28" s="91"/>
      <c r="DE28" s="91"/>
      <c r="DF28" s="96"/>
      <c r="DG28" s="91"/>
      <c r="DH28" s="96"/>
      <c r="DI28" s="91"/>
      <c r="DJ28" s="91"/>
      <c r="DK28" s="91"/>
      <c r="DL28" s="96"/>
      <c r="DM28" s="91"/>
      <c r="DN28" s="96"/>
      <c r="DO28" s="91"/>
      <c r="DP28" s="91"/>
      <c r="DQ28" s="91"/>
      <c r="DR28" s="91"/>
      <c r="DS28" s="91"/>
      <c r="DT28" s="91"/>
      <c r="DU28" s="91"/>
      <c r="DV28" s="91"/>
      <c r="DW28" s="91"/>
      <c r="DX28" s="91"/>
      <c r="DY28" s="91"/>
      <c r="DZ28" s="91"/>
      <c r="EA28" s="91"/>
      <c r="EB28" s="91"/>
      <c r="EC28" s="91"/>
      <c r="ED28" s="91"/>
      <c r="EE28" s="91"/>
      <c r="EF28" s="91"/>
      <c r="EG28" s="91"/>
      <c r="EH28" s="91"/>
      <c r="EI28" s="91"/>
      <c r="EJ28" s="96"/>
      <c r="EK28" s="91"/>
      <c r="EL28" s="96"/>
      <c r="EM28" s="91"/>
      <c r="EN28" s="91"/>
      <c r="EO28" s="91"/>
      <c r="EP28" s="96"/>
      <c r="EQ28" s="91"/>
      <c r="ER28" s="96"/>
    </row>
    <row r="29" spans="1:148" s="97" customFormat="1" ht="49.5" hidden="1" customHeight="1" x14ac:dyDescent="0.25">
      <c r="A29" s="947"/>
      <c r="B29" s="950"/>
      <c r="C29" s="170" t="s">
        <v>64</v>
      </c>
      <c r="D29" s="81">
        <v>11103.06</v>
      </c>
      <c r="E29" s="168">
        <v>0</v>
      </c>
      <c r="F29" s="169">
        <f>E29/D29</f>
        <v>0</v>
      </c>
      <c r="G29" s="168">
        <v>0</v>
      </c>
      <c r="H29" s="169">
        <f>G29/D29</f>
        <v>0</v>
      </c>
      <c r="I29" s="169" t="e">
        <f>G29/E29</f>
        <v>#DIV/0!</v>
      </c>
      <c r="J29" s="81">
        <f>D29-G29</f>
        <v>11103.06</v>
      </c>
      <c r="K29" s="184">
        <f>E29-G29</f>
        <v>0</v>
      </c>
      <c r="L29" s="961"/>
      <c r="M29" s="91"/>
      <c r="N29" s="95"/>
      <c r="O29" s="106"/>
      <c r="P29" s="95"/>
      <c r="Q29" s="91"/>
      <c r="R29" s="91"/>
      <c r="S29" s="91"/>
      <c r="T29" s="91"/>
      <c r="U29" s="91"/>
      <c r="V29" s="91"/>
      <c r="W29" s="91"/>
      <c r="X29" s="91"/>
      <c r="Y29" s="91"/>
      <c r="Z29" s="96"/>
      <c r="AA29" s="91"/>
      <c r="AB29" s="96"/>
      <c r="AC29" s="91"/>
      <c r="AD29" s="91"/>
      <c r="AE29" s="91"/>
      <c r="AF29" s="96"/>
      <c r="AG29" s="91"/>
      <c r="AH29" s="96"/>
      <c r="AI29" s="91"/>
      <c r="AJ29" s="91"/>
      <c r="AK29" s="91"/>
      <c r="AL29" s="96"/>
      <c r="AM29" s="91"/>
      <c r="AN29" s="96"/>
      <c r="AO29" s="91"/>
      <c r="AP29" s="91"/>
      <c r="AQ29" s="91"/>
      <c r="AR29" s="91"/>
      <c r="AS29" s="91"/>
      <c r="AT29" s="91"/>
      <c r="AU29" s="91"/>
      <c r="AV29" s="91"/>
      <c r="AW29" s="91"/>
      <c r="AX29" s="91"/>
      <c r="AY29" s="91"/>
      <c r="AZ29" s="91"/>
      <c r="BA29" s="91"/>
      <c r="BB29" s="91"/>
      <c r="BC29" s="91"/>
      <c r="BD29" s="96"/>
      <c r="BE29" s="91"/>
      <c r="BF29" s="96"/>
      <c r="BG29" s="91"/>
      <c r="BH29" s="91"/>
      <c r="BI29" s="91"/>
      <c r="BJ29" s="96"/>
      <c r="BK29" s="91"/>
      <c r="BL29" s="96"/>
      <c r="BM29" s="91"/>
      <c r="BN29" s="91"/>
      <c r="BO29" s="91"/>
      <c r="BP29" s="96"/>
      <c r="BQ29" s="91"/>
      <c r="BR29" s="91"/>
      <c r="BS29" s="91"/>
      <c r="BT29" s="91"/>
      <c r="BU29" s="91"/>
      <c r="BV29" s="96"/>
      <c r="BW29" s="91"/>
      <c r="BX29" s="96"/>
      <c r="BY29" s="91"/>
      <c r="BZ29" s="91"/>
      <c r="CA29" s="91"/>
      <c r="CB29" s="91"/>
      <c r="CC29" s="91"/>
      <c r="CD29" s="91"/>
      <c r="CE29" s="91"/>
      <c r="CF29" s="91"/>
      <c r="CG29" s="91"/>
      <c r="CH29" s="96"/>
      <c r="CI29" s="91"/>
      <c r="CJ29" s="96"/>
      <c r="CK29" s="91"/>
      <c r="CL29" s="91"/>
      <c r="CM29" s="91"/>
      <c r="CN29" s="96"/>
      <c r="CO29" s="91"/>
      <c r="CP29" s="96"/>
      <c r="CQ29" s="91"/>
      <c r="CR29" s="91"/>
      <c r="CS29" s="91"/>
      <c r="CT29" s="96"/>
      <c r="CU29" s="91"/>
      <c r="CV29" s="96"/>
      <c r="CW29" s="91"/>
      <c r="CX29" s="91"/>
      <c r="CY29" s="91"/>
      <c r="CZ29" s="96"/>
      <c r="DA29" s="91"/>
      <c r="DB29" s="96"/>
      <c r="DC29" s="91"/>
      <c r="DD29" s="91"/>
      <c r="DE29" s="91"/>
      <c r="DF29" s="96"/>
      <c r="DG29" s="91"/>
      <c r="DH29" s="96"/>
      <c r="DI29" s="91"/>
      <c r="DJ29" s="91"/>
      <c r="DK29" s="91"/>
      <c r="DL29" s="96"/>
      <c r="DM29" s="91"/>
      <c r="DN29" s="96"/>
      <c r="DO29" s="91"/>
      <c r="DP29" s="91"/>
      <c r="DQ29" s="91"/>
      <c r="DR29" s="91"/>
      <c r="DS29" s="91"/>
      <c r="DT29" s="91"/>
      <c r="DU29" s="91"/>
      <c r="DV29" s="91"/>
      <c r="DW29" s="91"/>
      <c r="DX29" s="91"/>
      <c r="DY29" s="91"/>
      <c r="DZ29" s="91"/>
      <c r="EA29" s="91"/>
      <c r="EB29" s="91"/>
      <c r="EC29" s="91"/>
      <c r="ED29" s="91"/>
      <c r="EE29" s="91"/>
      <c r="EF29" s="91"/>
      <c r="EG29" s="91"/>
      <c r="EH29" s="91"/>
      <c r="EI29" s="91"/>
      <c r="EJ29" s="96"/>
      <c r="EK29" s="91"/>
      <c r="EL29" s="96"/>
      <c r="EM29" s="91"/>
      <c r="EN29" s="91"/>
      <c r="EO29" s="91"/>
      <c r="EP29" s="96"/>
      <c r="EQ29" s="91"/>
      <c r="ER29" s="96"/>
    </row>
    <row r="30" spans="1:148" s="97" customFormat="1" ht="49.5" hidden="1" customHeight="1" x14ac:dyDescent="0.25">
      <c r="A30" s="947"/>
      <c r="B30" s="950"/>
      <c r="C30" s="170" t="s">
        <v>89</v>
      </c>
      <c r="D30" s="81">
        <v>1018133.2</v>
      </c>
      <c r="E30" s="81">
        <v>189796.15</v>
      </c>
      <c r="F30" s="172">
        <f>E30/D30</f>
        <v>0.186</v>
      </c>
      <c r="G30" s="81">
        <v>189796.15</v>
      </c>
      <c r="H30" s="172">
        <f>G30/D30</f>
        <v>0.186</v>
      </c>
      <c r="I30" s="172">
        <f>G30/E30</f>
        <v>1</v>
      </c>
      <c r="J30" s="81">
        <f>D30-G30</f>
        <v>828337.05</v>
      </c>
      <c r="K30" s="184">
        <f>E30-G30</f>
        <v>0</v>
      </c>
      <c r="L30" s="961"/>
      <c r="M30" s="91"/>
      <c r="N30" s="95"/>
      <c r="O30" s="106"/>
      <c r="P30" s="95"/>
      <c r="Q30" s="91"/>
      <c r="R30" s="91"/>
      <c r="S30" s="91"/>
      <c r="T30" s="91"/>
      <c r="U30" s="91"/>
      <c r="V30" s="91"/>
      <c r="W30" s="91"/>
      <c r="X30" s="91"/>
      <c r="Y30" s="91"/>
      <c r="Z30" s="96"/>
      <c r="AA30" s="91"/>
      <c r="AB30" s="96"/>
      <c r="AC30" s="91"/>
      <c r="AD30" s="91"/>
      <c r="AE30" s="91"/>
      <c r="AF30" s="96"/>
      <c r="AG30" s="91"/>
      <c r="AH30" s="96"/>
      <c r="AI30" s="91"/>
      <c r="AJ30" s="91"/>
      <c r="AK30" s="91"/>
      <c r="AL30" s="96"/>
      <c r="AM30" s="91"/>
      <c r="AN30" s="96"/>
      <c r="AO30" s="91"/>
      <c r="AP30" s="91"/>
      <c r="AQ30" s="91"/>
      <c r="AR30" s="91"/>
      <c r="AS30" s="91"/>
      <c r="AT30" s="91"/>
      <c r="AU30" s="91"/>
      <c r="AV30" s="91"/>
      <c r="AW30" s="91"/>
      <c r="AX30" s="91"/>
      <c r="AY30" s="91"/>
      <c r="AZ30" s="91"/>
      <c r="BA30" s="91"/>
      <c r="BB30" s="91"/>
      <c r="BC30" s="91"/>
      <c r="BD30" s="96"/>
      <c r="BE30" s="91"/>
      <c r="BF30" s="96"/>
      <c r="BG30" s="91"/>
      <c r="BH30" s="91"/>
      <c r="BI30" s="91"/>
      <c r="BJ30" s="96"/>
      <c r="BK30" s="91"/>
      <c r="BL30" s="96"/>
      <c r="BM30" s="91"/>
      <c r="BN30" s="91"/>
      <c r="BO30" s="91"/>
      <c r="BP30" s="96"/>
      <c r="BQ30" s="91"/>
      <c r="BR30" s="91"/>
      <c r="BS30" s="91"/>
      <c r="BT30" s="91"/>
      <c r="BU30" s="91"/>
      <c r="BV30" s="96"/>
      <c r="BW30" s="91"/>
      <c r="BX30" s="96"/>
      <c r="BY30" s="91"/>
      <c r="BZ30" s="91"/>
      <c r="CA30" s="91"/>
      <c r="CB30" s="91"/>
      <c r="CC30" s="91"/>
      <c r="CD30" s="91"/>
      <c r="CE30" s="91"/>
      <c r="CF30" s="91"/>
      <c r="CG30" s="91"/>
      <c r="CH30" s="96"/>
      <c r="CI30" s="91"/>
      <c r="CJ30" s="96"/>
      <c r="CK30" s="91"/>
      <c r="CL30" s="91"/>
      <c r="CM30" s="91"/>
      <c r="CN30" s="96"/>
      <c r="CO30" s="91"/>
      <c r="CP30" s="96"/>
      <c r="CQ30" s="91"/>
      <c r="CR30" s="91"/>
      <c r="CS30" s="91"/>
      <c r="CT30" s="96"/>
      <c r="CU30" s="91"/>
      <c r="CV30" s="96"/>
      <c r="CW30" s="91"/>
      <c r="CX30" s="91"/>
      <c r="CY30" s="91"/>
      <c r="CZ30" s="96"/>
      <c r="DA30" s="91"/>
      <c r="DB30" s="96"/>
      <c r="DC30" s="91"/>
      <c r="DD30" s="91"/>
      <c r="DE30" s="91"/>
      <c r="DF30" s="96"/>
      <c r="DG30" s="91"/>
      <c r="DH30" s="96"/>
      <c r="DI30" s="91"/>
      <c r="DJ30" s="91"/>
      <c r="DK30" s="91"/>
      <c r="DL30" s="96"/>
      <c r="DM30" s="91"/>
      <c r="DN30" s="96"/>
      <c r="DO30" s="91"/>
      <c r="DP30" s="91"/>
      <c r="DQ30" s="91"/>
      <c r="DR30" s="91"/>
      <c r="DS30" s="91"/>
      <c r="DT30" s="91"/>
      <c r="DU30" s="91"/>
      <c r="DV30" s="91"/>
      <c r="DW30" s="91"/>
      <c r="DX30" s="91"/>
      <c r="DY30" s="91"/>
      <c r="DZ30" s="91"/>
      <c r="EA30" s="91"/>
      <c r="EB30" s="91"/>
      <c r="EC30" s="91"/>
      <c r="ED30" s="91"/>
      <c r="EE30" s="91"/>
      <c r="EF30" s="91"/>
      <c r="EG30" s="91"/>
      <c r="EH30" s="91"/>
      <c r="EI30" s="91"/>
      <c r="EJ30" s="96"/>
      <c r="EK30" s="91"/>
      <c r="EL30" s="96"/>
      <c r="EM30" s="91"/>
      <c r="EN30" s="91"/>
      <c r="EO30" s="91"/>
      <c r="EP30" s="96"/>
      <c r="EQ30" s="91"/>
      <c r="ER30" s="96"/>
    </row>
    <row r="31" spans="1:148" s="97" customFormat="1" ht="49.5" hidden="1" customHeight="1" x14ac:dyDescent="0.25">
      <c r="A31" s="947"/>
      <c r="B31" s="950"/>
      <c r="C31" s="170" t="s">
        <v>20</v>
      </c>
      <c r="D31" s="81">
        <v>67545.83</v>
      </c>
      <c r="E31" s="168">
        <v>0</v>
      </c>
      <c r="F31" s="169">
        <f>E31/D31</f>
        <v>0</v>
      </c>
      <c r="G31" s="168">
        <v>0</v>
      </c>
      <c r="H31" s="169">
        <f>G31/D31</f>
        <v>0</v>
      </c>
      <c r="I31" s="169" t="e">
        <f>G31/E31</f>
        <v>#DIV/0!</v>
      </c>
      <c r="J31" s="81">
        <f>D31-G31</f>
        <v>67545.83</v>
      </c>
      <c r="K31" s="184">
        <f>E31-G31</f>
        <v>0</v>
      </c>
      <c r="L31" s="961"/>
      <c r="M31" s="91"/>
      <c r="N31" s="95"/>
      <c r="O31" s="106"/>
      <c r="P31" s="95"/>
      <c r="Q31" s="91"/>
      <c r="R31" s="91"/>
      <c r="S31" s="91"/>
      <c r="T31" s="91"/>
      <c r="U31" s="91"/>
      <c r="V31" s="91"/>
      <c r="W31" s="91"/>
      <c r="X31" s="91"/>
      <c r="Y31" s="91"/>
      <c r="Z31" s="96"/>
      <c r="AA31" s="91"/>
      <c r="AB31" s="96"/>
      <c r="AC31" s="91"/>
      <c r="AD31" s="91"/>
      <c r="AE31" s="91"/>
      <c r="AF31" s="96"/>
      <c r="AG31" s="91"/>
      <c r="AH31" s="96"/>
      <c r="AI31" s="91"/>
      <c r="AJ31" s="91"/>
      <c r="AK31" s="91"/>
      <c r="AL31" s="96"/>
      <c r="AM31" s="91"/>
      <c r="AN31" s="96"/>
      <c r="AO31" s="91"/>
      <c r="AP31" s="91"/>
      <c r="AQ31" s="91"/>
      <c r="AR31" s="91"/>
      <c r="AS31" s="91"/>
      <c r="AT31" s="91"/>
      <c r="AU31" s="91"/>
      <c r="AV31" s="91"/>
      <c r="AW31" s="91"/>
      <c r="AX31" s="91"/>
      <c r="AY31" s="91"/>
      <c r="AZ31" s="91"/>
      <c r="BA31" s="91"/>
      <c r="BB31" s="91"/>
      <c r="BC31" s="91"/>
      <c r="BD31" s="96"/>
      <c r="BE31" s="91"/>
      <c r="BF31" s="96"/>
      <c r="BG31" s="91"/>
      <c r="BH31" s="91"/>
      <c r="BI31" s="91"/>
      <c r="BJ31" s="96"/>
      <c r="BK31" s="91"/>
      <c r="BL31" s="96"/>
      <c r="BM31" s="91"/>
      <c r="BN31" s="91"/>
      <c r="BO31" s="91"/>
      <c r="BP31" s="96"/>
      <c r="BQ31" s="91"/>
      <c r="BR31" s="91"/>
      <c r="BS31" s="91"/>
      <c r="BT31" s="91"/>
      <c r="BU31" s="91"/>
      <c r="BV31" s="96"/>
      <c r="BW31" s="91"/>
      <c r="BX31" s="96"/>
      <c r="BY31" s="91"/>
      <c r="BZ31" s="91"/>
      <c r="CA31" s="91"/>
      <c r="CB31" s="91"/>
      <c r="CC31" s="91"/>
      <c r="CD31" s="91"/>
      <c r="CE31" s="91"/>
      <c r="CF31" s="91"/>
      <c r="CG31" s="91"/>
      <c r="CH31" s="96"/>
      <c r="CI31" s="91"/>
      <c r="CJ31" s="96"/>
      <c r="CK31" s="91"/>
      <c r="CL31" s="91"/>
      <c r="CM31" s="91"/>
      <c r="CN31" s="96"/>
      <c r="CO31" s="91"/>
      <c r="CP31" s="96"/>
      <c r="CQ31" s="91"/>
      <c r="CR31" s="91"/>
      <c r="CS31" s="91"/>
      <c r="CT31" s="96"/>
      <c r="CU31" s="91"/>
      <c r="CV31" s="96"/>
      <c r="CW31" s="91"/>
      <c r="CX31" s="91"/>
      <c r="CY31" s="91"/>
      <c r="CZ31" s="96"/>
      <c r="DA31" s="91"/>
      <c r="DB31" s="96"/>
      <c r="DC31" s="91"/>
      <c r="DD31" s="91"/>
      <c r="DE31" s="91"/>
      <c r="DF31" s="96"/>
      <c r="DG31" s="91"/>
      <c r="DH31" s="96"/>
      <c r="DI31" s="91"/>
      <c r="DJ31" s="91"/>
      <c r="DK31" s="91"/>
      <c r="DL31" s="96"/>
      <c r="DM31" s="91"/>
      <c r="DN31" s="96"/>
      <c r="DO31" s="91"/>
      <c r="DP31" s="91"/>
      <c r="DQ31" s="91"/>
      <c r="DR31" s="91"/>
      <c r="DS31" s="91"/>
      <c r="DT31" s="91"/>
      <c r="DU31" s="91"/>
      <c r="DV31" s="91"/>
      <c r="DW31" s="91"/>
      <c r="DX31" s="91"/>
      <c r="DY31" s="91"/>
      <c r="DZ31" s="91"/>
      <c r="EA31" s="91"/>
      <c r="EB31" s="91"/>
      <c r="EC31" s="91"/>
      <c r="ED31" s="91"/>
      <c r="EE31" s="91"/>
      <c r="EF31" s="91"/>
      <c r="EG31" s="91"/>
      <c r="EH31" s="91"/>
      <c r="EI31" s="91"/>
      <c r="EJ31" s="96"/>
      <c r="EK31" s="91"/>
      <c r="EL31" s="96"/>
      <c r="EM31" s="91"/>
      <c r="EN31" s="91"/>
      <c r="EO31" s="91"/>
      <c r="EP31" s="96"/>
      <c r="EQ31" s="91"/>
      <c r="ER31" s="96"/>
    </row>
    <row r="32" spans="1:148" s="111" customFormat="1" ht="54" customHeight="1" x14ac:dyDescent="0.25">
      <c r="A32" s="947"/>
      <c r="B32" s="950"/>
      <c r="C32" s="174" t="s">
        <v>21</v>
      </c>
      <c r="D32" s="81">
        <f>SUM(D28:D31)</f>
        <v>1096782.0900000001</v>
      </c>
      <c r="E32" s="81">
        <f>SUM(E28:E31)</f>
        <v>189796.15</v>
      </c>
      <c r="F32" s="172">
        <f>E32/D32</f>
        <v>0.17299999999999999</v>
      </c>
      <c r="G32" s="81">
        <f>SUM(G28:G31)</f>
        <v>189796.15</v>
      </c>
      <c r="H32" s="172">
        <f>G32/D32</f>
        <v>0.17299999999999999</v>
      </c>
      <c r="I32" s="172">
        <f>G32/E32</f>
        <v>1</v>
      </c>
      <c r="J32" s="81">
        <f>SUM(J28:J31)</f>
        <v>906985.94</v>
      </c>
      <c r="K32" s="171">
        <f>SUM(K28:K31)</f>
        <v>0</v>
      </c>
      <c r="L32" s="961"/>
      <c r="M32" s="109"/>
      <c r="N32" s="110" t="b">
        <v>0</v>
      </c>
      <c r="O32" s="109" t="b">
        <v>0</v>
      </c>
      <c r="P32" s="110" t="b">
        <v>0</v>
      </c>
      <c r="Q32" s="109"/>
      <c r="R32" s="109"/>
      <c r="S32" s="109"/>
      <c r="T32" s="109"/>
      <c r="U32" s="109"/>
      <c r="V32" s="109"/>
      <c r="W32" s="109"/>
      <c r="X32" s="109"/>
      <c r="Y32" s="109"/>
      <c r="Z32" s="110"/>
      <c r="AA32" s="109"/>
      <c r="AB32" s="110"/>
      <c r="AC32" s="109"/>
      <c r="AD32" s="109"/>
      <c r="AE32" s="109"/>
      <c r="AF32" s="110"/>
      <c r="AG32" s="109"/>
      <c r="AH32" s="110"/>
      <c r="AI32" s="109"/>
      <c r="AJ32" s="109"/>
      <c r="AK32" s="109"/>
      <c r="AL32" s="110"/>
      <c r="AM32" s="109"/>
      <c r="AN32" s="110"/>
      <c r="AO32" s="109"/>
      <c r="AP32" s="109"/>
      <c r="AQ32" s="109"/>
      <c r="AR32" s="109"/>
      <c r="AS32" s="109"/>
      <c r="AT32" s="109"/>
      <c r="AU32" s="109"/>
      <c r="AV32" s="109"/>
      <c r="AW32" s="109"/>
      <c r="AX32" s="109"/>
      <c r="AY32" s="109"/>
      <c r="AZ32" s="109"/>
      <c r="BA32" s="109"/>
      <c r="BB32" s="109"/>
      <c r="BC32" s="109"/>
      <c r="BD32" s="110"/>
      <c r="BE32" s="109"/>
      <c r="BF32" s="110"/>
      <c r="BG32" s="109"/>
      <c r="BH32" s="109"/>
      <c r="BI32" s="109"/>
      <c r="BJ32" s="110"/>
      <c r="BK32" s="109"/>
      <c r="BL32" s="110"/>
      <c r="BM32" s="109"/>
      <c r="BN32" s="109"/>
      <c r="BO32" s="109"/>
      <c r="BP32" s="110"/>
      <c r="BQ32" s="109"/>
      <c r="BR32" s="109"/>
      <c r="BS32" s="109"/>
      <c r="BT32" s="109"/>
      <c r="BU32" s="109"/>
      <c r="BV32" s="110"/>
      <c r="BW32" s="109"/>
      <c r="BX32" s="110"/>
      <c r="BY32" s="109"/>
      <c r="BZ32" s="109"/>
      <c r="CA32" s="109"/>
      <c r="CB32" s="109"/>
      <c r="CC32" s="109"/>
      <c r="CD32" s="109"/>
      <c r="CE32" s="109"/>
      <c r="CF32" s="109"/>
      <c r="CG32" s="109"/>
      <c r="CH32" s="110"/>
      <c r="CI32" s="109"/>
      <c r="CJ32" s="110"/>
      <c r="CK32" s="109"/>
      <c r="CL32" s="109"/>
      <c r="CM32" s="109"/>
      <c r="CN32" s="110"/>
      <c r="CO32" s="109"/>
      <c r="CP32" s="110"/>
      <c r="CQ32" s="109"/>
      <c r="CR32" s="109"/>
      <c r="CS32" s="109"/>
      <c r="CT32" s="110"/>
      <c r="CU32" s="109"/>
      <c r="CV32" s="110"/>
      <c r="CW32" s="109"/>
      <c r="CX32" s="109"/>
      <c r="CY32" s="109"/>
      <c r="CZ32" s="110"/>
      <c r="DA32" s="109"/>
      <c r="DB32" s="110"/>
      <c r="DC32" s="109"/>
      <c r="DD32" s="109"/>
      <c r="DE32" s="109"/>
      <c r="DF32" s="110"/>
      <c r="DG32" s="109"/>
      <c r="DH32" s="110"/>
      <c r="DI32" s="109"/>
      <c r="DJ32" s="109"/>
      <c r="DK32" s="109"/>
      <c r="DL32" s="110"/>
      <c r="DM32" s="109"/>
      <c r="DN32" s="110"/>
      <c r="DO32" s="109"/>
      <c r="DP32" s="109"/>
      <c r="DQ32" s="109"/>
      <c r="DR32" s="109"/>
      <c r="DS32" s="109"/>
      <c r="DT32" s="109"/>
      <c r="DU32" s="109"/>
      <c r="DV32" s="109"/>
      <c r="DW32" s="109"/>
      <c r="DX32" s="109"/>
      <c r="DY32" s="109"/>
      <c r="DZ32" s="109"/>
      <c r="EA32" s="109"/>
      <c r="EB32" s="109"/>
      <c r="EC32" s="109"/>
      <c r="ED32" s="109"/>
      <c r="EE32" s="109"/>
      <c r="EF32" s="109"/>
      <c r="EG32" s="109"/>
      <c r="EH32" s="109"/>
      <c r="EI32" s="109"/>
      <c r="EJ32" s="110"/>
      <c r="EK32" s="109"/>
      <c r="EL32" s="110"/>
      <c r="EM32" s="109"/>
      <c r="EN32" s="109"/>
      <c r="EO32" s="109"/>
      <c r="EP32" s="110"/>
      <c r="EQ32" s="109"/>
      <c r="ER32" s="110"/>
    </row>
    <row r="33" spans="1:148" s="111" customFormat="1" ht="78" hidden="1" customHeight="1" x14ac:dyDescent="0.25">
      <c r="A33" s="982" t="s">
        <v>206</v>
      </c>
      <c r="B33" s="983"/>
      <c r="C33" s="983"/>
      <c r="D33" s="983"/>
      <c r="E33" s="983"/>
      <c r="F33" s="983"/>
      <c r="G33" s="983"/>
      <c r="H33" s="983"/>
      <c r="I33" s="983"/>
      <c r="J33" s="983"/>
      <c r="K33" s="984"/>
      <c r="L33" s="117"/>
      <c r="M33" s="109"/>
      <c r="N33" s="110"/>
      <c r="O33" s="109"/>
      <c r="P33" s="110"/>
      <c r="Q33" s="109"/>
      <c r="R33" s="109"/>
      <c r="S33" s="109"/>
      <c r="T33" s="109"/>
      <c r="U33" s="109"/>
      <c r="V33" s="109"/>
      <c r="W33" s="109"/>
      <c r="X33" s="109"/>
      <c r="Y33" s="109"/>
      <c r="Z33" s="110"/>
      <c r="AA33" s="109"/>
      <c r="AB33" s="110"/>
      <c r="AC33" s="109"/>
      <c r="AD33" s="109"/>
      <c r="AE33" s="109"/>
      <c r="AF33" s="110"/>
      <c r="AG33" s="109"/>
      <c r="AH33" s="110"/>
      <c r="AI33" s="109"/>
      <c r="AJ33" s="109"/>
      <c r="AK33" s="109"/>
      <c r="AL33" s="110"/>
      <c r="AM33" s="109"/>
      <c r="AN33" s="110"/>
      <c r="AO33" s="109"/>
      <c r="AP33" s="109"/>
      <c r="AQ33" s="109"/>
      <c r="AR33" s="109"/>
      <c r="AS33" s="109"/>
      <c r="AT33" s="109"/>
      <c r="AU33" s="109"/>
      <c r="AV33" s="109"/>
      <c r="AW33" s="109"/>
      <c r="AX33" s="109"/>
      <c r="AY33" s="109"/>
      <c r="AZ33" s="109"/>
      <c r="BA33" s="109"/>
      <c r="BB33" s="109"/>
      <c r="BC33" s="109"/>
      <c r="BD33" s="110"/>
      <c r="BE33" s="109"/>
      <c r="BF33" s="110"/>
      <c r="BG33" s="109"/>
      <c r="BH33" s="109"/>
      <c r="BI33" s="109"/>
      <c r="BJ33" s="110"/>
      <c r="BK33" s="109"/>
      <c r="BL33" s="110"/>
      <c r="BM33" s="109"/>
      <c r="BN33" s="109"/>
      <c r="BO33" s="109"/>
      <c r="BP33" s="110"/>
      <c r="BQ33" s="109"/>
      <c r="BR33" s="109"/>
      <c r="BS33" s="109"/>
      <c r="BT33" s="109"/>
      <c r="BU33" s="109"/>
      <c r="BV33" s="110"/>
      <c r="BW33" s="109"/>
      <c r="BX33" s="110"/>
      <c r="BY33" s="109"/>
      <c r="BZ33" s="109"/>
      <c r="CA33" s="109"/>
      <c r="CB33" s="109"/>
      <c r="CC33" s="109"/>
      <c r="CD33" s="109"/>
      <c r="CE33" s="109"/>
      <c r="CF33" s="109"/>
      <c r="CG33" s="109"/>
      <c r="CH33" s="110"/>
      <c r="CI33" s="109"/>
      <c r="CJ33" s="110"/>
      <c r="CK33" s="109"/>
      <c r="CL33" s="109"/>
      <c r="CM33" s="109"/>
      <c r="CN33" s="110"/>
      <c r="CO33" s="109"/>
      <c r="CP33" s="110"/>
      <c r="CQ33" s="109"/>
      <c r="CR33" s="109"/>
      <c r="CS33" s="109"/>
      <c r="CT33" s="110"/>
      <c r="CU33" s="109"/>
      <c r="CV33" s="110"/>
      <c r="CW33" s="109"/>
      <c r="CX33" s="109"/>
      <c r="CY33" s="109"/>
      <c r="CZ33" s="110"/>
      <c r="DA33" s="109"/>
      <c r="DB33" s="110"/>
      <c r="DC33" s="109"/>
      <c r="DD33" s="109"/>
      <c r="DE33" s="109"/>
      <c r="DF33" s="110"/>
      <c r="DG33" s="109"/>
      <c r="DH33" s="110"/>
      <c r="DI33" s="109"/>
      <c r="DJ33" s="109"/>
      <c r="DK33" s="109"/>
      <c r="DL33" s="110"/>
      <c r="DM33" s="109"/>
      <c r="DN33" s="110"/>
      <c r="DO33" s="109"/>
      <c r="DP33" s="109"/>
      <c r="DQ33" s="109"/>
      <c r="DR33" s="109"/>
      <c r="DS33" s="109"/>
      <c r="DT33" s="109"/>
      <c r="DU33" s="109"/>
      <c r="DV33" s="109"/>
      <c r="DW33" s="109"/>
      <c r="DX33" s="109"/>
      <c r="DY33" s="109"/>
      <c r="DZ33" s="109"/>
      <c r="EA33" s="109"/>
      <c r="EB33" s="109"/>
      <c r="EC33" s="109"/>
      <c r="ED33" s="109"/>
      <c r="EE33" s="109"/>
      <c r="EF33" s="109"/>
      <c r="EG33" s="109"/>
      <c r="EH33" s="109"/>
      <c r="EI33" s="109"/>
      <c r="EJ33" s="110"/>
      <c r="EK33" s="109"/>
      <c r="EL33" s="110"/>
      <c r="EM33" s="109"/>
      <c r="EN33" s="109"/>
      <c r="EO33" s="109"/>
      <c r="EP33" s="110"/>
      <c r="EQ33" s="109"/>
      <c r="ER33" s="110"/>
    </row>
    <row r="34" spans="1:148" s="97" customFormat="1" ht="57" hidden="1" customHeight="1" x14ac:dyDescent="0.25">
      <c r="A34" s="947">
        <v>5</v>
      </c>
      <c r="B34" s="950" t="s">
        <v>169</v>
      </c>
      <c r="C34" s="173" t="s">
        <v>65</v>
      </c>
      <c r="D34" s="168">
        <v>0</v>
      </c>
      <c r="E34" s="168">
        <v>0</v>
      </c>
      <c r="F34" s="185" t="e">
        <f>E34/D34</f>
        <v>#DIV/0!</v>
      </c>
      <c r="G34" s="168">
        <v>0</v>
      </c>
      <c r="H34" s="185" t="e">
        <f>G34/D34</f>
        <v>#DIV/0!</v>
      </c>
      <c r="I34" s="185" t="e">
        <f>G34/E34</f>
        <v>#DIV/0!</v>
      </c>
      <c r="J34" s="168">
        <f>D34-G34</f>
        <v>0</v>
      </c>
      <c r="K34" s="167">
        <f>E34-G34</f>
        <v>0</v>
      </c>
      <c r="L34" s="960"/>
      <c r="M34" s="91"/>
      <c r="N34" s="95"/>
      <c r="O34" s="106"/>
      <c r="P34" s="95"/>
      <c r="Q34" s="91"/>
      <c r="R34" s="91"/>
      <c r="S34" s="91"/>
      <c r="T34" s="91"/>
      <c r="U34" s="91"/>
      <c r="V34" s="91"/>
      <c r="W34" s="91"/>
      <c r="X34" s="91"/>
      <c r="Y34" s="91"/>
      <c r="Z34" s="96"/>
      <c r="AA34" s="91"/>
      <c r="AB34" s="96"/>
      <c r="AC34" s="91"/>
      <c r="AD34" s="91"/>
      <c r="AE34" s="91"/>
      <c r="AF34" s="96"/>
      <c r="AG34" s="91"/>
      <c r="AH34" s="96"/>
      <c r="AI34" s="91"/>
      <c r="AJ34" s="91"/>
      <c r="AK34" s="91"/>
      <c r="AL34" s="96"/>
      <c r="AM34" s="91"/>
      <c r="AN34" s="96"/>
      <c r="AO34" s="91"/>
      <c r="AP34" s="91"/>
      <c r="AQ34" s="91"/>
      <c r="AR34" s="91"/>
      <c r="AS34" s="91"/>
      <c r="AT34" s="91"/>
      <c r="AU34" s="91"/>
      <c r="AV34" s="91"/>
      <c r="AW34" s="91"/>
      <c r="AX34" s="91"/>
      <c r="AY34" s="91"/>
      <c r="AZ34" s="91"/>
      <c r="BA34" s="91"/>
      <c r="BB34" s="91"/>
      <c r="BC34" s="91"/>
      <c r="BD34" s="96"/>
      <c r="BE34" s="91"/>
      <c r="BF34" s="96"/>
      <c r="BG34" s="91"/>
      <c r="BH34" s="91"/>
      <c r="BI34" s="91"/>
      <c r="BJ34" s="96"/>
      <c r="BK34" s="91"/>
      <c r="BL34" s="96"/>
      <c r="BM34" s="91"/>
      <c r="BN34" s="91"/>
      <c r="BO34" s="91"/>
      <c r="BP34" s="96"/>
      <c r="BQ34" s="91"/>
      <c r="BR34" s="91"/>
      <c r="BS34" s="91"/>
      <c r="BT34" s="91"/>
      <c r="BU34" s="91"/>
      <c r="BV34" s="96"/>
      <c r="BW34" s="91"/>
      <c r="BX34" s="96"/>
      <c r="BY34" s="91"/>
      <c r="BZ34" s="91"/>
      <c r="CA34" s="91"/>
      <c r="CB34" s="91"/>
      <c r="CC34" s="91"/>
      <c r="CD34" s="91"/>
      <c r="CE34" s="91"/>
      <c r="CF34" s="91"/>
      <c r="CG34" s="91"/>
      <c r="CH34" s="96"/>
      <c r="CI34" s="91"/>
      <c r="CJ34" s="96"/>
      <c r="CK34" s="91"/>
      <c r="CL34" s="91"/>
      <c r="CM34" s="91"/>
      <c r="CN34" s="96"/>
      <c r="CO34" s="91"/>
      <c r="CP34" s="96"/>
      <c r="CQ34" s="91"/>
      <c r="CR34" s="91"/>
      <c r="CS34" s="91"/>
      <c r="CT34" s="96"/>
      <c r="CU34" s="91"/>
      <c r="CV34" s="96"/>
      <c r="CW34" s="91"/>
      <c r="CX34" s="91"/>
      <c r="CY34" s="91"/>
      <c r="CZ34" s="96"/>
      <c r="DA34" s="91"/>
      <c r="DB34" s="96"/>
      <c r="DC34" s="91"/>
      <c r="DD34" s="91"/>
      <c r="DE34" s="91"/>
      <c r="DF34" s="96"/>
      <c r="DG34" s="91"/>
      <c r="DH34" s="96"/>
      <c r="DI34" s="91"/>
      <c r="DJ34" s="91"/>
      <c r="DK34" s="91"/>
      <c r="DL34" s="96"/>
      <c r="DM34" s="91"/>
      <c r="DN34" s="96"/>
      <c r="DO34" s="91"/>
      <c r="DP34" s="91"/>
      <c r="DQ34" s="91"/>
      <c r="DR34" s="91"/>
      <c r="DS34" s="91"/>
      <c r="DT34" s="91"/>
      <c r="DU34" s="91"/>
      <c r="DV34" s="91"/>
      <c r="DW34" s="91"/>
      <c r="DX34" s="91"/>
      <c r="DY34" s="91"/>
      <c r="DZ34" s="91"/>
      <c r="EA34" s="91"/>
      <c r="EB34" s="91"/>
      <c r="EC34" s="91"/>
      <c r="ED34" s="91"/>
      <c r="EE34" s="91"/>
      <c r="EF34" s="91"/>
      <c r="EG34" s="91"/>
      <c r="EH34" s="91"/>
      <c r="EI34" s="91"/>
      <c r="EJ34" s="96"/>
      <c r="EK34" s="91"/>
      <c r="EL34" s="96"/>
      <c r="EM34" s="91"/>
      <c r="EN34" s="91"/>
      <c r="EO34" s="91"/>
      <c r="EP34" s="96"/>
      <c r="EQ34" s="91"/>
      <c r="ER34" s="96"/>
    </row>
    <row r="35" spans="1:148" s="97" customFormat="1" ht="58.5" hidden="1" customHeight="1" x14ac:dyDescent="0.25">
      <c r="A35" s="947"/>
      <c r="B35" s="950"/>
      <c r="C35" s="170" t="s">
        <v>64</v>
      </c>
      <c r="D35" s="81">
        <v>117243.77</v>
      </c>
      <c r="E35" s="168">
        <v>0</v>
      </c>
      <c r="F35" s="185">
        <f>E35/D35</f>
        <v>0</v>
      </c>
      <c r="G35" s="168">
        <v>0</v>
      </c>
      <c r="H35" s="185">
        <f>G35/D35</f>
        <v>0</v>
      </c>
      <c r="I35" s="185" t="e">
        <f>G35/E35</f>
        <v>#DIV/0!</v>
      </c>
      <c r="J35" s="81">
        <f>D35-G35</f>
        <v>117243.77</v>
      </c>
      <c r="K35" s="184">
        <f>E35-G35</f>
        <v>0</v>
      </c>
      <c r="L35" s="961"/>
      <c r="M35" s="91"/>
      <c r="N35" s="95"/>
      <c r="O35" s="106"/>
      <c r="P35" s="95"/>
      <c r="Q35" s="91"/>
      <c r="R35" s="91"/>
      <c r="S35" s="91"/>
      <c r="T35" s="91"/>
      <c r="U35" s="91"/>
      <c r="V35" s="91"/>
      <c r="W35" s="91"/>
      <c r="X35" s="91"/>
      <c r="Y35" s="91"/>
      <c r="Z35" s="96"/>
      <c r="AA35" s="91"/>
      <c r="AB35" s="96"/>
      <c r="AC35" s="91"/>
      <c r="AD35" s="91"/>
      <c r="AE35" s="91"/>
      <c r="AF35" s="96"/>
      <c r="AG35" s="91"/>
      <c r="AH35" s="96"/>
      <c r="AI35" s="91"/>
      <c r="AJ35" s="91"/>
      <c r="AK35" s="91"/>
      <c r="AL35" s="96"/>
      <c r="AM35" s="91"/>
      <c r="AN35" s="96"/>
      <c r="AO35" s="91"/>
      <c r="AP35" s="91"/>
      <c r="AQ35" s="91"/>
      <c r="AR35" s="91"/>
      <c r="AS35" s="91"/>
      <c r="AT35" s="91"/>
      <c r="AU35" s="91"/>
      <c r="AV35" s="91"/>
      <c r="AW35" s="91"/>
      <c r="AX35" s="91"/>
      <c r="AY35" s="91"/>
      <c r="AZ35" s="91"/>
      <c r="BA35" s="91"/>
      <c r="BB35" s="91"/>
      <c r="BC35" s="91"/>
      <c r="BD35" s="96"/>
      <c r="BE35" s="91"/>
      <c r="BF35" s="96"/>
      <c r="BG35" s="91"/>
      <c r="BH35" s="91"/>
      <c r="BI35" s="91"/>
      <c r="BJ35" s="96"/>
      <c r="BK35" s="91"/>
      <c r="BL35" s="96"/>
      <c r="BM35" s="91"/>
      <c r="BN35" s="91"/>
      <c r="BO35" s="91"/>
      <c r="BP35" s="96"/>
      <c r="BQ35" s="91"/>
      <c r="BR35" s="91"/>
      <c r="BS35" s="91"/>
      <c r="BT35" s="91"/>
      <c r="BU35" s="91"/>
      <c r="BV35" s="96"/>
      <c r="BW35" s="91"/>
      <c r="BX35" s="96"/>
      <c r="BY35" s="91"/>
      <c r="BZ35" s="91"/>
      <c r="CA35" s="91"/>
      <c r="CB35" s="91"/>
      <c r="CC35" s="91"/>
      <c r="CD35" s="91"/>
      <c r="CE35" s="91"/>
      <c r="CF35" s="91"/>
      <c r="CG35" s="91"/>
      <c r="CH35" s="96"/>
      <c r="CI35" s="91"/>
      <c r="CJ35" s="96"/>
      <c r="CK35" s="91"/>
      <c r="CL35" s="91"/>
      <c r="CM35" s="91"/>
      <c r="CN35" s="96"/>
      <c r="CO35" s="91"/>
      <c r="CP35" s="96"/>
      <c r="CQ35" s="91"/>
      <c r="CR35" s="91"/>
      <c r="CS35" s="91"/>
      <c r="CT35" s="96"/>
      <c r="CU35" s="91"/>
      <c r="CV35" s="96"/>
      <c r="CW35" s="91"/>
      <c r="CX35" s="91"/>
      <c r="CY35" s="91"/>
      <c r="CZ35" s="96"/>
      <c r="DA35" s="91"/>
      <c r="DB35" s="96"/>
      <c r="DC35" s="91"/>
      <c r="DD35" s="91"/>
      <c r="DE35" s="91"/>
      <c r="DF35" s="96"/>
      <c r="DG35" s="91"/>
      <c r="DH35" s="96"/>
      <c r="DI35" s="91"/>
      <c r="DJ35" s="91"/>
      <c r="DK35" s="91"/>
      <c r="DL35" s="96"/>
      <c r="DM35" s="91"/>
      <c r="DN35" s="96"/>
      <c r="DO35" s="91"/>
      <c r="DP35" s="91"/>
      <c r="DQ35" s="91"/>
      <c r="DR35" s="91"/>
      <c r="DS35" s="91"/>
      <c r="DT35" s="91"/>
      <c r="DU35" s="91"/>
      <c r="DV35" s="91"/>
      <c r="DW35" s="91"/>
      <c r="DX35" s="91"/>
      <c r="DY35" s="91"/>
      <c r="DZ35" s="91"/>
      <c r="EA35" s="91"/>
      <c r="EB35" s="91"/>
      <c r="EC35" s="91"/>
      <c r="ED35" s="91"/>
      <c r="EE35" s="91"/>
      <c r="EF35" s="91"/>
      <c r="EG35" s="91"/>
      <c r="EH35" s="91"/>
      <c r="EI35" s="91"/>
      <c r="EJ35" s="96"/>
      <c r="EK35" s="91"/>
      <c r="EL35" s="96"/>
      <c r="EM35" s="91"/>
      <c r="EN35" s="91"/>
      <c r="EO35" s="91"/>
      <c r="EP35" s="96"/>
      <c r="EQ35" s="91"/>
      <c r="ER35" s="96"/>
    </row>
    <row r="36" spans="1:148" s="97" customFormat="1" ht="55.5" hidden="1" customHeight="1" x14ac:dyDescent="0.25">
      <c r="A36" s="947"/>
      <c r="B36" s="950"/>
      <c r="C36" s="170" t="s">
        <v>89</v>
      </c>
      <c r="D36" s="81">
        <v>857862.7</v>
      </c>
      <c r="E36" s="81">
        <v>117366.03</v>
      </c>
      <c r="F36" s="183">
        <f>E36/D36</f>
        <v>0.13700000000000001</v>
      </c>
      <c r="G36" s="81">
        <v>117366.03</v>
      </c>
      <c r="H36" s="183">
        <f>G36/D36</f>
        <v>0.13700000000000001</v>
      </c>
      <c r="I36" s="183">
        <f>G36/E36</f>
        <v>1</v>
      </c>
      <c r="J36" s="81">
        <f>D36-G36</f>
        <v>740496.67</v>
      </c>
      <c r="K36" s="184">
        <f>E36-G36</f>
        <v>0</v>
      </c>
      <c r="L36" s="961"/>
      <c r="M36" s="91"/>
      <c r="N36" s="95"/>
      <c r="O36" s="106"/>
      <c r="P36" s="95"/>
      <c r="Q36" s="91"/>
      <c r="R36" s="91"/>
      <c r="S36" s="91"/>
      <c r="T36" s="91"/>
      <c r="U36" s="91"/>
      <c r="V36" s="91"/>
      <c r="W36" s="91"/>
      <c r="X36" s="91"/>
      <c r="Y36" s="91"/>
      <c r="Z36" s="96"/>
      <c r="AA36" s="91"/>
      <c r="AB36" s="96"/>
      <c r="AC36" s="91"/>
      <c r="AD36" s="91"/>
      <c r="AE36" s="91"/>
      <c r="AF36" s="96"/>
      <c r="AG36" s="91"/>
      <c r="AH36" s="96"/>
      <c r="AI36" s="91"/>
      <c r="AJ36" s="91"/>
      <c r="AK36" s="91"/>
      <c r="AL36" s="96"/>
      <c r="AM36" s="91"/>
      <c r="AN36" s="96"/>
      <c r="AO36" s="91"/>
      <c r="AP36" s="91"/>
      <c r="AQ36" s="91"/>
      <c r="AR36" s="91"/>
      <c r="AS36" s="91"/>
      <c r="AT36" s="91"/>
      <c r="AU36" s="91"/>
      <c r="AV36" s="91"/>
      <c r="AW36" s="91"/>
      <c r="AX36" s="91"/>
      <c r="AY36" s="91"/>
      <c r="AZ36" s="91"/>
      <c r="BA36" s="91"/>
      <c r="BB36" s="91"/>
      <c r="BC36" s="91"/>
      <c r="BD36" s="96"/>
      <c r="BE36" s="91"/>
      <c r="BF36" s="96"/>
      <c r="BG36" s="91"/>
      <c r="BH36" s="91"/>
      <c r="BI36" s="91"/>
      <c r="BJ36" s="96"/>
      <c r="BK36" s="91"/>
      <c r="BL36" s="96"/>
      <c r="BM36" s="91"/>
      <c r="BN36" s="91"/>
      <c r="BO36" s="91"/>
      <c r="BP36" s="96"/>
      <c r="BQ36" s="91"/>
      <c r="BR36" s="91"/>
      <c r="BS36" s="91"/>
      <c r="BT36" s="91"/>
      <c r="BU36" s="91"/>
      <c r="BV36" s="96"/>
      <c r="BW36" s="91"/>
      <c r="BX36" s="96"/>
      <c r="BY36" s="91"/>
      <c r="BZ36" s="91"/>
      <c r="CA36" s="91"/>
      <c r="CB36" s="91"/>
      <c r="CC36" s="91"/>
      <c r="CD36" s="91"/>
      <c r="CE36" s="91"/>
      <c r="CF36" s="91"/>
      <c r="CG36" s="91"/>
      <c r="CH36" s="96"/>
      <c r="CI36" s="91"/>
      <c r="CJ36" s="96"/>
      <c r="CK36" s="91"/>
      <c r="CL36" s="91"/>
      <c r="CM36" s="91"/>
      <c r="CN36" s="96"/>
      <c r="CO36" s="91"/>
      <c r="CP36" s="96"/>
      <c r="CQ36" s="91"/>
      <c r="CR36" s="91"/>
      <c r="CS36" s="91"/>
      <c r="CT36" s="96"/>
      <c r="CU36" s="91"/>
      <c r="CV36" s="96"/>
      <c r="CW36" s="91"/>
      <c r="CX36" s="91"/>
      <c r="CY36" s="91"/>
      <c r="CZ36" s="96"/>
      <c r="DA36" s="91"/>
      <c r="DB36" s="96"/>
      <c r="DC36" s="91"/>
      <c r="DD36" s="91"/>
      <c r="DE36" s="91"/>
      <c r="DF36" s="96"/>
      <c r="DG36" s="91"/>
      <c r="DH36" s="96"/>
      <c r="DI36" s="91"/>
      <c r="DJ36" s="91"/>
      <c r="DK36" s="91"/>
      <c r="DL36" s="96"/>
      <c r="DM36" s="91"/>
      <c r="DN36" s="96"/>
      <c r="DO36" s="91"/>
      <c r="DP36" s="91"/>
      <c r="DQ36" s="91"/>
      <c r="DR36" s="91"/>
      <c r="DS36" s="91"/>
      <c r="DT36" s="91"/>
      <c r="DU36" s="91"/>
      <c r="DV36" s="91"/>
      <c r="DW36" s="91"/>
      <c r="DX36" s="91"/>
      <c r="DY36" s="91"/>
      <c r="DZ36" s="91"/>
      <c r="EA36" s="91"/>
      <c r="EB36" s="91"/>
      <c r="EC36" s="91"/>
      <c r="ED36" s="91"/>
      <c r="EE36" s="91"/>
      <c r="EF36" s="91"/>
      <c r="EG36" s="91"/>
      <c r="EH36" s="91"/>
      <c r="EI36" s="91"/>
      <c r="EJ36" s="96"/>
      <c r="EK36" s="91"/>
      <c r="EL36" s="96"/>
      <c r="EM36" s="91"/>
      <c r="EN36" s="91"/>
      <c r="EO36" s="91"/>
      <c r="EP36" s="96"/>
      <c r="EQ36" s="91"/>
      <c r="ER36" s="96"/>
    </row>
    <row r="37" spans="1:148" s="97" customFormat="1" ht="55.5" hidden="1" customHeight="1" x14ac:dyDescent="0.25">
      <c r="A37" s="947"/>
      <c r="B37" s="950"/>
      <c r="C37" s="170" t="s">
        <v>20</v>
      </c>
      <c r="D37" s="81">
        <v>852.55</v>
      </c>
      <c r="E37" s="168">
        <v>0</v>
      </c>
      <c r="F37" s="185">
        <f>E37/D37</f>
        <v>0</v>
      </c>
      <c r="G37" s="168">
        <v>0</v>
      </c>
      <c r="H37" s="185">
        <f>G37/D37</f>
        <v>0</v>
      </c>
      <c r="I37" s="185" t="e">
        <f>G37/E37</f>
        <v>#DIV/0!</v>
      </c>
      <c r="J37" s="81">
        <f>D37-G37</f>
        <v>852.55</v>
      </c>
      <c r="K37" s="184">
        <f>E37-G37</f>
        <v>0</v>
      </c>
      <c r="L37" s="961"/>
      <c r="M37" s="91"/>
      <c r="N37" s="95"/>
      <c r="O37" s="106"/>
      <c r="P37" s="95"/>
      <c r="Q37" s="91"/>
      <c r="R37" s="91"/>
      <c r="S37" s="91"/>
      <c r="T37" s="91"/>
      <c r="U37" s="91"/>
      <c r="V37" s="91"/>
      <c r="W37" s="91"/>
      <c r="X37" s="91"/>
      <c r="Y37" s="91"/>
      <c r="Z37" s="96"/>
      <c r="AA37" s="91"/>
      <c r="AB37" s="96"/>
      <c r="AC37" s="91"/>
      <c r="AD37" s="91"/>
      <c r="AE37" s="91"/>
      <c r="AF37" s="96"/>
      <c r="AG37" s="91"/>
      <c r="AH37" s="96"/>
      <c r="AI37" s="91"/>
      <c r="AJ37" s="91"/>
      <c r="AK37" s="91"/>
      <c r="AL37" s="96"/>
      <c r="AM37" s="91"/>
      <c r="AN37" s="96"/>
      <c r="AO37" s="91"/>
      <c r="AP37" s="91"/>
      <c r="AQ37" s="91"/>
      <c r="AR37" s="91"/>
      <c r="AS37" s="91"/>
      <c r="AT37" s="91"/>
      <c r="AU37" s="91"/>
      <c r="AV37" s="91"/>
      <c r="AW37" s="91"/>
      <c r="AX37" s="91"/>
      <c r="AY37" s="91"/>
      <c r="AZ37" s="91"/>
      <c r="BA37" s="91"/>
      <c r="BB37" s="91"/>
      <c r="BC37" s="91"/>
      <c r="BD37" s="96"/>
      <c r="BE37" s="91"/>
      <c r="BF37" s="96"/>
      <c r="BG37" s="91"/>
      <c r="BH37" s="91"/>
      <c r="BI37" s="91"/>
      <c r="BJ37" s="96"/>
      <c r="BK37" s="91"/>
      <c r="BL37" s="96"/>
      <c r="BM37" s="91"/>
      <c r="BN37" s="91"/>
      <c r="BO37" s="91"/>
      <c r="BP37" s="96"/>
      <c r="BQ37" s="91"/>
      <c r="BR37" s="91"/>
      <c r="BS37" s="91"/>
      <c r="BT37" s="91"/>
      <c r="BU37" s="91"/>
      <c r="BV37" s="96"/>
      <c r="BW37" s="91"/>
      <c r="BX37" s="96"/>
      <c r="BY37" s="91"/>
      <c r="BZ37" s="91"/>
      <c r="CA37" s="91"/>
      <c r="CB37" s="91"/>
      <c r="CC37" s="91"/>
      <c r="CD37" s="91"/>
      <c r="CE37" s="91"/>
      <c r="CF37" s="91"/>
      <c r="CG37" s="91"/>
      <c r="CH37" s="96"/>
      <c r="CI37" s="91"/>
      <c r="CJ37" s="96"/>
      <c r="CK37" s="91"/>
      <c r="CL37" s="91"/>
      <c r="CM37" s="91"/>
      <c r="CN37" s="96"/>
      <c r="CO37" s="91"/>
      <c r="CP37" s="96"/>
      <c r="CQ37" s="91"/>
      <c r="CR37" s="91"/>
      <c r="CS37" s="91"/>
      <c r="CT37" s="96"/>
      <c r="CU37" s="91"/>
      <c r="CV37" s="96"/>
      <c r="CW37" s="91"/>
      <c r="CX37" s="91"/>
      <c r="CY37" s="91"/>
      <c r="CZ37" s="96"/>
      <c r="DA37" s="91"/>
      <c r="DB37" s="96"/>
      <c r="DC37" s="91"/>
      <c r="DD37" s="91"/>
      <c r="DE37" s="91"/>
      <c r="DF37" s="96"/>
      <c r="DG37" s="91"/>
      <c r="DH37" s="96"/>
      <c r="DI37" s="91"/>
      <c r="DJ37" s="91"/>
      <c r="DK37" s="91"/>
      <c r="DL37" s="96"/>
      <c r="DM37" s="91"/>
      <c r="DN37" s="96"/>
      <c r="DO37" s="91"/>
      <c r="DP37" s="91"/>
      <c r="DQ37" s="91"/>
      <c r="DR37" s="91"/>
      <c r="DS37" s="91"/>
      <c r="DT37" s="91"/>
      <c r="DU37" s="91"/>
      <c r="DV37" s="91"/>
      <c r="DW37" s="91"/>
      <c r="DX37" s="91"/>
      <c r="DY37" s="91"/>
      <c r="DZ37" s="91"/>
      <c r="EA37" s="91"/>
      <c r="EB37" s="91"/>
      <c r="EC37" s="91"/>
      <c r="ED37" s="91"/>
      <c r="EE37" s="91"/>
      <c r="EF37" s="91"/>
      <c r="EG37" s="91"/>
      <c r="EH37" s="91"/>
      <c r="EI37" s="91"/>
      <c r="EJ37" s="96"/>
      <c r="EK37" s="91"/>
      <c r="EL37" s="96"/>
      <c r="EM37" s="91"/>
      <c r="EN37" s="91"/>
      <c r="EO37" s="91"/>
      <c r="EP37" s="96"/>
      <c r="EQ37" s="91"/>
      <c r="ER37" s="96"/>
    </row>
    <row r="38" spans="1:148" s="111" customFormat="1" ht="59.25" customHeight="1" x14ac:dyDescent="0.25">
      <c r="A38" s="947"/>
      <c r="B38" s="950"/>
      <c r="C38" s="174" t="s">
        <v>21</v>
      </c>
      <c r="D38" s="81">
        <f>SUM(D34:D37)</f>
        <v>975959.02</v>
      </c>
      <c r="E38" s="81">
        <f>SUM(E34:E37)</f>
        <v>117366.03</v>
      </c>
      <c r="F38" s="183">
        <f>E38/D38</f>
        <v>0.12</v>
      </c>
      <c r="G38" s="81">
        <f>SUM(G34:G37)</f>
        <v>117366.03</v>
      </c>
      <c r="H38" s="183">
        <f>G38/D38</f>
        <v>0.12</v>
      </c>
      <c r="I38" s="183">
        <f>G38/E38</f>
        <v>1</v>
      </c>
      <c r="J38" s="81">
        <f>SUM(J34:J37)</f>
        <v>858592.99</v>
      </c>
      <c r="K38" s="171">
        <f>SUM(K34:K37)</f>
        <v>0</v>
      </c>
      <c r="L38" s="117"/>
      <c r="M38" s="109"/>
      <c r="N38" s="110"/>
      <c r="O38" s="109"/>
      <c r="P38" s="110"/>
      <c r="Q38" s="109"/>
      <c r="R38" s="109"/>
      <c r="S38" s="109"/>
      <c r="T38" s="109"/>
      <c r="U38" s="109"/>
      <c r="V38" s="109"/>
      <c r="W38" s="109"/>
      <c r="X38" s="109"/>
      <c r="Y38" s="109"/>
      <c r="Z38" s="110"/>
      <c r="AA38" s="109"/>
      <c r="AB38" s="110"/>
      <c r="AC38" s="109"/>
      <c r="AD38" s="109"/>
      <c r="AE38" s="109"/>
      <c r="AF38" s="110"/>
      <c r="AG38" s="109"/>
      <c r="AH38" s="110"/>
      <c r="AI38" s="109"/>
      <c r="AJ38" s="109"/>
      <c r="AK38" s="109"/>
      <c r="AL38" s="110"/>
      <c r="AM38" s="109"/>
      <c r="AN38" s="110"/>
      <c r="AO38" s="109"/>
      <c r="AP38" s="109"/>
      <c r="AQ38" s="109"/>
      <c r="AR38" s="109"/>
      <c r="AS38" s="109"/>
      <c r="AT38" s="109"/>
      <c r="AU38" s="109"/>
      <c r="AV38" s="109"/>
      <c r="AW38" s="109"/>
      <c r="AX38" s="109"/>
      <c r="AY38" s="109"/>
      <c r="AZ38" s="109"/>
      <c r="BA38" s="109"/>
      <c r="BB38" s="109"/>
      <c r="BC38" s="109"/>
      <c r="BD38" s="110"/>
      <c r="BE38" s="109"/>
      <c r="BF38" s="110"/>
      <c r="BG38" s="109"/>
      <c r="BH38" s="109"/>
      <c r="BI38" s="109"/>
      <c r="BJ38" s="110"/>
      <c r="BK38" s="109"/>
      <c r="BL38" s="110"/>
      <c r="BM38" s="109"/>
      <c r="BN38" s="109"/>
      <c r="BO38" s="109"/>
      <c r="BP38" s="110"/>
      <c r="BQ38" s="109"/>
      <c r="BR38" s="109"/>
      <c r="BS38" s="109"/>
      <c r="BT38" s="109"/>
      <c r="BU38" s="109"/>
      <c r="BV38" s="110"/>
      <c r="BW38" s="109"/>
      <c r="BX38" s="110"/>
      <c r="BY38" s="109"/>
      <c r="BZ38" s="109"/>
      <c r="CA38" s="109"/>
      <c r="CB38" s="109"/>
      <c r="CC38" s="109"/>
      <c r="CD38" s="109"/>
      <c r="CE38" s="109"/>
      <c r="CF38" s="109"/>
      <c r="CG38" s="109"/>
      <c r="CH38" s="110"/>
      <c r="CI38" s="109"/>
      <c r="CJ38" s="110"/>
      <c r="CK38" s="109"/>
      <c r="CL38" s="109"/>
      <c r="CM38" s="109"/>
      <c r="CN38" s="110"/>
      <c r="CO38" s="109"/>
      <c r="CP38" s="110"/>
      <c r="CQ38" s="109"/>
      <c r="CR38" s="109"/>
      <c r="CS38" s="109"/>
      <c r="CT38" s="110"/>
      <c r="CU38" s="109"/>
      <c r="CV38" s="110"/>
      <c r="CW38" s="109"/>
      <c r="CX38" s="109"/>
      <c r="CY38" s="109"/>
      <c r="CZ38" s="110"/>
      <c r="DA38" s="109"/>
      <c r="DB38" s="110"/>
      <c r="DC38" s="109"/>
      <c r="DD38" s="109"/>
      <c r="DE38" s="109"/>
      <c r="DF38" s="110"/>
      <c r="DG38" s="109"/>
      <c r="DH38" s="110"/>
      <c r="DI38" s="109"/>
      <c r="DJ38" s="109"/>
      <c r="DK38" s="109"/>
      <c r="DL38" s="110"/>
      <c r="DM38" s="109"/>
      <c r="DN38" s="110"/>
      <c r="DO38" s="109"/>
      <c r="DP38" s="109"/>
      <c r="DQ38" s="109"/>
      <c r="DR38" s="109"/>
      <c r="DS38" s="109"/>
      <c r="DT38" s="109"/>
      <c r="DU38" s="109"/>
      <c r="DV38" s="109"/>
      <c r="DW38" s="109"/>
      <c r="DX38" s="109"/>
      <c r="DY38" s="109"/>
      <c r="DZ38" s="109"/>
      <c r="EA38" s="109"/>
      <c r="EB38" s="109"/>
      <c r="EC38" s="109"/>
      <c r="ED38" s="109"/>
      <c r="EE38" s="109"/>
      <c r="EF38" s="109"/>
      <c r="EG38" s="109"/>
      <c r="EH38" s="109"/>
      <c r="EI38" s="109"/>
      <c r="EJ38" s="110"/>
      <c r="EK38" s="109"/>
      <c r="EL38" s="110"/>
      <c r="EM38" s="109"/>
      <c r="EN38" s="109"/>
      <c r="EO38" s="109"/>
      <c r="EP38" s="110"/>
      <c r="EQ38" s="109"/>
      <c r="ER38" s="110"/>
    </row>
    <row r="39" spans="1:148" s="111" customFormat="1" ht="122.25" hidden="1" customHeight="1" x14ac:dyDescent="0.25">
      <c r="A39" s="970" t="s">
        <v>222</v>
      </c>
      <c r="B39" s="971"/>
      <c r="C39" s="971"/>
      <c r="D39" s="971"/>
      <c r="E39" s="971"/>
      <c r="F39" s="971"/>
      <c r="G39" s="971"/>
      <c r="H39" s="971"/>
      <c r="I39" s="971"/>
      <c r="J39" s="971"/>
      <c r="K39" s="972"/>
      <c r="L39" s="117"/>
      <c r="M39" s="109"/>
      <c r="N39" s="110"/>
      <c r="O39" s="109"/>
      <c r="P39" s="110"/>
      <c r="Q39" s="109"/>
      <c r="R39" s="109"/>
      <c r="S39" s="109"/>
      <c r="T39" s="109"/>
      <c r="U39" s="109"/>
      <c r="V39" s="109"/>
      <c r="W39" s="109"/>
      <c r="X39" s="109"/>
      <c r="Y39" s="109"/>
      <c r="Z39" s="110"/>
      <c r="AA39" s="109"/>
      <c r="AB39" s="110"/>
      <c r="AC39" s="109"/>
      <c r="AD39" s="109"/>
      <c r="AE39" s="109"/>
      <c r="AF39" s="110"/>
      <c r="AG39" s="109"/>
      <c r="AH39" s="110"/>
      <c r="AI39" s="109"/>
      <c r="AJ39" s="109"/>
      <c r="AK39" s="109"/>
      <c r="AL39" s="110"/>
      <c r="AM39" s="109"/>
      <c r="AN39" s="110"/>
      <c r="AO39" s="109"/>
      <c r="AP39" s="109"/>
      <c r="AQ39" s="109"/>
      <c r="AR39" s="109"/>
      <c r="AS39" s="109"/>
      <c r="AT39" s="109"/>
      <c r="AU39" s="109"/>
      <c r="AV39" s="109"/>
      <c r="AW39" s="109"/>
      <c r="AX39" s="109"/>
      <c r="AY39" s="109"/>
      <c r="AZ39" s="109"/>
      <c r="BA39" s="109"/>
      <c r="BB39" s="109"/>
      <c r="BC39" s="109"/>
      <c r="BD39" s="110"/>
      <c r="BE39" s="109"/>
      <c r="BF39" s="110"/>
      <c r="BG39" s="109"/>
      <c r="BH39" s="109"/>
      <c r="BI39" s="109"/>
      <c r="BJ39" s="110"/>
      <c r="BK39" s="109"/>
      <c r="BL39" s="110"/>
      <c r="BM39" s="109"/>
      <c r="BN39" s="109"/>
      <c r="BO39" s="109"/>
      <c r="BP39" s="110"/>
      <c r="BQ39" s="109"/>
      <c r="BR39" s="109"/>
      <c r="BS39" s="109"/>
      <c r="BT39" s="109"/>
      <c r="BU39" s="109"/>
      <c r="BV39" s="110"/>
      <c r="BW39" s="109"/>
      <c r="BX39" s="110"/>
      <c r="BY39" s="109"/>
      <c r="BZ39" s="109"/>
      <c r="CA39" s="109"/>
      <c r="CB39" s="109"/>
      <c r="CC39" s="109"/>
      <c r="CD39" s="109"/>
      <c r="CE39" s="109"/>
      <c r="CF39" s="109"/>
      <c r="CG39" s="109"/>
      <c r="CH39" s="110"/>
      <c r="CI39" s="109"/>
      <c r="CJ39" s="110"/>
      <c r="CK39" s="109"/>
      <c r="CL39" s="109"/>
      <c r="CM39" s="109"/>
      <c r="CN39" s="110"/>
      <c r="CO39" s="109"/>
      <c r="CP39" s="110"/>
      <c r="CQ39" s="109"/>
      <c r="CR39" s="109"/>
      <c r="CS39" s="109"/>
      <c r="CT39" s="110"/>
      <c r="CU39" s="109"/>
      <c r="CV39" s="110"/>
      <c r="CW39" s="109"/>
      <c r="CX39" s="109"/>
      <c r="CY39" s="109"/>
      <c r="CZ39" s="110"/>
      <c r="DA39" s="109"/>
      <c r="DB39" s="110"/>
      <c r="DC39" s="109"/>
      <c r="DD39" s="109"/>
      <c r="DE39" s="109"/>
      <c r="DF39" s="110"/>
      <c r="DG39" s="109"/>
      <c r="DH39" s="110"/>
      <c r="DI39" s="109"/>
      <c r="DJ39" s="109"/>
      <c r="DK39" s="109"/>
      <c r="DL39" s="110"/>
      <c r="DM39" s="109"/>
      <c r="DN39" s="110"/>
      <c r="DO39" s="109"/>
      <c r="DP39" s="109"/>
      <c r="DQ39" s="109"/>
      <c r="DR39" s="109"/>
      <c r="DS39" s="109"/>
      <c r="DT39" s="109"/>
      <c r="DU39" s="109"/>
      <c r="DV39" s="109"/>
      <c r="DW39" s="109"/>
      <c r="DX39" s="109"/>
      <c r="DY39" s="109"/>
      <c r="DZ39" s="109"/>
      <c r="EA39" s="109"/>
      <c r="EB39" s="109"/>
      <c r="EC39" s="109"/>
      <c r="ED39" s="109"/>
      <c r="EE39" s="109"/>
      <c r="EF39" s="109"/>
      <c r="EG39" s="109"/>
      <c r="EH39" s="109"/>
      <c r="EI39" s="109"/>
      <c r="EJ39" s="110"/>
      <c r="EK39" s="109"/>
      <c r="EL39" s="110"/>
      <c r="EM39" s="109"/>
      <c r="EN39" s="109"/>
      <c r="EO39" s="109"/>
      <c r="EP39" s="110"/>
      <c r="EQ39" s="109"/>
      <c r="ER39" s="110"/>
    </row>
    <row r="40" spans="1:148" s="97" customFormat="1" ht="51.75" hidden="1" customHeight="1" x14ac:dyDescent="0.25">
      <c r="A40" s="947">
        <v>6</v>
      </c>
      <c r="B40" s="950" t="s">
        <v>170</v>
      </c>
      <c r="C40" s="173" t="s">
        <v>65</v>
      </c>
      <c r="D40" s="179">
        <v>0</v>
      </c>
      <c r="E40" s="179">
        <v>0</v>
      </c>
      <c r="F40" s="169" t="e">
        <f>E40/D40</f>
        <v>#DIV/0!</v>
      </c>
      <c r="G40" s="179">
        <v>0</v>
      </c>
      <c r="H40" s="169" t="e">
        <f>G40/D40</f>
        <v>#DIV/0!</v>
      </c>
      <c r="I40" s="169" t="e">
        <f>G40/E40</f>
        <v>#DIV/0!</v>
      </c>
      <c r="J40" s="179">
        <f>D40-G40</f>
        <v>0</v>
      </c>
      <c r="K40" s="178">
        <f>E40-G40</f>
        <v>0</v>
      </c>
      <c r="L40" s="960"/>
      <c r="M40" s="91"/>
      <c r="N40" s="95"/>
      <c r="O40" s="106"/>
      <c r="P40" s="95"/>
      <c r="Q40" s="91"/>
      <c r="R40" s="91"/>
      <c r="S40" s="91"/>
      <c r="T40" s="91"/>
      <c r="U40" s="91"/>
      <c r="V40" s="91"/>
      <c r="W40" s="91"/>
      <c r="X40" s="91"/>
      <c r="Y40" s="91"/>
      <c r="Z40" s="96"/>
      <c r="AA40" s="91"/>
      <c r="AB40" s="96"/>
      <c r="AC40" s="91"/>
      <c r="AD40" s="91"/>
      <c r="AE40" s="91"/>
      <c r="AF40" s="96"/>
      <c r="AG40" s="91"/>
      <c r="AH40" s="96"/>
      <c r="AI40" s="91"/>
      <c r="AJ40" s="91"/>
      <c r="AK40" s="91"/>
      <c r="AL40" s="96"/>
      <c r="AM40" s="91"/>
      <c r="AN40" s="96"/>
      <c r="AO40" s="91"/>
      <c r="AP40" s="91"/>
      <c r="AQ40" s="91"/>
      <c r="AR40" s="91"/>
      <c r="AS40" s="91"/>
      <c r="AT40" s="91"/>
      <c r="AU40" s="91"/>
      <c r="AV40" s="91"/>
      <c r="AW40" s="91"/>
      <c r="AX40" s="91"/>
      <c r="AY40" s="91"/>
      <c r="AZ40" s="91"/>
      <c r="BA40" s="91"/>
      <c r="BB40" s="91"/>
      <c r="BC40" s="91"/>
      <c r="BD40" s="96"/>
      <c r="BE40" s="91"/>
      <c r="BF40" s="96"/>
      <c r="BG40" s="91"/>
      <c r="BH40" s="91"/>
      <c r="BI40" s="91"/>
      <c r="BJ40" s="96"/>
      <c r="BK40" s="91"/>
      <c r="BL40" s="96"/>
      <c r="BM40" s="91"/>
      <c r="BN40" s="91"/>
      <c r="BO40" s="91"/>
      <c r="BP40" s="96"/>
      <c r="BQ40" s="91"/>
      <c r="BR40" s="91"/>
      <c r="BS40" s="91"/>
      <c r="BT40" s="91"/>
      <c r="BU40" s="91"/>
      <c r="BV40" s="96"/>
      <c r="BW40" s="91"/>
      <c r="BX40" s="96"/>
      <c r="BY40" s="91"/>
      <c r="BZ40" s="91"/>
      <c r="CA40" s="91"/>
      <c r="CB40" s="91"/>
      <c r="CC40" s="91"/>
      <c r="CD40" s="91"/>
      <c r="CE40" s="91"/>
      <c r="CF40" s="91"/>
      <c r="CG40" s="91"/>
      <c r="CH40" s="96"/>
      <c r="CI40" s="91"/>
      <c r="CJ40" s="96"/>
      <c r="CK40" s="91"/>
      <c r="CL40" s="91"/>
      <c r="CM40" s="91"/>
      <c r="CN40" s="96"/>
      <c r="CO40" s="91"/>
      <c r="CP40" s="96"/>
      <c r="CQ40" s="91"/>
      <c r="CR40" s="91"/>
      <c r="CS40" s="91"/>
      <c r="CT40" s="96"/>
      <c r="CU40" s="91"/>
      <c r="CV40" s="96"/>
      <c r="CW40" s="91"/>
      <c r="CX40" s="91"/>
      <c r="CY40" s="91"/>
      <c r="CZ40" s="96"/>
      <c r="DA40" s="91"/>
      <c r="DB40" s="96"/>
      <c r="DC40" s="91"/>
      <c r="DD40" s="91"/>
      <c r="DE40" s="91"/>
      <c r="DF40" s="96"/>
      <c r="DG40" s="91"/>
      <c r="DH40" s="96"/>
      <c r="DI40" s="91"/>
      <c r="DJ40" s="91"/>
      <c r="DK40" s="91"/>
      <c r="DL40" s="96"/>
      <c r="DM40" s="91"/>
      <c r="DN40" s="96"/>
      <c r="DO40" s="91"/>
      <c r="DP40" s="91"/>
      <c r="DQ40" s="91"/>
      <c r="DR40" s="91"/>
      <c r="DS40" s="91"/>
      <c r="DT40" s="91"/>
      <c r="DU40" s="91"/>
      <c r="DV40" s="91"/>
      <c r="DW40" s="91"/>
      <c r="DX40" s="91"/>
      <c r="DY40" s="91"/>
      <c r="DZ40" s="91"/>
      <c r="EA40" s="91"/>
      <c r="EB40" s="91"/>
      <c r="EC40" s="91"/>
      <c r="ED40" s="91"/>
      <c r="EE40" s="91"/>
      <c r="EF40" s="91"/>
      <c r="EG40" s="91"/>
      <c r="EH40" s="91"/>
      <c r="EI40" s="91"/>
      <c r="EJ40" s="96"/>
      <c r="EK40" s="91"/>
      <c r="EL40" s="96"/>
      <c r="EM40" s="91"/>
      <c r="EN40" s="91"/>
      <c r="EO40" s="91"/>
      <c r="EP40" s="96"/>
      <c r="EQ40" s="91"/>
      <c r="ER40" s="96"/>
    </row>
    <row r="41" spans="1:148" s="97" customFormat="1" ht="51" hidden="1" customHeight="1" x14ac:dyDescent="0.25">
      <c r="A41" s="947"/>
      <c r="B41" s="950"/>
      <c r="C41" s="170" t="s">
        <v>64</v>
      </c>
      <c r="D41" s="176">
        <v>16016</v>
      </c>
      <c r="E41" s="179">
        <v>0</v>
      </c>
      <c r="F41" s="169">
        <f>E41/D41</f>
        <v>0</v>
      </c>
      <c r="G41" s="179">
        <v>0</v>
      </c>
      <c r="H41" s="169">
        <f>G41/D41</f>
        <v>0</v>
      </c>
      <c r="I41" s="169" t="e">
        <f>G41/E41</f>
        <v>#DIV/0!</v>
      </c>
      <c r="J41" s="176">
        <f>D41-G41</f>
        <v>16016</v>
      </c>
      <c r="K41" s="175">
        <f>E41-G41</f>
        <v>0</v>
      </c>
      <c r="L41" s="961"/>
      <c r="M41" s="91"/>
      <c r="N41" s="95"/>
      <c r="O41" s="106"/>
      <c r="P41" s="95"/>
      <c r="Q41" s="91"/>
      <c r="R41" s="91"/>
      <c r="S41" s="91"/>
      <c r="T41" s="91"/>
      <c r="U41" s="91"/>
      <c r="V41" s="91"/>
      <c r="W41" s="91"/>
      <c r="X41" s="91"/>
      <c r="Y41" s="91"/>
      <c r="Z41" s="96"/>
      <c r="AA41" s="91"/>
      <c r="AB41" s="96"/>
      <c r="AC41" s="91"/>
      <c r="AD41" s="91"/>
      <c r="AE41" s="91"/>
      <c r="AF41" s="96"/>
      <c r="AG41" s="91"/>
      <c r="AH41" s="96"/>
      <c r="AI41" s="91"/>
      <c r="AJ41" s="91"/>
      <c r="AK41" s="91"/>
      <c r="AL41" s="96"/>
      <c r="AM41" s="91"/>
      <c r="AN41" s="96"/>
      <c r="AO41" s="91"/>
      <c r="AP41" s="91"/>
      <c r="AQ41" s="91"/>
      <c r="AR41" s="91"/>
      <c r="AS41" s="91"/>
      <c r="AT41" s="91"/>
      <c r="AU41" s="91"/>
      <c r="AV41" s="91"/>
      <c r="AW41" s="91"/>
      <c r="AX41" s="91"/>
      <c r="AY41" s="91"/>
      <c r="AZ41" s="91"/>
      <c r="BA41" s="91"/>
      <c r="BB41" s="91"/>
      <c r="BC41" s="91"/>
      <c r="BD41" s="96"/>
      <c r="BE41" s="91"/>
      <c r="BF41" s="96"/>
      <c r="BG41" s="91"/>
      <c r="BH41" s="91"/>
      <c r="BI41" s="91"/>
      <c r="BJ41" s="96"/>
      <c r="BK41" s="91"/>
      <c r="BL41" s="96"/>
      <c r="BM41" s="91"/>
      <c r="BN41" s="91"/>
      <c r="BO41" s="91"/>
      <c r="BP41" s="96"/>
      <c r="BQ41" s="91"/>
      <c r="BR41" s="91"/>
      <c r="BS41" s="91"/>
      <c r="BT41" s="91"/>
      <c r="BU41" s="91"/>
      <c r="BV41" s="96"/>
      <c r="BW41" s="91"/>
      <c r="BX41" s="96"/>
      <c r="BY41" s="91"/>
      <c r="BZ41" s="91"/>
      <c r="CA41" s="91"/>
      <c r="CB41" s="91"/>
      <c r="CC41" s="91"/>
      <c r="CD41" s="91"/>
      <c r="CE41" s="91"/>
      <c r="CF41" s="91"/>
      <c r="CG41" s="91"/>
      <c r="CH41" s="96"/>
      <c r="CI41" s="91"/>
      <c r="CJ41" s="96"/>
      <c r="CK41" s="91"/>
      <c r="CL41" s="91"/>
      <c r="CM41" s="91"/>
      <c r="CN41" s="96"/>
      <c r="CO41" s="91"/>
      <c r="CP41" s="96"/>
      <c r="CQ41" s="91"/>
      <c r="CR41" s="91"/>
      <c r="CS41" s="91"/>
      <c r="CT41" s="96"/>
      <c r="CU41" s="91"/>
      <c r="CV41" s="96"/>
      <c r="CW41" s="91"/>
      <c r="CX41" s="91"/>
      <c r="CY41" s="91"/>
      <c r="CZ41" s="96"/>
      <c r="DA41" s="91"/>
      <c r="DB41" s="96"/>
      <c r="DC41" s="91"/>
      <c r="DD41" s="91"/>
      <c r="DE41" s="91"/>
      <c r="DF41" s="96"/>
      <c r="DG41" s="91"/>
      <c r="DH41" s="96"/>
      <c r="DI41" s="91"/>
      <c r="DJ41" s="91"/>
      <c r="DK41" s="91"/>
      <c r="DL41" s="96"/>
      <c r="DM41" s="91"/>
      <c r="DN41" s="96"/>
      <c r="DO41" s="91"/>
      <c r="DP41" s="91"/>
      <c r="DQ41" s="91"/>
      <c r="DR41" s="91"/>
      <c r="DS41" s="91"/>
      <c r="DT41" s="91"/>
      <c r="DU41" s="91"/>
      <c r="DV41" s="91"/>
      <c r="DW41" s="91"/>
      <c r="DX41" s="91"/>
      <c r="DY41" s="91"/>
      <c r="DZ41" s="91"/>
      <c r="EA41" s="91"/>
      <c r="EB41" s="91"/>
      <c r="EC41" s="91"/>
      <c r="ED41" s="91"/>
      <c r="EE41" s="91"/>
      <c r="EF41" s="91"/>
      <c r="EG41" s="91"/>
      <c r="EH41" s="91"/>
      <c r="EI41" s="91"/>
      <c r="EJ41" s="96"/>
      <c r="EK41" s="91"/>
      <c r="EL41" s="96"/>
      <c r="EM41" s="91"/>
      <c r="EN41" s="91"/>
      <c r="EO41" s="91"/>
      <c r="EP41" s="96"/>
      <c r="EQ41" s="91"/>
      <c r="ER41" s="96"/>
    </row>
    <row r="42" spans="1:148" s="97" customFormat="1" ht="51" hidden="1" customHeight="1" x14ac:dyDescent="0.25">
      <c r="A42" s="947"/>
      <c r="B42" s="950"/>
      <c r="C42" s="170" t="s">
        <v>89</v>
      </c>
      <c r="D42" s="176">
        <v>275144.49</v>
      </c>
      <c r="E42" s="176">
        <v>42643.31</v>
      </c>
      <c r="F42" s="172">
        <f>E42/D42</f>
        <v>0.155</v>
      </c>
      <c r="G42" s="176">
        <v>42643.31</v>
      </c>
      <c r="H42" s="172">
        <f>G42/D42</f>
        <v>0.155</v>
      </c>
      <c r="I42" s="172">
        <f>G42/E42</f>
        <v>1</v>
      </c>
      <c r="J42" s="176">
        <f>D42-G42</f>
        <v>232501.18</v>
      </c>
      <c r="K42" s="175">
        <f>E42-G42</f>
        <v>0</v>
      </c>
      <c r="L42" s="961"/>
      <c r="M42" s="91"/>
      <c r="N42" s="95"/>
      <c r="O42" s="106"/>
      <c r="P42" s="95"/>
      <c r="Q42" s="91"/>
      <c r="R42" s="91"/>
      <c r="S42" s="91"/>
      <c r="T42" s="91"/>
      <c r="U42" s="91"/>
      <c r="V42" s="91"/>
      <c r="W42" s="91"/>
      <c r="X42" s="91"/>
      <c r="Y42" s="91"/>
      <c r="Z42" s="96"/>
      <c r="AA42" s="91"/>
      <c r="AB42" s="96"/>
      <c r="AC42" s="91"/>
      <c r="AD42" s="91"/>
      <c r="AE42" s="91"/>
      <c r="AF42" s="96"/>
      <c r="AG42" s="91"/>
      <c r="AH42" s="96"/>
      <c r="AI42" s="91"/>
      <c r="AJ42" s="91"/>
      <c r="AK42" s="91"/>
      <c r="AL42" s="96"/>
      <c r="AM42" s="91"/>
      <c r="AN42" s="96"/>
      <c r="AO42" s="91"/>
      <c r="AP42" s="91"/>
      <c r="AQ42" s="91"/>
      <c r="AR42" s="91"/>
      <c r="AS42" s="91"/>
      <c r="AT42" s="91"/>
      <c r="AU42" s="91"/>
      <c r="AV42" s="91"/>
      <c r="AW42" s="91"/>
      <c r="AX42" s="91"/>
      <c r="AY42" s="91"/>
      <c r="AZ42" s="91"/>
      <c r="BA42" s="91"/>
      <c r="BB42" s="91"/>
      <c r="BC42" s="91"/>
      <c r="BD42" s="96"/>
      <c r="BE42" s="91"/>
      <c r="BF42" s="96"/>
      <c r="BG42" s="91"/>
      <c r="BH42" s="91"/>
      <c r="BI42" s="91"/>
      <c r="BJ42" s="96"/>
      <c r="BK42" s="91"/>
      <c r="BL42" s="96"/>
      <c r="BM42" s="91"/>
      <c r="BN42" s="91"/>
      <c r="BO42" s="91"/>
      <c r="BP42" s="96"/>
      <c r="BQ42" s="91"/>
      <c r="BR42" s="91"/>
      <c r="BS42" s="91"/>
      <c r="BT42" s="91"/>
      <c r="BU42" s="91"/>
      <c r="BV42" s="96"/>
      <c r="BW42" s="91"/>
      <c r="BX42" s="96"/>
      <c r="BY42" s="91"/>
      <c r="BZ42" s="91"/>
      <c r="CA42" s="91"/>
      <c r="CB42" s="91"/>
      <c r="CC42" s="91"/>
      <c r="CD42" s="91"/>
      <c r="CE42" s="91"/>
      <c r="CF42" s="91"/>
      <c r="CG42" s="91"/>
      <c r="CH42" s="96"/>
      <c r="CI42" s="91"/>
      <c r="CJ42" s="96"/>
      <c r="CK42" s="91"/>
      <c r="CL42" s="91"/>
      <c r="CM42" s="91"/>
      <c r="CN42" s="96"/>
      <c r="CO42" s="91"/>
      <c r="CP42" s="96"/>
      <c r="CQ42" s="91"/>
      <c r="CR42" s="91"/>
      <c r="CS42" s="91"/>
      <c r="CT42" s="96"/>
      <c r="CU42" s="91"/>
      <c r="CV42" s="96"/>
      <c r="CW42" s="91"/>
      <c r="CX42" s="91"/>
      <c r="CY42" s="91"/>
      <c r="CZ42" s="96"/>
      <c r="DA42" s="91"/>
      <c r="DB42" s="96"/>
      <c r="DC42" s="91"/>
      <c r="DD42" s="91"/>
      <c r="DE42" s="91"/>
      <c r="DF42" s="96"/>
      <c r="DG42" s="91"/>
      <c r="DH42" s="96"/>
      <c r="DI42" s="91"/>
      <c r="DJ42" s="91"/>
      <c r="DK42" s="91"/>
      <c r="DL42" s="96"/>
      <c r="DM42" s="91"/>
      <c r="DN42" s="96"/>
      <c r="DO42" s="91"/>
      <c r="DP42" s="91"/>
      <c r="DQ42" s="91"/>
      <c r="DR42" s="91"/>
      <c r="DS42" s="91"/>
      <c r="DT42" s="91"/>
      <c r="DU42" s="91"/>
      <c r="DV42" s="91"/>
      <c r="DW42" s="91"/>
      <c r="DX42" s="91"/>
      <c r="DY42" s="91"/>
      <c r="DZ42" s="91"/>
      <c r="EA42" s="91"/>
      <c r="EB42" s="91"/>
      <c r="EC42" s="91"/>
      <c r="ED42" s="91"/>
      <c r="EE42" s="91"/>
      <c r="EF42" s="91"/>
      <c r="EG42" s="91"/>
      <c r="EH42" s="91"/>
      <c r="EI42" s="91"/>
      <c r="EJ42" s="96"/>
      <c r="EK42" s="91"/>
      <c r="EL42" s="96"/>
      <c r="EM42" s="91"/>
      <c r="EN42" s="91"/>
      <c r="EO42" s="91"/>
      <c r="EP42" s="96"/>
      <c r="EQ42" s="91"/>
      <c r="ER42" s="96"/>
    </row>
    <row r="43" spans="1:148" s="97" customFormat="1" ht="51" hidden="1" customHeight="1" x14ac:dyDescent="0.25">
      <c r="A43" s="947"/>
      <c r="B43" s="950"/>
      <c r="C43" s="170" t="s">
        <v>20</v>
      </c>
      <c r="D43" s="176">
        <v>525</v>
      </c>
      <c r="E43" s="179">
        <v>0</v>
      </c>
      <c r="F43" s="169">
        <f>E43/D43</f>
        <v>0</v>
      </c>
      <c r="G43" s="179">
        <v>0</v>
      </c>
      <c r="H43" s="169">
        <f>G43/D43</f>
        <v>0</v>
      </c>
      <c r="I43" s="169" t="e">
        <f>G43/E43</f>
        <v>#DIV/0!</v>
      </c>
      <c r="J43" s="176">
        <f>D43-G43</f>
        <v>525</v>
      </c>
      <c r="K43" s="175">
        <f>E43-G43</f>
        <v>0</v>
      </c>
      <c r="L43" s="961"/>
      <c r="M43" s="91"/>
      <c r="N43" s="95"/>
      <c r="O43" s="106"/>
      <c r="P43" s="95"/>
      <c r="Q43" s="91"/>
      <c r="R43" s="91"/>
      <c r="S43" s="91"/>
      <c r="T43" s="91"/>
      <c r="U43" s="91"/>
      <c r="V43" s="91"/>
      <c r="W43" s="91"/>
      <c r="X43" s="91"/>
      <c r="Y43" s="91"/>
      <c r="Z43" s="96"/>
      <c r="AA43" s="91"/>
      <c r="AB43" s="96"/>
      <c r="AC43" s="91"/>
      <c r="AD43" s="91"/>
      <c r="AE43" s="91"/>
      <c r="AF43" s="96"/>
      <c r="AG43" s="91"/>
      <c r="AH43" s="96"/>
      <c r="AI43" s="91"/>
      <c r="AJ43" s="91"/>
      <c r="AK43" s="91"/>
      <c r="AL43" s="96"/>
      <c r="AM43" s="91"/>
      <c r="AN43" s="96"/>
      <c r="AO43" s="91"/>
      <c r="AP43" s="91"/>
      <c r="AQ43" s="91"/>
      <c r="AR43" s="91"/>
      <c r="AS43" s="91"/>
      <c r="AT43" s="91"/>
      <c r="AU43" s="91"/>
      <c r="AV43" s="91"/>
      <c r="AW43" s="91"/>
      <c r="AX43" s="91"/>
      <c r="AY43" s="91"/>
      <c r="AZ43" s="91"/>
      <c r="BA43" s="91"/>
      <c r="BB43" s="91"/>
      <c r="BC43" s="91"/>
      <c r="BD43" s="96"/>
      <c r="BE43" s="91"/>
      <c r="BF43" s="96"/>
      <c r="BG43" s="91"/>
      <c r="BH43" s="91"/>
      <c r="BI43" s="91"/>
      <c r="BJ43" s="96"/>
      <c r="BK43" s="91"/>
      <c r="BL43" s="96"/>
      <c r="BM43" s="91"/>
      <c r="BN43" s="91"/>
      <c r="BO43" s="91"/>
      <c r="BP43" s="96"/>
      <c r="BQ43" s="91"/>
      <c r="BR43" s="91"/>
      <c r="BS43" s="91"/>
      <c r="BT43" s="91"/>
      <c r="BU43" s="91"/>
      <c r="BV43" s="96"/>
      <c r="BW43" s="91"/>
      <c r="BX43" s="96"/>
      <c r="BY43" s="91"/>
      <c r="BZ43" s="91"/>
      <c r="CA43" s="91"/>
      <c r="CB43" s="91"/>
      <c r="CC43" s="91"/>
      <c r="CD43" s="91"/>
      <c r="CE43" s="91"/>
      <c r="CF43" s="91"/>
      <c r="CG43" s="91"/>
      <c r="CH43" s="96"/>
      <c r="CI43" s="91"/>
      <c r="CJ43" s="96"/>
      <c r="CK43" s="91"/>
      <c r="CL43" s="91"/>
      <c r="CM43" s="91"/>
      <c r="CN43" s="96"/>
      <c r="CO43" s="91"/>
      <c r="CP43" s="96"/>
      <c r="CQ43" s="91"/>
      <c r="CR43" s="91"/>
      <c r="CS43" s="91"/>
      <c r="CT43" s="96"/>
      <c r="CU43" s="91"/>
      <c r="CV43" s="96"/>
      <c r="CW43" s="91"/>
      <c r="CX43" s="91"/>
      <c r="CY43" s="91"/>
      <c r="CZ43" s="96"/>
      <c r="DA43" s="91"/>
      <c r="DB43" s="96"/>
      <c r="DC43" s="91"/>
      <c r="DD43" s="91"/>
      <c r="DE43" s="91"/>
      <c r="DF43" s="96"/>
      <c r="DG43" s="91"/>
      <c r="DH43" s="96"/>
      <c r="DI43" s="91"/>
      <c r="DJ43" s="91"/>
      <c r="DK43" s="91"/>
      <c r="DL43" s="96"/>
      <c r="DM43" s="91"/>
      <c r="DN43" s="96"/>
      <c r="DO43" s="91"/>
      <c r="DP43" s="91"/>
      <c r="DQ43" s="91"/>
      <c r="DR43" s="91"/>
      <c r="DS43" s="91"/>
      <c r="DT43" s="91"/>
      <c r="DU43" s="91"/>
      <c r="DV43" s="91"/>
      <c r="DW43" s="91"/>
      <c r="DX43" s="91"/>
      <c r="DY43" s="91"/>
      <c r="DZ43" s="91"/>
      <c r="EA43" s="91"/>
      <c r="EB43" s="91"/>
      <c r="EC43" s="91"/>
      <c r="ED43" s="91"/>
      <c r="EE43" s="91"/>
      <c r="EF43" s="91"/>
      <c r="EG43" s="91"/>
      <c r="EH43" s="91"/>
      <c r="EI43" s="91"/>
      <c r="EJ43" s="96"/>
      <c r="EK43" s="91"/>
      <c r="EL43" s="96"/>
      <c r="EM43" s="91"/>
      <c r="EN43" s="91"/>
      <c r="EO43" s="91"/>
      <c r="EP43" s="96"/>
      <c r="EQ43" s="91"/>
      <c r="ER43" s="96"/>
    </row>
    <row r="44" spans="1:148" s="111" customFormat="1" ht="36.75" customHeight="1" x14ac:dyDescent="0.25">
      <c r="A44" s="947"/>
      <c r="B44" s="950"/>
      <c r="C44" s="174" t="s">
        <v>21</v>
      </c>
      <c r="D44" s="81">
        <f>SUM(D40:D43)</f>
        <v>291685.49</v>
      </c>
      <c r="E44" s="81">
        <f>SUM(E40:E43)</f>
        <v>42643.31</v>
      </c>
      <c r="F44" s="172">
        <f>E44/D44</f>
        <v>0.14599999999999999</v>
      </c>
      <c r="G44" s="176">
        <f>SUM(G40:G43)</f>
        <v>42643.31</v>
      </c>
      <c r="H44" s="172">
        <f>G44/D44</f>
        <v>0.14599999999999999</v>
      </c>
      <c r="I44" s="172">
        <f>G44/E44</f>
        <v>1</v>
      </c>
      <c r="J44" s="81">
        <f>SUM(J40:J43)</f>
        <v>249042.18</v>
      </c>
      <c r="K44" s="171">
        <f>E44-G44</f>
        <v>0</v>
      </c>
      <c r="L44" s="961"/>
      <c r="M44" s="109"/>
      <c r="N44" s="110" t="b">
        <v>0</v>
      </c>
      <c r="O44" s="109" t="b">
        <v>0</v>
      </c>
      <c r="P44" s="110" t="b">
        <v>0</v>
      </c>
      <c r="Q44" s="109"/>
      <c r="R44" s="109"/>
      <c r="S44" s="109"/>
      <c r="T44" s="109"/>
      <c r="U44" s="109"/>
      <c r="V44" s="109"/>
      <c r="W44" s="109"/>
      <c r="X44" s="109"/>
      <c r="Y44" s="109"/>
      <c r="Z44" s="110"/>
      <c r="AA44" s="109"/>
      <c r="AB44" s="110"/>
      <c r="AC44" s="109"/>
      <c r="AD44" s="109"/>
      <c r="AE44" s="109"/>
      <c r="AF44" s="110"/>
      <c r="AG44" s="109"/>
      <c r="AH44" s="110"/>
      <c r="AI44" s="109"/>
      <c r="AJ44" s="109"/>
      <c r="AK44" s="109"/>
      <c r="AL44" s="110"/>
      <c r="AM44" s="109"/>
      <c r="AN44" s="110"/>
      <c r="AO44" s="109"/>
      <c r="AP44" s="109"/>
      <c r="AQ44" s="109"/>
      <c r="AR44" s="109"/>
      <c r="AS44" s="109"/>
      <c r="AT44" s="109"/>
      <c r="AU44" s="109"/>
      <c r="AV44" s="109"/>
      <c r="AW44" s="109"/>
      <c r="AX44" s="109"/>
      <c r="AY44" s="109"/>
      <c r="AZ44" s="109"/>
      <c r="BA44" s="109"/>
      <c r="BB44" s="109"/>
      <c r="BC44" s="109"/>
      <c r="BD44" s="110"/>
      <c r="BE44" s="109"/>
      <c r="BF44" s="110"/>
      <c r="BG44" s="109"/>
      <c r="BH44" s="109"/>
      <c r="BI44" s="109"/>
      <c r="BJ44" s="110"/>
      <c r="BK44" s="109"/>
      <c r="BL44" s="110"/>
      <c r="BM44" s="109"/>
      <c r="BN44" s="109"/>
      <c r="BO44" s="109"/>
      <c r="BP44" s="110"/>
      <c r="BQ44" s="109"/>
      <c r="BR44" s="109"/>
      <c r="BS44" s="109"/>
      <c r="BT44" s="109"/>
      <c r="BU44" s="109"/>
      <c r="BV44" s="110"/>
      <c r="BW44" s="109"/>
      <c r="BX44" s="110"/>
      <c r="BY44" s="109"/>
      <c r="BZ44" s="109"/>
      <c r="CA44" s="109"/>
      <c r="CB44" s="109"/>
      <c r="CC44" s="109"/>
      <c r="CD44" s="109"/>
      <c r="CE44" s="109"/>
      <c r="CF44" s="109"/>
      <c r="CG44" s="109"/>
      <c r="CH44" s="110"/>
      <c r="CI44" s="109"/>
      <c r="CJ44" s="110"/>
      <c r="CK44" s="109"/>
      <c r="CL44" s="109"/>
      <c r="CM44" s="109"/>
      <c r="CN44" s="110"/>
      <c r="CO44" s="109"/>
      <c r="CP44" s="110"/>
      <c r="CQ44" s="109"/>
      <c r="CR44" s="109"/>
      <c r="CS44" s="109"/>
      <c r="CT44" s="110"/>
      <c r="CU44" s="109"/>
      <c r="CV44" s="110"/>
      <c r="CW44" s="109"/>
      <c r="CX44" s="109"/>
      <c r="CY44" s="109"/>
      <c r="CZ44" s="110"/>
      <c r="DA44" s="109"/>
      <c r="DB44" s="110"/>
      <c r="DC44" s="109"/>
      <c r="DD44" s="109"/>
      <c r="DE44" s="109"/>
      <c r="DF44" s="110"/>
      <c r="DG44" s="109"/>
      <c r="DH44" s="110"/>
      <c r="DI44" s="109"/>
      <c r="DJ44" s="109"/>
      <c r="DK44" s="109"/>
      <c r="DL44" s="110"/>
      <c r="DM44" s="109"/>
      <c r="DN44" s="110"/>
      <c r="DO44" s="109"/>
      <c r="DP44" s="109"/>
      <c r="DQ44" s="109"/>
      <c r="DR44" s="109"/>
      <c r="DS44" s="109"/>
      <c r="DT44" s="109"/>
      <c r="DU44" s="109"/>
      <c r="DV44" s="109"/>
      <c r="DW44" s="109"/>
      <c r="DX44" s="109"/>
      <c r="DY44" s="109"/>
      <c r="DZ44" s="109"/>
      <c r="EA44" s="109"/>
      <c r="EB44" s="109"/>
      <c r="EC44" s="109"/>
      <c r="ED44" s="109"/>
      <c r="EE44" s="109"/>
      <c r="EF44" s="109"/>
      <c r="EG44" s="109"/>
      <c r="EH44" s="109"/>
      <c r="EI44" s="109"/>
      <c r="EJ44" s="110"/>
      <c r="EK44" s="109"/>
      <c r="EL44" s="110"/>
      <c r="EM44" s="109"/>
      <c r="EN44" s="109"/>
      <c r="EO44" s="109"/>
      <c r="EP44" s="110"/>
      <c r="EQ44" s="109"/>
      <c r="ER44" s="110"/>
    </row>
    <row r="45" spans="1:148" s="111" customFormat="1" ht="132" hidden="1" customHeight="1" x14ac:dyDescent="0.25">
      <c r="A45" s="970" t="s">
        <v>221</v>
      </c>
      <c r="B45" s="971"/>
      <c r="C45" s="971"/>
      <c r="D45" s="971"/>
      <c r="E45" s="971"/>
      <c r="F45" s="971"/>
      <c r="G45" s="971"/>
      <c r="H45" s="971"/>
      <c r="I45" s="971"/>
      <c r="J45" s="971"/>
      <c r="K45" s="972"/>
      <c r="L45" s="117"/>
      <c r="M45" s="109"/>
      <c r="N45" s="110"/>
      <c r="O45" s="109"/>
      <c r="P45" s="110"/>
      <c r="Q45" s="109"/>
      <c r="R45" s="109"/>
      <c r="S45" s="109"/>
      <c r="T45" s="109"/>
      <c r="U45" s="109"/>
      <c r="V45" s="109"/>
      <c r="W45" s="109"/>
      <c r="X45" s="109"/>
      <c r="Y45" s="109"/>
      <c r="Z45" s="110"/>
      <c r="AA45" s="109"/>
      <c r="AB45" s="110"/>
      <c r="AC45" s="109"/>
      <c r="AD45" s="109"/>
      <c r="AE45" s="109"/>
      <c r="AF45" s="110"/>
      <c r="AG45" s="109"/>
      <c r="AH45" s="110"/>
      <c r="AI45" s="109"/>
      <c r="AJ45" s="109"/>
      <c r="AK45" s="109"/>
      <c r="AL45" s="110"/>
      <c r="AM45" s="109"/>
      <c r="AN45" s="110"/>
      <c r="AO45" s="109"/>
      <c r="AP45" s="109"/>
      <c r="AQ45" s="109"/>
      <c r="AR45" s="109"/>
      <c r="AS45" s="109"/>
      <c r="AT45" s="109"/>
      <c r="AU45" s="109"/>
      <c r="AV45" s="109"/>
      <c r="AW45" s="109"/>
      <c r="AX45" s="109"/>
      <c r="AY45" s="109"/>
      <c r="AZ45" s="109"/>
      <c r="BA45" s="109"/>
      <c r="BB45" s="109"/>
      <c r="BC45" s="109"/>
      <c r="BD45" s="110"/>
      <c r="BE45" s="109"/>
      <c r="BF45" s="110"/>
      <c r="BG45" s="109"/>
      <c r="BH45" s="109"/>
      <c r="BI45" s="109"/>
      <c r="BJ45" s="110"/>
      <c r="BK45" s="109"/>
      <c r="BL45" s="110"/>
      <c r="BM45" s="109"/>
      <c r="BN45" s="109"/>
      <c r="BO45" s="109"/>
      <c r="BP45" s="110"/>
      <c r="BQ45" s="109"/>
      <c r="BR45" s="109"/>
      <c r="BS45" s="109"/>
      <c r="BT45" s="109"/>
      <c r="BU45" s="109"/>
      <c r="BV45" s="110"/>
      <c r="BW45" s="109"/>
      <c r="BX45" s="110"/>
      <c r="BY45" s="109"/>
      <c r="BZ45" s="109"/>
      <c r="CA45" s="109"/>
      <c r="CB45" s="109"/>
      <c r="CC45" s="109"/>
      <c r="CD45" s="109"/>
      <c r="CE45" s="109"/>
      <c r="CF45" s="109"/>
      <c r="CG45" s="109"/>
      <c r="CH45" s="110"/>
      <c r="CI45" s="109"/>
      <c r="CJ45" s="110"/>
      <c r="CK45" s="109"/>
      <c r="CL45" s="109"/>
      <c r="CM45" s="109"/>
      <c r="CN45" s="110"/>
      <c r="CO45" s="109"/>
      <c r="CP45" s="110"/>
      <c r="CQ45" s="109"/>
      <c r="CR45" s="109"/>
      <c r="CS45" s="109"/>
      <c r="CT45" s="110"/>
      <c r="CU45" s="109"/>
      <c r="CV45" s="110"/>
      <c r="CW45" s="109"/>
      <c r="CX45" s="109"/>
      <c r="CY45" s="109"/>
      <c r="CZ45" s="110"/>
      <c r="DA45" s="109"/>
      <c r="DB45" s="110"/>
      <c r="DC45" s="109"/>
      <c r="DD45" s="109"/>
      <c r="DE45" s="109"/>
      <c r="DF45" s="110"/>
      <c r="DG45" s="109"/>
      <c r="DH45" s="110"/>
      <c r="DI45" s="109"/>
      <c r="DJ45" s="109"/>
      <c r="DK45" s="109"/>
      <c r="DL45" s="110"/>
      <c r="DM45" s="109"/>
      <c r="DN45" s="110"/>
      <c r="DO45" s="109"/>
      <c r="DP45" s="109"/>
      <c r="DQ45" s="109"/>
      <c r="DR45" s="109"/>
      <c r="DS45" s="109"/>
      <c r="DT45" s="109"/>
      <c r="DU45" s="109"/>
      <c r="DV45" s="109"/>
      <c r="DW45" s="109"/>
      <c r="DX45" s="109"/>
      <c r="DY45" s="109"/>
      <c r="DZ45" s="109"/>
      <c r="EA45" s="109"/>
      <c r="EB45" s="109"/>
      <c r="EC45" s="109"/>
      <c r="ED45" s="109"/>
      <c r="EE45" s="109"/>
      <c r="EF45" s="109"/>
      <c r="EG45" s="109"/>
      <c r="EH45" s="109"/>
      <c r="EI45" s="109"/>
      <c r="EJ45" s="110"/>
      <c r="EK45" s="109"/>
      <c r="EL45" s="110"/>
      <c r="EM45" s="109"/>
      <c r="EN45" s="109"/>
      <c r="EO45" s="109"/>
      <c r="EP45" s="110"/>
      <c r="EQ45" s="109"/>
      <c r="ER45" s="110"/>
    </row>
    <row r="46" spans="1:148" s="97" customFormat="1" ht="51.75" hidden="1" customHeight="1" x14ac:dyDescent="0.25">
      <c r="A46" s="947">
        <v>7</v>
      </c>
      <c r="B46" s="950" t="s">
        <v>171</v>
      </c>
      <c r="C46" s="173" t="s">
        <v>65</v>
      </c>
      <c r="D46" s="179">
        <v>0</v>
      </c>
      <c r="E46" s="179">
        <v>0</v>
      </c>
      <c r="F46" s="169" t="e">
        <f>E46/D46</f>
        <v>#DIV/0!</v>
      </c>
      <c r="G46" s="180">
        <v>0</v>
      </c>
      <c r="H46" s="169" t="e">
        <f>G46/D46</f>
        <v>#DIV/0!</v>
      </c>
      <c r="I46" s="169" t="e">
        <f>G46/E46</f>
        <v>#DIV/0!</v>
      </c>
      <c r="J46" s="179">
        <f>D46-G46</f>
        <v>0</v>
      </c>
      <c r="K46" s="182">
        <f>E46-G46</f>
        <v>0</v>
      </c>
      <c r="L46" s="960"/>
      <c r="M46" s="91"/>
      <c r="N46" s="95"/>
      <c r="O46" s="106"/>
      <c r="P46" s="95"/>
      <c r="Q46" s="91"/>
      <c r="R46" s="91"/>
      <c r="S46" s="91"/>
      <c r="T46" s="91"/>
      <c r="U46" s="91"/>
      <c r="V46" s="91"/>
      <c r="W46" s="91"/>
      <c r="X46" s="91"/>
      <c r="Y46" s="91"/>
      <c r="Z46" s="96"/>
      <c r="AA46" s="91"/>
      <c r="AB46" s="96"/>
      <c r="AC46" s="91"/>
      <c r="AD46" s="91"/>
      <c r="AE46" s="91"/>
      <c r="AF46" s="96"/>
      <c r="AG46" s="91"/>
      <c r="AH46" s="96"/>
      <c r="AI46" s="91"/>
      <c r="AJ46" s="91"/>
      <c r="AK46" s="91"/>
      <c r="AL46" s="96"/>
      <c r="AM46" s="91"/>
      <c r="AN46" s="96"/>
      <c r="AO46" s="91"/>
      <c r="AP46" s="91"/>
      <c r="AQ46" s="91"/>
      <c r="AR46" s="91"/>
      <c r="AS46" s="91"/>
      <c r="AT46" s="91"/>
      <c r="AU46" s="91"/>
      <c r="AV46" s="91"/>
      <c r="AW46" s="91"/>
      <c r="AX46" s="91"/>
      <c r="AY46" s="91"/>
      <c r="AZ46" s="91"/>
      <c r="BA46" s="91"/>
      <c r="BB46" s="91"/>
      <c r="BC46" s="91"/>
      <c r="BD46" s="96"/>
      <c r="BE46" s="91"/>
      <c r="BF46" s="96"/>
      <c r="BG46" s="91"/>
      <c r="BH46" s="91"/>
      <c r="BI46" s="91"/>
      <c r="BJ46" s="96"/>
      <c r="BK46" s="91"/>
      <c r="BL46" s="96"/>
      <c r="BM46" s="91"/>
      <c r="BN46" s="91"/>
      <c r="BO46" s="91"/>
      <c r="BP46" s="96"/>
      <c r="BQ46" s="91"/>
      <c r="BR46" s="91"/>
      <c r="BS46" s="91"/>
      <c r="BT46" s="91"/>
      <c r="BU46" s="91"/>
      <c r="BV46" s="96"/>
      <c r="BW46" s="91"/>
      <c r="BX46" s="96"/>
      <c r="BY46" s="91"/>
      <c r="BZ46" s="91"/>
      <c r="CA46" s="91"/>
      <c r="CB46" s="91"/>
      <c r="CC46" s="91"/>
      <c r="CD46" s="91"/>
      <c r="CE46" s="91"/>
      <c r="CF46" s="91"/>
      <c r="CG46" s="91"/>
      <c r="CH46" s="96"/>
      <c r="CI46" s="91"/>
      <c r="CJ46" s="96"/>
      <c r="CK46" s="91"/>
      <c r="CL46" s="91"/>
      <c r="CM46" s="91"/>
      <c r="CN46" s="96"/>
      <c r="CO46" s="91"/>
      <c r="CP46" s="96"/>
      <c r="CQ46" s="91"/>
      <c r="CR46" s="91"/>
      <c r="CS46" s="91"/>
      <c r="CT46" s="96"/>
      <c r="CU46" s="91"/>
      <c r="CV46" s="96"/>
      <c r="CW46" s="91"/>
      <c r="CX46" s="91"/>
      <c r="CY46" s="91"/>
      <c r="CZ46" s="96"/>
      <c r="DA46" s="91"/>
      <c r="DB46" s="96"/>
      <c r="DC46" s="91"/>
      <c r="DD46" s="91"/>
      <c r="DE46" s="91"/>
      <c r="DF46" s="96"/>
      <c r="DG46" s="91"/>
      <c r="DH46" s="96"/>
      <c r="DI46" s="91"/>
      <c r="DJ46" s="91"/>
      <c r="DK46" s="91"/>
      <c r="DL46" s="96"/>
      <c r="DM46" s="91"/>
      <c r="DN46" s="96"/>
      <c r="DO46" s="91"/>
      <c r="DP46" s="91"/>
      <c r="DQ46" s="91"/>
      <c r="DR46" s="91"/>
      <c r="DS46" s="91"/>
      <c r="DT46" s="91"/>
      <c r="DU46" s="91"/>
      <c r="DV46" s="91"/>
      <c r="DW46" s="91"/>
      <c r="DX46" s="91"/>
      <c r="DY46" s="91"/>
      <c r="DZ46" s="91"/>
      <c r="EA46" s="91"/>
      <c r="EB46" s="91"/>
      <c r="EC46" s="91"/>
      <c r="ED46" s="91"/>
      <c r="EE46" s="91"/>
      <c r="EF46" s="91"/>
      <c r="EG46" s="91"/>
      <c r="EH46" s="91"/>
      <c r="EI46" s="91"/>
      <c r="EJ46" s="96"/>
      <c r="EK46" s="91"/>
      <c r="EL46" s="96"/>
      <c r="EM46" s="91"/>
      <c r="EN46" s="91"/>
      <c r="EO46" s="91"/>
      <c r="EP46" s="96"/>
      <c r="EQ46" s="91"/>
      <c r="ER46" s="96"/>
    </row>
    <row r="47" spans="1:148" s="97" customFormat="1" ht="51.75" hidden="1" customHeight="1" x14ac:dyDescent="0.25">
      <c r="A47" s="947"/>
      <c r="B47" s="950"/>
      <c r="C47" s="170" t="s">
        <v>64</v>
      </c>
      <c r="D47" s="179">
        <v>0</v>
      </c>
      <c r="E47" s="179">
        <v>0</v>
      </c>
      <c r="F47" s="169" t="e">
        <f>E47/D47</f>
        <v>#DIV/0!</v>
      </c>
      <c r="G47" s="180">
        <v>0</v>
      </c>
      <c r="H47" s="169" t="e">
        <f>G47/D47</f>
        <v>#DIV/0!</v>
      </c>
      <c r="I47" s="169" t="e">
        <f>G47/E47</f>
        <v>#DIV/0!</v>
      </c>
      <c r="J47" s="179">
        <f>D47-G47</f>
        <v>0</v>
      </c>
      <c r="K47" s="182">
        <f>E47-G47</f>
        <v>0</v>
      </c>
      <c r="L47" s="961"/>
      <c r="M47" s="91"/>
      <c r="N47" s="95"/>
      <c r="O47" s="106"/>
      <c r="P47" s="95"/>
      <c r="Q47" s="91"/>
      <c r="R47" s="91"/>
      <c r="S47" s="91"/>
      <c r="T47" s="91"/>
      <c r="U47" s="91"/>
      <c r="V47" s="91"/>
      <c r="W47" s="91"/>
      <c r="X47" s="91"/>
      <c r="Y47" s="91"/>
      <c r="Z47" s="96"/>
      <c r="AA47" s="91"/>
      <c r="AB47" s="96"/>
      <c r="AC47" s="91"/>
      <c r="AD47" s="91"/>
      <c r="AE47" s="91"/>
      <c r="AF47" s="96"/>
      <c r="AG47" s="91"/>
      <c r="AH47" s="96"/>
      <c r="AI47" s="91"/>
      <c r="AJ47" s="91"/>
      <c r="AK47" s="91"/>
      <c r="AL47" s="96"/>
      <c r="AM47" s="91"/>
      <c r="AN47" s="96"/>
      <c r="AO47" s="91"/>
      <c r="AP47" s="91"/>
      <c r="AQ47" s="91"/>
      <c r="AR47" s="91"/>
      <c r="AS47" s="91"/>
      <c r="AT47" s="91"/>
      <c r="AU47" s="91"/>
      <c r="AV47" s="91"/>
      <c r="AW47" s="91"/>
      <c r="AX47" s="91"/>
      <c r="AY47" s="91"/>
      <c r="AZ47" s="91"/>
      <c r="BA47" s="91"/>
      <c r="BB47" s="91"/>
      <c r="BC47" s="91"/>
      <c r="BD47" s="96"/>
      <c r="BE47" s="91"/>
      <c r="BF47" s="96"/>
      <c r="BG47" s="91"/>
      <c r="BH47" s="91"/>
      <c r="BI47" s="91"/>
      <c r="BJ47" s="96"/>
      <c r="BK47" s="91"/>
      <c r="BL47" s="96"/>
      <c r="BM47" s="91"/>
      <c r="BN47" s="91"/>
      <c r="BO47" s="91"/>
      <c r="BP47" s="96"/>
      <c r="BQ47" s="91"/>
      <c r="BR47" s="91"/>
      <c r="BS47" s="91"/>
      <c r="BT47" s="91"/>
      <c r="BU47" s="91"/>
      <c r="BV47" s="96"/>
      <c r="BW47" s="91"/>
      <c r="BX47" s="96"/>
      <c r="BY47" s="91"/>
      <c r="BZ47" s="91"/>
      <c r="CA47" s="91"/>
      <c r="CB47" s="91"/>
      <c r="CC47" s="91"/>
      <c r="CD47" s="91"/>
      <c r="CE47" s="91"/>
      <c r="CF47" s="91"/>
      <c r="CG47" s="91"/>
      <c r="CH47" s="96"/>
      <c r="CI47" s="91"/>
      <c r="CJ47" s="96"/>
      <c r="CK47" s="91"/>
      <c r="CL47" s="91"/>
      <c r="CM47" s="91"/>
      <c r="CN47" s="96"/>
      <c r="CO47" s="91"/>
      <c r="CP47" s="96"/>
      <c r="CQ47" s="91"/>
      <c r="CR47" s="91"/>
      <c r="CS47" s="91"/>
      <c r="CT47" s="96"/>
      <c r="CU47" s="91"/>
      <c r="CV47" s="96"/>
      <c r="CW47" s="91"/>
      <c r="CX47" s="91"/>
      <c r="CY47" s="91"/>
      <c r="CZ47" s="96"/>
      <c r="DA47" s="91"/>
      <c r="DB47" s="96"/>
      <c r="DC47" s="91"/>
      <c r="DD47" s="91"/>
      <c r="DE47" s="91"/>
      <c r="DF47" s="96"/>
      <c r="DG47" s="91"/>
      <c r="DH47" s="96"/>
      <c r="DI47" s="91"/>
      <c r="DJ47" s="91"/>
      <c r="DK47" s="91"/>
      <c r="DL47" s="96"/>
      <c r="DM47" s="91"/>
      <c r="DN47" s="96"/>
      <c r="DO47" s="91"/>
      <c r="DP47" s="91"/>
      <c r="DQ47" s="91"/>
      <c r="DR47" s="91"/>
      <c r="DS47" s="91"/>
      <c r="DT47" s="91"/>
      <c r="DU47" s="91"/>
      <c r="DV47" s="91"/>
      <c r="DW47" s="91"/>
      <c r="DX47" s="91"/>
      <c r="DY47" s="91"/>
      <c r="DZ47" s="91"/>
      <c r="EA47" s="91"/>
      <c r="EB47" s="91"/>
      <c r="EC47" s="91"/>
      <c r="ED47" s="91"/>
      <c r="EE47" s="91"/>
      <c r="EF47" s="91"/>
      <c r="EG47" s="91"/>
      <c r="EH47" s="91"/>
      <c r="EI47" s="91"/>
      <c r="EJ47" s="96"/>
      <c r="EK47" s="91"/>
      <c r="EL47" s="96"/>
      <c r="EM47" s="91"/>
      <c r="EN47" s="91"/>
      <c r="EO47" s="91"/>
      <c r="EP47" s="96"/>
      <c r="EQ47" s="91"/>
      <c r="ER47" s="96"/>
    </row>
    <row r="48" spans="1:148" s="97" customFormat="1" ht="51.75" hidden="1" customHeight="1" x14ac:dyDescent="0.25">
      <c r="A48" s="947"/>
      <c r="B48" s="950"/>
      <c r="C48" s="170" t="s">
        <v>89</v>
      </c>
      <c r="D48" s="176">
        <v>101840.36</v>
      </c>
      <c r="E48" s="176">
        <v>12600.87</v>
      </c>
      <c r="F48" s="172">
        <f>E48/D48</f>
        <v>0.124</v>
      </c>
      <c r="G48" s="176">
        <v>12600.87</v>
      </c>
      <c r="H48" s="172">
        <f>G48/D48</f>
        <v>0.124</v>
      </c>
      <c r="I48" s="172">
        <f>G48/E48</f>
        <v>1</v>
      </c>
      <c r="J48" s="176">
        <f>D48-G48</f>
        <v>89239.49</v>
      </c>
      <c r="K48" s="177">
        <f>E48-G48</f>
        <v>0</v>
      </c>
      <c r="L48" s="961"/>
      <c r="M48" s="91"/>
      <c r="N48" s="95"/>
      <c r="O48" s="106"/>
      <c r="P48" s="95"/>
      <c r="Q48" s="91"/>
      <c r="R48" s="91"/>
      <c r="S48" s="91"/>
      <c r="T48" s="91"/>
      <c r="U48" s="91"/>
      <c r="V48" s="91"/>
      <c r="W48" s="91"/>
      <c r="X48" s="91"/>
      <c r="Y48" s="91"/>
      <c r="Z48" s="96"/>
      <c r="AA48" s="91"/>
      <c r="AB48" s="96"/>
      <c r="AC48" s="91"/>
      <c r="AD48" s="91"/>
      <c r="AE48" s="91"/>
      <c r="AF48" s="96"/>
      <c r="AG48" s="91"/>
      <c r="AH48" s="96"/>
      <c r="AI48" s="91"/>
      <c r="AJ48" s="91"/>
      <c r="AK48" s="91"/>
      <c r="AL48" s="96"/>
      <c r="AM48" s="91"/>
      <c r="AN48" s="96"/>
      <c r="AO48" s="91"/>
      <c r="AP48" s="91"/>
      <c r="AQ48" s="91"/>
      <c r="AR48" s="91"/>
      <c r="AS48" s="91"/>
      <c r="AT48" s="91"/>
      <c r="AU48" s="91"/>
      <c r="AV48" s="91"/>
      <c r="AW48" s="91"/>
      <c r="AX48" s="91"/>
      <c r="AY48" s="91"/>
      <c r="AZ48" s="91"/>
      <c r="BA48" s="91"/>
      <c r="BB48" s="91"/>
      <c r="BC48" s="91"/>
      <c r="BD48" s="96"/>
      <c r="BE48" s="91"/>
      <c r="BF48" s="96"/>
      <c r="BG48" s="91"/>
      <c r="BH48" s="91"/>
      <c r="BI48" s="91"/>
      <c r="BJ48" s="96"/>
      <c r="BK48" s="91"/>
      <c r="BL48" s="96"/>
      <c r="BM48" s="91"/>
      <c r="BN48" s="91"/>
      <c r="BO48" s="91"/>
      <c r="BP48" s="96"/>
      <c r="BQ48" s="91"/>
      <c r="BR48" s="91"/>
      <c r="BS48" s="91"/>
      <c r="BT48" s="91"/>
      <c r="BU48" s="91"/>
      <c r="BV48" s="96"/>
      <c r="BW48" s="91"/>
      <c r="BX48" s="96"/>
      <c r="BY48" s="91"/>
      <c r="BZ48" s="91"/>
      <c r="CA48" s="91"/>
      <c r="CB48" s="91"/>
      <c r="CC48" s="91"/>
      <c r="CD48" s="91"/>
      <c r="CE48" s="91"/>
      <c r="CF48" s="91"/>
      <c r="CG48" s="91"/>
      <c r="CH48" s="96"/>
      <c r="CI48" s="91"/>
      <c r="CJ48" s="96"/>
      <c r="CK48" s="91"/>
      <c r="CL48" s="91"/>
      <c r="CM48" s="91"/>
      <c r="CN48" s="96"/>
      <c r="CO48" s="91"/>
      <c r="CP48" s="96"/>
      <c r="CQ48" s="91"/>
      <c r="CR48" s="91"/>
      <c r="CS48" s="91"/>
      <c r="CT48" s="96"/>
      <c r="CU48" s="91"/>
      <c r="CV48" s="96"/>
      <c r="CW48" s="91"/>
      <c r="CX48" s="91"/>
      <c r="CY48" s="91"/>
      <c r="CZ48" s="96"/>
      <c r="DA48" s="91"/>
      <c r="DB48" s="96"/>
      <c r="DC48" s="91"/>
      <c r="DD48" s="91"/>
      <c r="DE48" s="91"/>
      <c r="DF48" s="96"/>
      <c r="DG48" s="91"/>
      <c r="DH48" s="96"/>
      <c r="DI48" s="91"/>
      <c r="DJ48" s="91"/>
      <c r="DK48" s="91"/>
      <c r="DL48" s="96"/>
      <c r="DM48" s="91"/>
      <c r="DN48" s="96"/>
      <c r="DO48" s="91"/>
      <c r="DP48" s="91"/>
      <c r="DQ48" s="91"/>
      <c r="DR48" s="91"/>
      <c r="DS48" s="91"/>
      <c r="DT48" s="91"/>
      <c r="DU48" s="91"/>
      <c r="DV48" s="91"/>
      <c r="DW48" s="91"/>
      <c r="DX48" s="91"/>
      <c r="DY48" s="91"/>
      <c r="DZ48" s="91"/>
      <c r="EA48" s="91"/>
      <c r="EB48" s="91"/>
      <c r="EC48" s="91"/>
      <c r="ED48" s="91"/>
      <c r="EE48" s="91"/>
      <c r="EF48" s="91"/>
      <c r="EG48" s="91"/>
      <c r="EH48" s="91"/>
      <c r="EI48" s="91"/>
      <c r="EJ48" s="96"/>
      <c r="EK48" s="91"/>
      <c r="EL48" s="96"/>
      <c r="EM48" s="91"/>
      <c r="EN48" s="91"/>
      <c r="EO48" s="91"/>
      <c r="EP48" s="96"/>
      <c r="EQ48" s="91"/>
      <c r="ER48" s="96"/>
    </row>
    <row r="49" spans="1:148" s="97" customFormat="1" ht="51.75" hidden="1" customHeight="1" x14ac:dyDescent="0.25">
      <c r="A49" s="947"/>
      <c r="B49" s="950"/>
      <c r="C49" s="170" t="s">
        <v>20</v>
      </c>
      <c r="D49" s="179">
        <v>0</v>
      </c>
      <c r="E49" s="179">
        <v>0</v>
      </c>
      <c r="F49" s="169" t="e">
        <f>E49/D49</f>
        <v>#DIV/0!</v>
      </c>
      <c r="G49" s="180">
        <v>0</v>
      </c>
      <c r="H49" s="169" t="e">
        <f>G49/D49</f>
        <v>#DIV/0!</v>
      </c>
      <c r="I49" s="169" t="e">
        <f>G49/E49</f>
        <v>#DIV/0!</v>
      </c>
      <c r="J49" s="179">
        <f>D49-G49</f>
        <v>0</v>
      </c>
      <c r="K49" s="182">
        <f>E49-G49</f>
        <v>0</v>
      </c>
      <c r="L49" s="961"/>
      <c r="M49" s="91"/>
      <c r="N49" s="95"/>
      <c r="O49" s="106"/>
      <c r="P49" s="95"/>
      <c r="Q49" s="91"/>
      <c r="R49" s="91"/>
      <c r="S49" s="91"/>
      <c r="T49" s="91"/>
      <c r="U49" s="91"/>
      <c r="V49" s="91"/>
      <c r="W49" s="91"/>
      <c r="X49" s="91"/>
      <c r="Y49" s="91"/>
      <c r="Z49" s="96"/>
      <c r="AA49" s="91"/>
      <c r="AB49" s="96"/>
      <c r="AC49" s="91"/>
      <c r="AD49" s="91"/>
      <c r="AE49" s="91"/>
      <c r="AF49" s="96"/>
      <c r="AG49" s="91"/>
      <c r="AH49" s="96"/>
      <c r="AI49" s="91"/>
      <c r="AJ49" s="91"/>
      <c r="AK49" s="91"/>
      <c r="AL49" s="96"/>
      <c r="AM49" s="91"/>
      <c r="AN49" s="96"/>
      <c r="AO49" s="91"/>
      <c r="AP49" s="91"/>
      <c r="AQ49" s="91"/>
      <c r="AR49" s="91"/>
      <c r="AS49" s="91"/>
      <c r="AT49" s="91"/>
      <c r="AU49" s="91"/>
      <c r="AV49" s="91"/>
      <c r="AW49" s="91"/>
      <c r="AX49" s="91"/>
      <c r="AY49" s="91"/>
      <c r="AZ49" s="91"/>
      <c r="BA49" s="91"/>
      <c r="BB49" s="91"/>
      <c r="BC49" s="91"/>
      <c r="BD49" s="96"/>
      <c r="BE49" s="91"/>
      <c r="BF49" s="96"/>
      <c r="BG49" s="91"/>
      <c r="BH49" s="91"/>
      <c r="BI49" s="91"/>
      <c r="BJ49" s="96"/>
      <c r="BK49" s="91"/>
      <c r="BL49" s="96"/>
      <c r="BM49" s="91"/>
      <c r="BN49" s="91"/>
      <c r="BO49" s="91"/>
      <c r="BP49" s="96"/>
      <c r="BQ49" s="91"/>
      <c r="BR49" s="91"/>
      <c r="BS49" s="91"/>
      <c r="BT49" s="91"/>
      <c r="BU49" s="91"/>
      <c r="BV49" s="96"/>
      <c r="BW49" s="91"/>
      <c r="BX49" s="96"/>
      <c r="BY49" s="91"/>
      <c r="BZ49" s="91"/>
      <c r="CA49" s="91"/>
      <c r="CB49" s="91"/>
      <c r="CC49" s="91"/>
      <c r="CD49" s="91"/>
      <c r="CE49" s="91"/>
      <c r="CF49" s="91"/>
      <c r="CG49" s="91"/>
      <c r="CH49" s="96"/>
      <c r="CI49" s="91"/>
      <c r="CJ49" s="96"/>
      <c r="CK49" s="91"/>
      <c r="CL49" s="91"/>
      <c r="CM49" s="91"/>
      <c r="CN49" s="96"/>
      <c r="CO49" s="91"/>
      <c r="CP49" s="96"/>
      <c r="CQ49" s="91"/>
      <c r="CR49" s="91"/>
      <c r="CS49" s="91"/>
      <c r="CT49" s="96"/>
      <c r="CU49" s="91"/>
      <c r="CV49" s="96"/>
      <c r="CW49" s="91"/>
      <c r="CX49" s="91"/>
      <c r="CY49" s="91"/>
      <c r="CZ49" s="96"/>
      <c r="DA49" s="91"/>
      <c r="DB49" s="96"/>
      <c r="DC49" s="91"/>
      <c r="DD49" s="91"/>
      <c r="DE49" s="91"/>
      <c r="DF49" s="96"/>
      <c r="DG49" s="91"/>
      <c r="DH49" s="96"/>
      <c r="DI49" s="91"/>
      <c r="DJ49" s="91"/>
      <c r="DK49" s="91"/>
      <c r="DL49" s="96"/>
      <c r="DM49" s="91"/>
      <c r="DN49" s="96"/>
      <c r="DO49" s="91"/>
      <c r="DP49" s="91"/>
      <c r="DQ49" s="91"/>
      <c r="DR49" s="91"/>
      <c r="DS49" s="91"/>
      <c r="DT49" s="91"/>
      <c r="DU49" s="91"/>
      <c r="DV49" s="91"/>
      <c r="DW49" s="91"/>
      <c r="DX49" s="91"/>
      <c r="DY49" s="91"/>
      <c r="DZ49" s="91"/>
      <c r="EA49" s="91"/>
      <c r="EB49" s="91"/>
      <c r="EC49" s="91"/>
      <c r="ED49" s="91"/>
      <c r="EE49" s="91"/>
      <c r="EF49" s="91"/>
      <c r="EG49" s="91"/>
      <c r="EH49" s="91"/>
      <c r="EI49" s="91"/>
      <c r="EJ49" s="96"/>
      <c r="EK49" s="91"/>
      <c r="EL49" s="96"/>
      <c r="EM49" s="91"/>
      <c r="EN49" s="91"/>
      <c r="EO49" s="91"/>
      <c r="EP49" s="96"/>
      <c r="EQ49" s="91"/>
      <c r="ER49" s="96"/>
    </row>
    <row r="50" spans="1:148" s="111" customFormat="1" ht="66" customHeight="1" x14ac:dyDescent="0.25">
      <c r="A50" s="947"/>
      <c r="B50" s="950"/>
      <c r="C50" s="174" t="s">
        <v>21</v>
      </c>
      <c r="D50" s="81">
        <f>SUM(D46:D49)</f>
        <v>101840.36</v>
      </c>
      <c r="E50" s="81">
        <f>SUM(E46:E49)</f>
        <v>12600.87</v>
      </c>
      <c r="F50" s="172">
        <f>E50/D50</f>
        <v>0.124</v>
      </c>
      <c r="G50" s="81">
        <f>SUM(G46:G49)</f>
        <v>12600.87</v>
      </c>
      <c r="H50" s="172">
        <f>G50/D50</f>
        <v>0.124</v>
      </c>
      <c r="I50" s="172">
        <f>G50/E50</f>
        <v>1</v>
      </c>
      <c r="J50" s="81">
        <f>SUM(J46:J49)</f>
        <v>89239.49</v>
      </c>
      <c r="K50" s="171">
        <f>E50-G50</f>
        <v>0</v>
      </c>
      <c r="L50" s="961"/>
      <c r="M50" s="109"/>
      <c r="N50" s="110" t="b">
        <v>0</v>
      </c>
      <c r="O50" s="109" t="b">
        <v>0</v>
      </c>
      <c r="P50" s="110" t="b">
        <v>0</v>
      </c>
      <c r="Q50" s="109"/>
      <c r="R50" s="109"/>
      <c r="S50" s="109"/>
      <c r="T50" s="109"/>
      <c r="U50" s="109"/>
      <c r="V50" s="109"/>
      <c r="W50" s="109"/>
      <c r="X50" s="109"/>
      <c r="Y50" s="109"/>
      <c r="Z50" s="110"/>
      <c r="AA50" s="109"/>
      <c r="AB50" s="110"/>
      <c r="AC50" s="109"/>
      <c r="AD50" s="109"/>
      <c r="AE50" s="109"/>
      <c r="AF50" s="110"/>
      <c r="AG50" s="109"/>
      <c r="AH50" s="110"/>
      <c r="AI50" s="109"/>
      <c r="AJ50" s="109"/>
      <c r="AK50" s="109"/>
      <c r="AL50" s="110"/>
      <c r="AM50" s="109"/>
      <c r="AN50" s="110"/>
      <c r="AO50" s="109"/>
      <c r="AP50" s="109"/>
      <c r="AQ50" s="109"/>
      <c r="AR50" s="109"/>
      <c r="AS50" s="109"/>
      <c r="AT50" s="109"/>
      <c r="AU50" s="109"/>
      <c r="AV50" s="109"/>
      <c r="AW50" s="109"/>
      <c r="AX50" s="109"/>
      <c r="AY50" s="109"/>
      <c r="AZ50" s="109"/>
      <c r="BA50" s="109"/>
      <c r="BB50" s="109"/>
      <c r="BC50" s="109"/>
      <c r="BD50" s="110"/>
      <c r="BE50" s="109"/>
      <c r="BF50" s="110"/>
      <c r="BG50" s="109"/>
      <c r="BH50" s="109"/>
      <c r="BI50" s="109"/>
      <c r="BJ50" s="110"/>
      <c r="BK50" s="109"/>
      <c r="BL50" s="110"/>
      <c r="BM50" s="109"/>
      <c r="BN50" s="109"/>
      <c r="BO50" s="109"/>
      <c r="BP50" s="110"/>
      <c r="BQ50" s="109"/>
      <c r="BR50" s="109"/>
      <c r="BS50" s="109"/>
      <c r="BT50" s="109"/>
      <c r="BU50" s="109"/>
      <c r="BV50" s="110"/>
      <c r="BW50" s="109"/>
      <c r="BX50" s="110"/>
      <c r="BY50" s="109"/>
      <c r="BZ50" s="109"/>
      <c r="CA50" s="109"/>
      <c r="CB50" s="109"/>
      <c r="CC50" s="109"/>
      <c r="CD50" s="109"/>
      <c r="CE50" s="109"/>
      <c r="CF50" s="109"/>
      <c r="CG50" s="109"/>
      <c r="CH50" s="110"/>
      <c r="CI50" s="109"/>
      <c r="CJ50" s="110"/>
      <c r="CK50" s="109"/>
      <c r="CL50" s="109"/>
      <c r="CM50" s="109"/>
      <c r="CN50" s="110"/>
      <c r="CO50" s="109"/>
      <c r="CP50" s="110"/>
      <c r="CQ50" s="109"/>
      <c r="CR50" s="109"/>
      <c r="CS50" s="109"/>
      <c r="CT50" s="110"/>
      <c r="CU50" s="109"/>
      <c r="CV50" s="110"/>
      <c r="CW50" s="109"/>
      <c r="CX50" s="109"/>
      <c r="CY50" s="109"/>
      <c r="CZ50" s="110"/>
      <c r="DA50" s="109"/>
      <c r="DB50" s="110"/>
      <c r="DC50" s="109"/>
      <c r="DD50" s="109"/>
      <c r="DE50" s="109"/>
      <c r="DF50" s="110"/>
      <c r="DG50" s="109"/>
      <c r="DH50" s="110"/>
      <c r="DI50" s="109"/>
      <c r="DJ50" s="109"/>
      <c r="DK50" s="109"/>
      <c r="DL50" s="110"/>
      <c r="DM50" s="109"/>
      <c r="DN50" s="110"/>
      <c r="DO50" s="109"/>
      <c r="DP50" s="109"/>
      <c r="DQ50" s="109"/>
      <c r="DR50" s="109"/>
      <c r="DS50" s="109"/>
      <c r="DT50" s="109"/>
      <c r="DU50" s="109"/>
      <c r="DV50" s="109"/>
      <c r="DW50" s="109"/>
      <c r="DX50" s="109"/>
      <c r="DY50" s="109"/>
      <c r="DZ50" s="109"/>
      <c r="EA50" s="109"/>
      <c r="EB50" s="109"/>
      <c r="EC50" s="109"/>
      <c r="ED50" s="109"/>
      <c r="EE50" s="109"/>
      <c r="EF50" s="109"/>
      <c r="EG50" s="109"/>
      <c r="EH50" s="109"/>
      <c r="EI50" s="109"/>
      <c r="EJ50" s="110"/>
      <c r="EK50" s="109"/>
      <c r="EL50" s="110"/>
      <c r="EM50" s="109"/>
      <c r="EN50" s="109"/>
      <c r="EO50" s="109"/>
      <c r="EP50" s="110"/>
      <c r="EQ50" s="109"/>
      <c r="ER50" s="110"/>
    </row>
    <row r="51" spans="1:148" s="111" customFormat="1" ht="75.75" hidden="1" customHeight="1" x14ac:dyDescent="0.25">
      <c r="A51" s="941"/>
      <c r="B51" s="942"/>
      <c r="C51" s="942"/>
      <c r="D51" s="942"/>
      <c r="E51" s="942"/>
      <c r="F51" s="942"/>
      <c r="G51" s="942"/>
      <c r="H51" s="942"/>
      <c r="I51" s="942"/>
      <c r="J51" s="942"/>
      <c r="K51" s="943"/>
      <c r="L51" s="117"/>
      <c r="M51" s="109"/>
      <c r="N51" s="110"/>
      <c r="O51" s="109"/>
      <c r="P51" s="110"/>
      <c r="Q51" s="109"/>
      <c r="R51" s="109"/>
      <c r="S51" s="109"/>
      <c r="T51" s="109"/>
      <c r="U51" s="109"/>
      <c r="V51" s="109"/>
      <c r="W51" s="109"/>
      <c r="X51" s="109"/>
      <c r="Y51" s="109"/>
      <c r="Z51" s="110"/>
      <c r="AA51" s="109"/>
      <c r="AB51" s="110"/>
      <c r="AC51" s="109"/>
      <c r="AD51" s="109"/>
      <c r="AE51" s="109"/>
      <c r="AF51" s="110"/>
      <c r="AG51" s="109"/>
      <c r="AH51" s="110"/>
      <c r="AI51" s="109"/>
      <c r="AJ51" s="109"/>
      <c r="AK51" s="109"/>
      <c r="AL51" s="110"/>
      <c r="AM51" s="109"/>
      <c r="AN51" s="110"/>
      <c r="AO51" s="109"/>
      <c r="AP51" s="109"/>
      <c r="AQ51" s="109"/>
      <c r="AR51" s="109"/>
      <c r="AS51" s="109"/>
      <c r="AT51" s="109"/>
      <c r="AU51" s="109"/>
      <c r="AV51" s="109"/>
      <c r="AW51" s="109"/>
      <c r="AX51" s="109"/>
      <c r="AY51" s="109"/>
      <c r="AZ51" s="109"/>
      <c r="BA51" s="109"/>
      <c r="BB51" s="109"/>
      <c r="BC51" s="109"/>
      <c r="BD51" s="110"/>
      <c r="BE51" s="109"/>
      <c r="BF51" s="110"/>
      <c r="BG51" s="109"/>
      <c r="BH51" s="109"/>
      <c r="BI51" s="109"/>
      <c r="BJ51" s="110"/>
      <c r="BK51" s="109"/>
      <c r="BL51" s="110"/>
      <c r="BM51" s="109"/>
      <c r="BN51" s="109"/>
      <c r="BO51" s="109"/>
      <c r="BP51" s="110"/>
      <c r="BQ51" s="109"/>
      <c r="BR51" s="109"/>
      <c r="BS51" s="109"/>
      <c r="BT51" s="109"/>
      <c r="BU51" s="109"/>
      <c r="BV51" s="110"/>
      <c r="BW51" s="109"/>
      <c r="BX51" s="110"/>
      <c r="BY51" s="109"/>
      <c r="BZ51" s="109"/>
      <c r="CA51" s="109"/>
      <c r="CB51" s="109"/>
      <c r="CC51" s="109"/>
      <c r="CD51" s="109"/>
      <c r="CE51" s="109"/>
      <c r="CF51" s="109"/>
      <c r="CG51" s="109"/>
      <c r="CH51" s="110"/>
      <c r="CI51" s="109"/>
      <c r="CJ51" s="110"/>
      <c r="CK51" s="109"/>
      <c r="CL51" s="109"/>
      <c r="CM51" s="109"/>
      <c r="CN51" s="110"/>
      <c r="CO51" s="109"/>
      <c r="CP51" s="110"/>
      <c r="CQ51" s="109"/>
      <c r="CR51" s="109"/>
      <c r="CS51" s="109"/>
      <c r="CT51" s="110"/>
      <c r="CU51" s="109"/>
      <c r="CV51" s="110"/>
      <c r="CW51" s="109"/>
      <c r="CX51" s="109"/>
      <c r="CY51" s="109"/>
      <c r="CZ51" s="110"/>
      <c r="DA51" s="109"/>
      <c r="DB51" s="110"/>
      <c r="DC51" s="109"/>
      <c r="DD51" s="109"/>
      <c r="DE51" s="109"/>
      <c r="DF51" s="110"/>
      <c r="DG51" s="109"/>
      <c r="DH51" s="110"/>
      <c r="DI51" s="109"/>
      <c r="DJ51" s="109"/>
      <c r="DK51" s="109"/>
      <c r="DL51" s="110"/>
      <c r="DM51" s="109"/>
      <c r="DN51" s="110"/>
      <c r="DO51" s="109"/>
      <c r="DP51" s="109"/>
      <c r="DQ51" s="109"/>
      <c r="DR51" s="109"/>
      <c r="DS51" s="109"/>
      <c r="DT51" s="109"/>
      <c r="DU51" s="109"/>
      <c r="DV51" s="109"/>
      <c r="DW51" s="109"/>
      <c r="DX51" s="109"/>
      <c r="DY51" s="109"/>
      <c r="DZ51" s="109"/>
      <c r="EA51" s="109"/>
      <c r="EB51" s="109"/>
      <c r="EC51" s="109"/>
      <c r="ED51" s="109"/>
      <c r="EE51" s="109"/>
      <c r="EF51" s="109"/>
      <c r="EG51" s="109"/>
      <c r="EH51" s="109"/>
      <c r="EI51" s="109"/>
      <c r="EJ51" s="110"/>
      <c r="EK51" s="109"/>
      <c r="EL51" s="110"/>
      <c r="EM51" s="109"/>
      <c r="EN51" s="109"/>
      <c r="EO51" s="109"/>
      <c r="EP51" s="110"/>
      <c r="EQ51" s="109"/>
      <c r="ER51" s="110"/>
    </row>
    <row r="52" spans="1:148" s="97" customFormat="1" ht="50.25" hidden="1" customHeight="1" x14ac:dyDescent="0.25">
      <c r="A52" s="947">
        <v>8</v>
      </c>
      <c r="B52" s="950" t="s">
        <v>196</v>
      </c>
      <c r="C52" s="173" t="s">
        <v>65</v>
      </c>
      <c r="D52" s="179">
        <v>0</v>
      </c>
      <c r="E52" s="179">
        <v>0</v>
      </c>
      <c r="F52" s="169" t="e">
        <f>E52/D52</f>
        <v>#DIV/0!</v>
      </c>
      <c r="G52" s="179">
        <v>0</v>
      </c>
      <c r="H52" s="169" t="e">
        <f>G52/D52</f>
        <v>#DIV/0!</v>
      </c>
      <c r="I52" s="169" t="e">
        <f>G52/E52</f>
        <v>#DIV/0!</v>
      </c>
      <c r="J52" s="179">
        <f>D52-G52</f>
        <v>0</v>
      </c>
      <c r="K52" s="178">
        <f>E52-G52</f>
        <v>0</v>
      </c>
      <c r="L52" s="960"/>
      <c r="M52" s="91"/>
      <c r="N52" s="95"/>
      <c r="O52" s="106"/>
      <c r="P52" s="95"/>
      <c r="Q52" s="91"/>
      <c r="R52" s="91"/>
      <c r="S52" s="91"/>
      <c r="T52" s="91"/>
      <c r="U52" s="91"/>
      <c r="V52" s="91"/>
      <c r="W52" s="91"/>
      <c r="X52" s="91"/>
      <c r="Y52" s="91"/>
      <c r="Z52" s="96"/>
      <c r="AA52" s="91"/>
      <c r="AB52" s="96"/>
      <c r="AC52" s="91"/>
      <c r="AD52" s="91"/>
      <c r="AE52" s="91"/>
      <c r="AF52" s="96"/>
      <c r="AG52" s="91"/>
      <c r="AH52" s="96"/>
      <c r="AI52" s="91"/>
      <c r="AJ52" s="91"/>
      <c r="AK52" s="91"/>
      <c r="AL52" s="96"/>
      <c r="AM52" s="91"/>
      <c r="AN52" s="96"/>
      <c r="AO52" s="91"/>
      <c r="AP52" s="91"/>
      <c r="AQ52" s="91"/>
      <c r="AR52" s="91"/>
      <c r="AS52" s="91"/>
      <c r="AT52" s="91"/>
      <c r="AU52" s="91"/>
      <c r="AV52" s="91"/>
      <c r="AW52" s="91"/>
      <c r="AX52" s="91"/>
      <c r="AY52" s="91"/>
      <c r="AZ52" s="91"/>
      <c r="BA52" s="91"/>
      <c r="BB52" s="91"/>
      <c r="BC52" s="91"/>
      <c r="BD52" s="96"/>
      <c r="BE52" s="91"/>
      <c r="BF52" s="96"/>
      <c r="BG52" s="91"/>
      <c r="BH52" s="91"/>
      <c r="BI52" s="91"/>
      <c r="BJ52" s="96"/>
      <c r="BK52" s="91"/>
      <c r="BL52" s="96"/>
      <c r="BM52" s="91"/>
      <c r="BN52" s="91"/>
      <c r="BO52" s="91"/>
      <c r="BP52" s="96"/>
      <c r="BQ52" s="91"/>
      <c r="BR52" s="91"/>
      <c r="BS52" s="91"/>
      <c r="BT52" s="91"/>
      <c r="BU52" s="91"/>
      <c r="BV52" s="96"/>
      <c r="BW52" s="91"/>
      <c r="BX52" s="96"/>
      <c r="BY52" s="91"/>
      <c r="BZ52" s="91"/>
      <c r="CA52" s="91"/>
      <c r="CB52" s="91"/>
      <c r="CC52" s="91"/>
      <c r="CD52" s="91"/>
      <c r="CE52" s="91"/>
      <c r="CF52" s="91"/>
      <c r="CG52" s="91"/>
      <c r="CH52" s="96"/>
      <c r="CI52" s="91"/>
      <c r="CJ52" s="96"/>
      <c r="CK52" s="91"/>
      <c r="CL52" s="91"/>
      <c r="CM52" s="91"/>
      <c r="CN52" s="96"/>
      <c r="CO52" s="91"/>
      <c r="CP52" s="96"/>
      <c r="CQ52" s="91"/>
      <c r="CR52" s="91"/>
      <c r="CS52" s="91"/>
      <c r="CT52" s="96"/>
      <c r="CU52" s="91"/>
      <c r="CV52" s="96"/>
      <c r="CW52" s="91"/>
      <c r="CX52" s="91"/>
      <c r="CY52" s="91"/>
      <c r="CZ52" s="96"/>
      <c r="DA52" s="91"/>
      <c r="DB52" s="96"/>
      <c r="DC52" s="91"/>
      <c r="DD52" s="91"/>
      <c r="DE52" s="91"/>
      <c r="DF52" s="96"/>
      <c r="DG52" s="91"/>
      <c r="DH52" s="96"/>
      <c r="DI52" s="91"/>
      <c r="DJ52" s="91"/>
      <c r="DK52" s="91"/>
      <c r="DL52" s="96"/>
      <c r="DM52" s="91"/>
      <c r="DN52" s="96"/>
      <c r="DO52" s="91"/>
      <c r="DP52" s="91"/>
      <c r="DQ52" s="91"/>
      <c r="DR52" s="91"/>
      <c r="DS52" s="91"/>
      <c r="DT52" s="91"/>
      <c r="DU52" s="91"/>
      <c r="DV52" s="91"/>
      <c r="DW52" s="91"/>
      <c r="DX52" s="91"/>
      <c r="DY52" s="91"/>
      <c r="DZ52" s="91"/>
      <c r="EA52" s="91"/>
      <c r="EB52" s="91"/>
      <c r="EC52" s="91"/>
      <c r="ED52" s="91"/>
      <c r="EE52" s="91"/>
      <c r="EF52" s="91"/>
      <c r="EG52" s="91"/>
      <c r="EH52" s="91"/>
      <c r="EI52" s="91"/>
      <c r="EJ52" s="96"/>
      <c r="EK52" s="91"/>
      <c r="EL52" s="96"/>
      <c r="EM52" s="91"/>
      <c r="EN52" s="91"/>
      <c r="EO52" s="91"/>
      <c r="EP52" s="96"/>
      <c r="EQ52" s="91"/>
      <c r="ER52" s="96"/>
    </row>
    <row r="53" spans="1:148" s="97" customFormat="1" ht="50.25" hidden="1" customHeight="1" x14ac:dyDescent="0.25">
      <c r="A53" s="947"/>
      <c r="B53" s="950"/>
      <c r="C53" s="170" t="s">
        <v>64</v>
      </c>
      <c r="D53" s="176">
        <v>103573.6</v>
      </c>
      <c r="E53" s="176">
        <v>0</v>
      </c>
      <c r="F53" s="172">
        <f>E53/D53</f>
        <v>0</v>
      </c>
      <c r="G53" s="176">
        <v>0</v>
      </c>
      <c r="H53" s="172">
        <f>G53/D53</f>
        <v>0</v>
      </c>
      <c r="I53" s="172">
        <v>0</v>
      </c>
      <c r="J53" s="176">
        <f>D53-G53</f>
        <v>103573.6</v>
      </c>
      <c r="K53" s="175">
        <f>E53-G53</f>
        <v>0</v>
      </c>
      <c r="L53" s="961"/>
      <c r="M53" s="91"/>
      <c r="N53" s="95"/>
      <c r="O53" s="106"/>
      <c r="P53" s="95"/>
      <c r="Q53" s="91"/>
      <c r="R53" s="91"/>
      <c r="S53" s="91"/>
      <c r="T53" s="91"/>
      <c r="U53" s="91"/>
      <c r="V53" s="91"/>
      <c r="W53" s="91"/>
      <c r="X53" s="91"/>
      <c r="Y53" s="91"/>
      <c r="Z53" s="96"/>
      <c r="AA53" s="91"/>
      <c r="AB53" s="96"/>
      <c r="AC53" s="91"/>
      <c r="AD53" s="91"/>
      <c r="AE53" s="91"/>
      <c r="AF53" s="96"/>
      <c r="AG53" s="91"/>
      <c r="AH53" s="96"/>
      <c r="AI53" s="91"/>
      <c r="AJ53" s="91"/>
      <c r="AK53" s="91"/>
      <c r="AL53" s="96"/>
      <c r="AM53" s="91"/>
      <c r="AN53" s="96"/>
      <c r="AO53" s="91"/>
      <c r="AP53" s="91"/>
      <c r="AQ53" s="91"/>
      <c r="AR53" s="91"/>
      <c r="AS53" s="91"/>
      <c r="AT53" s="91"/>
      <c r="AU53" s="91"/>
      <c r="AV53" s="91"/>
      <c r="AW53" s="91"/>
      <c r="AX53" s="91"/>
      <c r="AY53" s="91"/>
      <c r="AZ53" s="91"/>
      <c r="BA53" s="91"/>
      <c r="BB53" s="91"/>
      <c r="BC53" s="91"/>
      <c r="BD53" s="96"/>
      <c r="BE53" s="91"/>
      <c r="BF53" s="96"/>
      <c r="BG53" s="91"/>
      <c r="BH53" s="91"/>
      <c r="BI53" s="91"/>
      <c r="BJ53" s="96"/>
      <c r="BK53" s="91"/>
      <c r="BL53" s="96"/>
      <c r="BM53" s="91"/>
      <c r="BN53" s="91"/>
      <c r="BO53" s="91"/>
      <c r="BP53" s="96"/>
      <c r="BQ53" s="91"/>
      <c r="BR53" s="91"/>
      <c r="BS53" s="91"/>
      <c r="BT53" s="91"/>
      <c r="BU53" s="91"/>
      <c r="BV53" s="96"/>
      <c r="BW53" s="91"/>
      <c r="BX53" s="96"/>
      <c r="BY53" s="91"/>
      <c r="BZ53" s="91"/>
      <c r="CA53" s="91"/>
      <c r="CB53" s="91"/>
      <c r="CC53" s="91"/>
      <c r="CD53" s="91"/>
      <c r="CE53" s="91"/>
      <c r="CF53" s="91"/>
      <c r="CG53" s="91"/>
      <c r="CH53" s="96"/>
      <c r="CI53" s="91"/>
      <c r="CJ53" s="96"/>
      <c r="CK53" s="91"/>
      <c r="CL53" s="91"/>
      <c r="CM53" s="91"/>
      <c r="CN53" s="96"/>
      <c r="CO53" s="91"/>
      <c r="CP53" s="96"/>
      <c r="CQ53" s="91"/>
      <c r="CR53" s="91"/>
      <c r="CS53" s="91"/>
      <c r="CT53" s="96"/>
      <c r="CU53" s="91"/>
      <c r="CV53" s="96"/>
      <c r="CW53" s="91"/>
      <c r="CX53" s="91"/>
      <c r="CY53" s="91"/>
      <c r="CZ53" s="96"/>
      <c r="DA53" s="91"/>
      <c r="DB53" s="96"/>
      <c r="DC53" s="91"/>
      <c r="DD53" s="91"/>
      <c r="DE53" s="91"/>
      <c r="DF53" s="96"/>
      <c r="DG53" s="91"/>
      <c r="DH53" s="96"/>
      <c r="DI53" s="91"/>
      <c r="DJ53" s="91"/>
      <c r="DK53" s="91"/>
      <c r="DL53" s="96"/>
      <c r="DM53" s="91"/>
      <c r="DN53" s="96"/>
      <c r="DO53" s="91"/>
      <c r="DP53" s="91"/>
      <c r="DQ53" s="91"/>
      <c r="DR53" s="91"/>
      <c r="DS53" s="91"/>
      <c r="DT53" s="91"/>
      <c r="DU53" s="91"/>
      <c r="DV53" s="91"/>
      <c r="DW53" s="91"/>
      <c r="DX53" s="91"/>
      <c r="DY53" s="91"/>
      <c r="DZ53" s="91"/>
      <c r="EA53" s="91"/>
      <c r="EB53" s="91"/>
      <c r="EC53" s="91"/>
      <c r="ED53" s="91"/>
      <c r="EE53" s="91"/>
      <c r="EF53" s="91"/>
      <c r="EG53" s="91"/>
      <c r="EH53" s="91"/>
      <c r="EI53" s="91"/>
      <c r="EJ53" s="96"/>
      <c r="EK53" s="91"/>
      <c r="EL53" s="96"/>
      <c r="EM53" s="91"/>
      <c r="EN53" s="91"/>
      <c r="EO53" s="91"/>
      <c r="EP53" s="96"/>
      <c r="EQ53" s="91"/>
      <c r="ER53" s="96"/>
    </row>
    <row r="54" spans="1:148" s="97" customFormat="1" ht="50.25" hidden="1" customHeight="1" x14ac:dyDescent="0.25">
      <c r="A54" s="947"/>
      <c r="B54" s="950"/>
      <c r="C54" s="170" t="s">
        <v>89</v>
      </c>
      <c r="D54" s="176">
        <v>24250.16</v>
      </c>
      <c r="E54" s="176">
        <v>0</v>
      </c>
      <c r="F54" s="172">
        <f>E54/D54</f>
        <v>0</v>
      </c>
      <c r="G54" s="176">
        <v>0</v>
      </c>
      <c r="H54" s="172">
        <f>G54/D54</f>
        <v>0</v>
      </c>
      <c r="I54" s="172">
        <v>0</v>
      </c>
      <c r="J54" s="176">
        <f>D54-G54</f>
        <v>24250.16</v>
      </c>
      <c r="K54" s="175">
        <f>E54-G54</f>
        <v>0</v>
      </c>
      <c r="L54" s="961"/>
      <c r="M54" s="91"/>
      <c r="N54" s="95"/>
      <c r="O54" s="106"/>
      <c r="P54" s="95"/>
      <c r="Q54" s="91"/>
      <c r="R54" s="91"/>
      <c r="S54" s="91"/>
      <c r="T54" s="91"/>
      <c r="U54" s="91"/>
      <c r="V54" s="91"/>
      <c r="W54" s="91"/>
      <c r="X54" s="91"/>
      <c r="Y54" s="91"/>
      <c r="Z54" s="96"/>
      <c r="AA54" s="91"/>
      <c r="AB54" s="96"/>
      <c r="AC54" s="91"/>
      <c r="AD54" s="91"/>
      <c r="AE54" s="91"/>
      <c r="AF54" s="96"/>
      <c r="AG54" s="91"/>
      <c r="AH54" s="96"/>
      <c r="AI54" s="91"/>
      <c r="AJ54" s="91"/>
      <c r="AK54" s="91"/>
      <c r="AL54" s="96"/>
      <c r="AM54" s="91"/>
      <c r="AN54" s="96"/>
      <c r="AO54" s="91"/>
      <c r="AP54" s="91"/>
      <c r="AQ54" s="91"/>
      <c r="AR54" s="91"/>
      <c r="AS54" s="91"/>
      <c r="AT54" s="91"/>
      <c r="AU54" s="91"/>
      <c r="AV54" s="91"/>
      <c r="AW54" s="91"/>
      <c r="AX54" s="91"/>
      <c r="AY54" s="91"/>
      <c r="AZ54" s="91"/>
      <c r="BA54" s="91"/>
      <c r="BB54" s="91"/>
      <c r="BC54" s="91"/>
      <c r="BD54" s="96"/>
      <c r="BE54" s="91"/>
      <c r="BF54" s="96"/>
      <c r="BG54" s="91"/>
      <c r="BH54" s="91"/>
      <c r="BI54" s="91"/>
      <c r="BJ54" s="96"/>
      <c r="BK54" s="91"/>
      <c r="BL54" s="96"/>
      <c r="BM54" s="91"/>
      <c r="BN54" s="91"/>
      <c r="BO54" s="91"/>
      <c r="BP54" s="96"/>
      <c r="BQ54" s="91"/>
      <c r="BR54" s="91"/>
      <c r="BS54" s="91"/>
      <c r="BT54" s="91"/>
      <c r="BU54" s="91"/>
      <c r="BV54" s="96"/>
      <c r="BW54" s="91"/>
      <c r="BX54" s="96"/>
      <c r="BY54" s="91"/>
      <c r="BZ54" s="91"/>
      <c r="CA54" s="91"/>
      <c r="CB54" s="91"/>
      <c r="CC54" s="91"/>
      <c r="CD54" s="91"/>
      <c r="CE54" s="91"/>
      <c r="CF54" s="91"/>
      <c r="CG54" s="91"/>
      <c r="CH54" s="96"/>
      <c r="CI54" s="91"/>
      <c r="CJ54" s="96"/>
      <c r="CK54" s="91"/>
      <c r="CL54" s="91"/>
      <c r="CM54" s="91"/>
      <c r="CN54" s="96"/>
      <c r="CO54" s="91"/>
      <c r="CP54" s="96"/>
      <c r="CQ54" s="91"/>
      <c r="CR54" s="91"/>
      <c r="CS54" s="91"/>
      <c r="CT54" s="96"/>
      <c r="CU54" s="91"/>
      <c r="CV54" s="96"/>
      <c r="CW54" s="91"/>
      <c r="CX54" s="91"/>
      <c r="CY54" s="91"/>
      <c r="CZ54" s="96"/>
      <c r="DA54" s="91"/>
      <c r="DB54" s="96"/>
      <c r="DC54" s="91"/>
      <c r="DD54" s="91"/>
      <c r="DE54" s="91"/>
      <c r="DF54" s="96"/>
      <c r="DG54" s="91"/>
      <c r="DH54" s="96"/>
      <c r="DI54" s="91"/>
      <c r="DJ54" s="91"/>
      <c r="DK54" s="91"/>
      <c r="DL54" s="96"/>
      <c r="DM54" s="91"/>
      <c r="DN54" s="96"/>
      <c r="DO54" s="91"/>
      <c r="DP54" s="91"/>
      <c r="DQ54" s="91"/>
      <c r="DR54" s="91"/>
      <c r="DS54" s="91"/>
      <c r="DT54" s="91"/>
      <c r="DU54" s="91"/>
      <c r="DV54" s="91"/>
      <c r="DW54" s="91"/>
      <c r="DX54" s="91"/>
      <c r="DY54" s="91"/>
      <c r="DZ54" s="91"/>
      <c r="EA54" s="91"/>
      <c r="EB54" s="91"/>
      <c r="EC54" s="91"/>
      <c r="ED54" s="91"/>
      <c r="EE54" s="91"/>
      <c r="EF54" s="91"/>
      <c r="EG54" s="91"/>
      <c r="EH54" s="91"/>
      <c r="EI54" s="91"/>
      <c r="EJ54" s="96"/>
      <c r="EK54" s="91"/>
      <c r="EL54" s="96"/>
      <c r="EM54" s="91"/>
      <c r="EN54" s="91"/>
      <c r="EO54" s="91"/>
      <c r="EP54" s="96"/>
      <c r="EQ54" s="91"/>
      <c r="ER54" s="96"/>
    </row>
    <row r="55" spans="1:148" s="97" customFormat="1" ht="51" hidden="1" customHeight="1" x14ac:dyDescent="0.25">
      <c r="A55" s="947"/>
      <c r="B55" s="950"/>
      <c r="C55" s="170" t="s">
        <v>20</v>
      </c>
      <c r="D55" s="179">
        <v>0</v>
      </c>
      <c r="E55" s="179">
        <v>0</v>
      </c>
      <c r="F55" s="169" t="e">
        <f>E55/D55</f>
        <v>#DIV/0!</v>
      </c>
      <c r="G55" s="179">
        <v>0</v>
      </c>
      <c r="H55" s="169" t="e">
        <f>G55/D55</f>
        <v>#DIV/0!</v>
      </c>
      <c r="I55" s="169" t="e">
        <f>G55/E55</f>
        <v>#DIV/0!</v>
      </c>
      <c r="J55" s="179">
        <f>D55-G55</f>
        <v>0</v>
      </c>
      <c r="K55" s="178">
        <f>E55-G55</f>
        <v>0</v>
      </c>
      <c r="L55" s="961"/>
      <c r="M55" s="91"/>
      <c r="N55" s="95"/>
      <c r="O55" s="106"/>
      <c r="P55" s="95"/>
      <c r="Q55" s="91"/>
      <c r="R55" s="91"/>
      <c r="S55" s="91"/>
      <c r="T55" s="91"/>
      <c r="U55" s="91"/>
      <c r="V55" s="91"/>
      <c r="W55" s="91"/>
      <c r="X55" s="91"/>
      <c r="Y55" s="91"/>
      <c r="Z55" s="96"/>
      <c r="AA55" s="91"/>
      <c r="AB55" s="96"/>
      <c r="AC55" s="91"/>
      <c r="AD55" s="91"/>
      <c r="AE55" s="91"/>
      <c r="AF55" s="96"/>
      <c r="AG55" s="91"/>
      <c r="AH55" s="96"/>
      <c r="AI55" s="91"/>
      <c r="AJ55" s="91"/>
      <c r="AK55" s="91"/>
      <c r="AL55" s="96"/>
      <c r="AM55" s="91"/>
      <c r="AN55" s="96"/>
      <c r="AO55" s="91"/>
      <c r="AP55" s="91"/>
      <c r="AQ55" s="91"/>
      <c r="AR55" s="91"/>
      <c r="AS55" s="91"/>
      <c r="AT55" s="91"/>
      <c r="AU55" s="91"/>
      <c r="AV55" s="91"/>
      <c r="AW55" s="91"/>
      <c r="AX55" s="91"/>
      <c r="AY55" s="91"/>
      <c r="AZ55" s="91"/>
      <c r="BA55" s="91"/>
      <c r="BB55" s="91"/>
      <c r="BC55" s="91"/>
      <c r="BD55" s="96"/>
      <c r="BE55" s="91"/>
      <c r="BF55" s="96"/>
      <c r="BG55" s="91"/>
      <c r="BH55" s="91"/>
      <c r="BI55" s="91"/>
      <c r="BJ55" s="96"/>
      <c r="BK55" s="91"/>
      <c r="BL55" s="96"/>
      <c r="BM55" s="91"/>
      <c r="BN55" s="91"/>
      <c r="BO55" s="91"/>
      <c r="BP55" s="96"/>
      <c r="BQ55" s="91"/>
      <c r="BR55" s="91"/>
      <c r="BS55" s="91"/>
      <c r="BT55" s="91"/>
      <c r="BU55" s="91"/>
      <c r="BV55" s="96"/>
      <c r="BW55" s="91"/>
      <c r="BX55" s="96"/>
      <c r="BY55" s="91"/>
      <c r="BZ55" s="91"/>
      <c r="CA55" s="91"/>
      <c r="CB55" s="91"/>
      <c r="CC55" s="91"/>
      <c r="CD55" s="91"/>
      <c r="CE55" s="91"/>
      <c r="CF55" s="91"/>
      <c r="CG55" s="91"/>
      <c r="CH55" s="96"/>
      <c r="CI55" s="91"/>
      <c r="CJ55" s="96"/>
      <c r="CK55" s="91"/>
      <c r="CL55" s="91"/>
      <c r="CM55" s="91"/>
      <c r="CN55" s="96"/>
      <c r="CO55" s="91"/>
      <c r="CP55" s="96"/>
      <c r="CQ55" s="91"/>
      <c r="CR55" s="91"/>
      <c r="CS55" s="91"/>
      <c r="CT55" s="96"/>
      <c r="CU55" s="91"/>
      <c r="CV55" s="96"/>
      <c r="CW55" s="91"/>
      <c r="CX55" s="91"/>
      <c r="CY55" s="91"/>
      <c r="CZ55" s="96"/>
      <c r="DA55" s="91"/>
      <c r="DB55" s="96"/>
      <c r="DC55" s="91"/>
      <c r="DD55" s="91"/>
      <c r="DE55" s="91"/>
      <c r="DF55" s="96"/>
      <c r="DG55" s="91"/>
      <c r="DH55" s="96"/>
      <c r="DI55" s="91"/>
      <c r="DJ55" s="91"/>
      <c r="DK55" s="91"/>
      <c r="DL55" s="96"/>
      <c r="DM55" s="91"/>
      <c r="DN55" s="96"/>
      <c r="DO55" s="91"/>
      <c r="DP55" s="91"/>
      <c r="DQ55" s="91"/>
      <c r="DR55" s="91"/>
      <c r="DS55" s="91"/>
      <c r="DT55" s="91"/>
      <c r="DU55" s="91"/>
      <c r="DV55" s="91"/>
      <c r="DW55" s="91"/>
      <c r="DX55" s="91"/>
      <c r="DY55" s="91"/>
      <c r="DZ55" s="91"/>
      <c r="EA55" s="91"/>
      <c r="EB55" s="91"/>
      <c r="EC55" s="91"/>
      <c r="ED55" s="91"/>
      <c r="EE55" s="91"/>
      <c r="EF55" s="91"/>
      <c r="EG55" s="91"/>
      <c r="EH55" s="91"/>
      <c r="EI55" s="91"/>
      <c r="EJ55" s="96"/>
      <c r="EK55" s="91"/>
      <c r="EL55" s="96"/>
      <c r="EM55" s="91"/>
      <c r="EN55" s="91"/>
      <c r="EO55" s="91"/>
      <c r="EP55" s="96"/>
      <c r="EQ55" s="91"/>
      <c r="ER55" s="96"/>
    </row>
    <row r="56" spans="1:148" s="124" customFormat="1" ht="60.75" customHeight="1" x14ac:dyDescent="0.25">
      <c r="A56" s="947"/>
      <c r="B56" s="950"/>
      <c r="C56" s="174" t="s">
        <v>21</v>
      </c>
      <c r="D56" s="81">
        <f>SUM(D52:D55)</f>
        <v>127823.76</v>
      </c>
      <c r="E56" s="81">
        <f>SUM(E52:E55)</f>
        <v>0</v>
      </c>
      <c r="F56" s="172">
        <f>E56/D56</f>
        <v>0</v>
      </c>
      <c r="G56" s="81">
        <f>SUM(G52:G55)</f>
        <v>0</v>
      </c>
      <c r="H56" s="172">
        <f>IF(D56=0,0,G56/D56*100)</f>
        <v>0</v>
      </c>
      <c r="I56" s="172">
        <f>IF(E56=0,0,G56/E56*100)</f>
        <v>0</v>
      </c>
      <c r="J56" s="176">
        <f>SUM(J52:J55)</f>
        <v>127823.76</v>
      </c>
      <c r="K56" s="175">
        <f>E56-G56</f>
        <v>0</v>
      </c>
      <c r="L56" s="961"/>
      <c r="M56" s="122"/>
      <c r="N56" s="110" t="b">
        <v>0</v>
      </c>
      <c r="O56" s="109" t="b">
        <v>0</v>
      </c>
      <c r="P56" s="110" t="b">
        <v>0</v>
      </c>
      <c r="Q56" s="122"/>
      <c r="R56" s="122"/>
      <c r="S56" s="122"/>
      <c r="T56" s="122"/>
      <c r="U56" s="122"/>
      <c r="V56" s="122"/>
      <c r="W56" s="122"/>
      <c r="X56" s="122"/>
      <c r="Y56" s="122"/>
      <c r="Z56" s="123"/>
      <c r="AA56" s="122"/>
      <c r="AB56" s="123"/>
      <c r="AC56" s="122"/>
      <c r="AD56" s="122"/>
      <c r="AE56" s="122"/>
      <c r="AF56" s="123"/>
      <c r="AG56" s="122"/>
      <c r="AH56" s="123"/>
      <c r="AI56" s="122"/>
      <c r="AJ56" s="122"/>
      <c r="AK56" s="122"/>
      <c r="AL56" s="123"/>
      <c r="AM56" s="122"/>
      <c r="AN56" s="123"/>
      <c r="AO56" s="122"/>
      <c r="AP56" s="122"/>
      <c r="AQ56" s="122"/>
      <c r="AR56" s="122"/>
      <c r="AS56" s="122"/>
      <c r="AT56" s="122"/>
      <c r="AU56" s="122"/>
      <c r="AV56" s="122"/>
      <c r="AW56" s="122"/>
      <c r="AX56" s="122"/>
      <c r="AY56" s="122"/>
      <c r="AZ56" s="122"/>
      <c r="BA56" s="122"/>
      <c r="BB56" s="122"/>
      <c r="BC56" s="122"/>
      <c r="BD56" s="123"/>
      <c r="BE56" s="122"/>
      <c r="BF56" s="123"/>
      <c r="BG56" s="122"/>
      <c r="BH56" s="122"/>
      <c r="BI56" s="122"/>
      <c r="BJ56" s="123"/>
      <c r="BK56" s="122"/>
      <c r="BL56" s="123"/>
      <c r="BM56" s="122"/>
      <c r="BN56" s="122"/>
      <c r="BO56" s="122"/>
      <c r="BP56" s="123"/>
      <c r="BQ56" s="122"/>
      <c r="BR56" s="122"/>
      <c r="BS56" s="122"/>
      <c r="BT56" s="122"/>
      <c r="BU56" s="122"/>
      <c r="BV56" s="123"/>
      <c r="BW56" s="122"/>
      <c r="BX56" s="123"/>
      <c r="BY56" s="122"/>
      <c r="BZ56" s="122"/>
      <c r="CA56" s="122"/>
      <c r="CB56" s="122"/>
      <c r="CC56" s="122"/>
      <c r="CD56" s="122"/>
      <c r="CE56" s="122"/>
      <c r="CF56" s="122"/>
      <c r="CG56" s="122"/>
      <c r="CH56" s="123"/>
      <c r="CI56" s="122"/>
      <c r="CJ56" s="123"/>
      <c r="CK56" s="122"/>
      <c r="CL56" s="122"/>
      <c r="CM56" s="122"/>
      <c r="CN56" s="123"/>
      <c r="CO56" s="122"/>
      <c r="CP56" s="123"/>
      <c r="CQ56" s="122"/>
      <c r="CR56" s="122"/>
      <c r="CS56" s="122"/>
      <c r="CT56" s="123"/>
      <c r="CU56" s="122"/>
      <c r="CV56" s="123"/>
      <c r="CW56" s="122"/>
      <c r="CX56" s="122"/>
      <c r="CY56" s="122"/>
      <c r="CZ56" s="123"/>
      <c r="DA56" s="122"/>
      <c r="DB56" s="123"/>
      <c r="DC56" s="122"/>
      <c r="DD56" s="122"/>
      <c r="DE56" s="122"/>
      <c r="DF56" s="123"/>
      <c r="DG56" s="122"/>
      <c r="DH56" s="123"/>
      <c r="DI56" s="122"/>
      <c r="DJ56" s="122"/>
      <c r="DK56" s="122"/>
      <c r="DL56" s="123"/>
      <c r="DM56" s="122"/>
      <c r="DN56" s="123"/>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3"/>
      <c r="EK56" s="122"/>
      <c r="EL56" s="123"/>
      <c r="EM56" s="122"/>
      <c r="EN56" s="122"/>
      <c r="EO56" s="122"/>
      <c r="EP56" s="123"/>
      <c r="EQ56" s="122"/>
      <c r="ER56" s="123"/>
    </row>
    <row r="57" spans="1:148" s="124" customFormat="1" ht="124.5" hidden="1" customHeight="1" x14ac:dyDescent="0.25">
      <c r="A57" s="967" t="s">
        <v>220</v>
      </c>
      <c r="B57" s="968"/>
      <c r="C57" s="968"/>
      <c r="D57" s="968"/>
      <c r="E57" s="968"/>
      <c r="F57" s="968"/>
      <c r="G57" s="968"/>
      <c r="H57" s="968"/>
      <c r="I57" s="968"/>
      <c r="J57" s="968"/>
      <c r="K57" s="969"/>
      <c r="L57" s="117"/>
      <c r="M57" s="122"/>
      <c r="N57" s="110"/>
      <c r="O57" s="109"/>
      <c r="P57" s="110"/>
      <c r="Q57" s="122"/>
      <c r="R57" s="122"/>
      <c r="S57" s="122"/>
      <c r="T57" s="122"/>
      <c r="U57" s="122"/>
      <c r="V57" s="122"/>
      <c r="W57" s="122"/>
      <c r="X57" s="122"/>
      <c r="Y57" s="122"/>
      <c r="Z57" s="123"/>
      <c r="AA57" s="122"/>
      <c r="AB57" s="123"/>
      <c r="AC57" s="122"/>
      <c r="AD57" s="122"/>
      <c r="AE57" s="122"/>
      <c r="AF57" s="123"/>
      <c r="AG57" s="122"/>
      <c r="AH57" s="123"/>
      <c r="AI57" s="122"/>
      <c r="AJ57" s="122"/>
      <c r="AK57" s="122"/>
      <c r="AL57" s="123"/>
      <c r="AM57" s="122"/>
      <c r="AN57" s="123"/>
      <c r="AO57" s="122"/>
      <c r="AP57" s="122"/>
      <c r="AQ57" s="122"/>
      <c r="AR57" s="122"/>
      <c r="AS57" s="122"/>
      <c r="AT57" s="122"/>
      <c r="AU57" s="122"/>
      <c r="AV57" s="122"/>
      <c r="AW57" s="122"/>
      <c r="AX57" s="122"/>
      <c r="AY57" s="122"/>
      <c r="AZ57" s="122"/>
      <c r="BA57" s="122"/>
      <c r="BB57" s="122"/>
      <c r="BC57" s="122"/>
      <c r="BD57" s="123"/>
      <c r="BE57" s="122"/>
      <c r="BF57" s="123"/>
      <c r="BG57" s="122"/>
      <c r="BH57" s="122"/>
      <c r="BI57" s="122"/>
      <c r="BJ57" s="123"/>
      <c r="BK57" s="122"/>
      <c r="BL57" s="123"/>
      <c r="BM57" s="122"/>
      <c r="BN57" s="122"/>
      <c r="BO57" s="122"/>
      <c r="BP57" s="123"/>
      <c r="BQ57" s="122"/>
      <c r="BR57" s="122"/>
      <c r="BS57" s="122"/>
      <c r="BT57" s="122"/>
      <c r="BU57" s="122"/>
      <c r="BV57" s="123"/>
      <c r="BW57" s="122"/>
      <c r="BX57" s="123"/>
      <c r="BY57" s="122"/>
      <c r="BZ57" s="122"/>
      <c r="CA57" s="122"/>
      <c r="CB57" s="122"/>
      <c r="CC57" s="122"/>
      <c r="CD57" s="122"/>
      <c r="CE57" s="122"/>
      <c r="CF57" s="122"/>
      <c r="CG57" s="122"/>
      <c r="CH57" s="123"/>
      <c r="CI57" s="122"/>
      <c r="CJ57" s="123"/>
      <c r="CK57" s="122"/>
      <c r="CL57" s="122"/>
      <c r="CM57" s="122"/>
      <c r="CN57" s="123"/>
      <c r="CO57" s="122"/>
      <c r="CP57" s="123"/>
      <c r="CQ57" s="122"/>
      <c r="CR57" s="122"/>
      <c r="CS57" s="122"/>
      <c r="CT57" s="123"/>
      <c r="CU57" s="122"/>
      <c r="CV57" s="123"/>
      <c r="CW57" s="122"/>
      <c r="CX57" s="122"/>
      <c r="CY57" s="122"/>
      <c r="CZ57" s="123"/>
      <c r="DA57" s="122"/>
      <c r="DB57" s="123"/>
      <c r="DC57" s="122"/>
      <c r="DD57" s="122"/>
      <c r="DE57" s="122"/>
      <c r="DF57" s="123"/>
      <c r="DG57" s="122"/>
      <c r="DH57" s="123"/>
      <c r="DI57" s="122"/>
      <c r="DJ57" s="122"/>
      <c r="DK57" s="122"/>
      <c r="DL57" s="123"/>
      <c r="DM57" s="122"/>
      <c r="DN57" s="123"/>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3"/>
      <c r="EK57" s="122"/>
      <c r="EL57" s="123"/>
      <c r="EM57" s="122"/>
      <c r="EN57" s="122"/>
      <c r="EO57" s="122"/>
      <c r="EP57" s="123"/>
      <c r="EQ57" s="122"/>
      <c r="ER57" s="123"/>
    </row>
    <row r="58" spans="1:148" s="97" customFormat="1" ht="62.25" hidden="1" customHeight="1" x14ac:dyDescent="0.25">
      <c r="A58" s="947">
        <v>9</v>
      </c>
      <c r="B58" s="950" t="s">
        <v>132</v>
      </c>
      <c r="C58" s="173" t="s">
        <v>65</v>
      </c>
      <c r="D58" s="168">
        <v>0</v>
      </c>
      <c r="E58" s="168">
        <v>0</v>
      </c>
      <c r="F58" s="169" t="e">
        <f>E58/D58</f>
        <v>#DIV/0!</v>
      </c>
      <c r="G58" s="168">
        <v>0</v>
      </c>
      <c r="H58" s="169" t="e">
        <f>G58/D58</f>
        <v>#DIV/0!</v>
      </c>
      <c r="I58" s="169" t="e">
        <f>G58/E58</f>
        <v>#DIV/0!</v>
      </c>
      <c r="J58" s="168">
        <f>D58-G58</f>
        <v>0</v>
      </c>
      <c r="K58" s="167">
        <f>E58-G58</f>
        <v>0</v>
      </c>
      <c r="L58" s="960"/>
      <c r="N58" s="106"/>
      <c r="O58" s="106"/>
      <c r="P58" s="106"/>
    </row>
    <row r="59" spans="1:148" s="97" customFormat="1" ht="62.25" hidden="1" customHeight="1" x14ac:dyDescent="0.25">
      <c r="A59" s="947"/>
      <c r="B59" s="950"/>
      <c r="C59" s="170" t="s">
        <v>64</v>
      </c>
      <c r="D59" s="168">
        <v>0</v>
      </c>
      <c r="E59" s="168">
        <v>0</v>
      </c>
      <c r="F59" s="169" t="e">
        <f>E59/D59</f>
        <v>#DIV/0!</v>
      </c>
      <c r="G59" s="168">
        <v>0</v>
      </c>
      <c r="H59" s="169" t="e">
        <f>G59/D59</f>
        <v>#DIV/0!</v>
      </c>
      <c r="I59" s="169" t="e">
        <f>G59/E59</f>
        <v>#DIV/0!</v>
      </c>
      <c r="J59" s="168">
        <f>D59-G59</f>
        <v>0</v>
      </c>
      <c r="K59" s="167">
        <f>E59-G59</f>
        <v>0</v>
      </c>
      <c r="L59" s="961"/>
      <c r="N59" s="106"/>
      <c r="O59" s="106"/>
      <c r="P59" s="106"/>
    </row>
    <row r="60" spans="1:148" s="97" customFormat="1" ht="50.25" hidden="1" customHeight="1" x14ac:dyDescent="0.25">
      <c r="A60" s="947"/>
      <c r="B60" s="950"/>
      <c r="C60" s="170" t="s">
        <v>89</v>
      </c>
      <c r="D60" s="81">
        <v>110752.74</v>
      </c>
      <c r="E60" s="81">
        <v>6775.77</v>
      </c>
      <c r="F60" s="172">
        <f>E60/D60</f>
        <v>6.0999999999999999E-2</v>
      </c>
      <c r="G60" s="81">
        <v>6775.77</v>
      </c>
      <c r="H60" s="172">
        <f>G60/D60</f>
        <v>6.0999999999999999E-2</v>
      </c>
      <c r="I60" s="172">
        <f>G60/E60</f>
        <v>1</v>
      </c>
      <c r="J60" s="81">
        <f>D60-G60</f>
        <v>103976.97</v>
      </c>
      <c r="K60" s="171">
        <f>E60-G60</f>
        <v>0</v>
      </c>
      <c r="L60" s="961"/>
      <c r="N60" s="106"/>
      <c r="O60" s="106"/>
      <c r="P60" s="106"/>
    </row>
    <row r="61" spans="1:148" s="97" customFormat="1" ht="50.25" hidden="1" customHeight="1" x14ac:dyDescent="0.25">
      <c r="A61" s="947"/>
      <c r="B61" s="950"/>
      <c r="C61" s="170" t="s">
        <v>20</v>
      </c>
      <c r="D61" s="168">
        <v>0</v>
      </c>
      <c r="E61" s="168">
        <v>0</v>
      </c>
      <c r="F61" s="169" t="e">
        <f>E61/D61</f>
        <v>#DIV/0!</v>
      </c>
      <c r="G61" s="168">
        <v>0</v>
      </c>
      <c r="H61" s="169" t="e">
        <f>G61/D61</f>
        <v>#DIV/0!</v>
      </c>
      <c r="I61" s="169" t="e">
        <f>G61/E61</f>
        <v>#DIV/0!</v>
      </c>
      <c r="J61" s="168">
        <f>D61-G61</f>
        <v>0</v>
      </c>
      <c r="K61" s="167">
        <f>E61-G61</f>
        <v>0</v>
      </c>
      <c r="L61" s="961"/>
      <c r="N61" s="106"/>
      <c r="O61" s="106"/>
      <c r="P61" s="106"/>
    </row>
    <row r="62" spans="1:148" s="111" customFormat="1" ht="66.75" customHeight="1" x14ac:dyDescent="0.25">
      <c r="A62" s="947"/>
      <c r="B62" s="950"/>
      <c r="C62" s="174" t="s">
        <v>21</v>
      </c>
      <c r="D62" s="81">
        <f>SUM(D58:D61)</f>
        <v>110752.74</v>
      </c>
      <c r="E62" s="81">
        <f>SUM(E58:E61)</f>
        <v>6775.77</v>
      </c>
      <c r="F62" s="172">
        <f>E62/D62</f>
        <v>6.0999999999999999E-2</v>
      </c>
      <c r="G62" s="81">
        <f>SUM(G58:G61)</f>
        <v>6775.77</v>
      </c>
      <c r="H62" s="172">
        <f>G62/D62</f>
        <v>6.0999999999999999E-2</v>
      </c>
      <c r="I62" s="172">
        <f>G62/E62</f>
        <v>1</v>
      </c>
      <c r="J62" s="81">
        <f>SUM(J58:J61)</f>
        <v>103976.97</v>
      </c>
      <c r="K62" s="171">
        <f>SUM(K58:K61)</f>
        <v>0</v>
      </c>
      <c r="L62" s="961"/>
      <c r="N62" s="109" t="b">
        <v>0</v>
      </c>
      <c r="O62" s="109" t="b">
        <v>0</v>
      </c>
      <c r="P62" s="109" t="b">
        <v>0</v>
      </c>
    </row>
    <row r="63" spans="1:148" s="111" customFormat="1" ht="238.5" hidden="1" customHeight="1" x14ac:dyDescent="0.25">
      <c r="A63" s="941"/>
      <c r="B63" s="942"/>
      <c r="C63" s="942"/>
      <c r="D63" s="942"/>
      <c r="E63" s="942"/>
      <c r="F63" s="942"/>
      <c r="G63" s="942"/>
      <c r="H63" s="942"/>
      <c r="I63" s="942"/>
      <c r="J63" s="942"/>
      <c r="K63" s="943"/>
      <c r="L63" s="117"/>
      <c r="N63" s="109"/>
      <c r="O63" s="109"/>
      <c r="P63" s="109"/>
    </row>
    <row r="64" spans="1:148" s="97" customFormat="1" ht="54.75" hidden="1" customHeight="1" x14ac:dyDescent="0.25">
      <c r="A64" s="947">
        <v>10</v>
      </c>
      <c r="B64" s="950" t="s">
        <v>133</v>
      </c>
      <c r="C64" s="173" t="s">
        <v>65</v>
      </c>
      <c r="D64" s="179">
        <v>0</v>
      </c>
      <c r="E64" s="179">
        <v>0</v>
      </c>
      <c r="F64" s="169" t="e">
        <f>E64/D64</f>
        <v>#DIV/0!</v>
      </c>
      <c r="G64" s="179">
        <v>0</v>
      </c>
      <c r="H64" s="169" t="e">
        <f>G64/D64</f>
        <v>#DIV/0!</v>
      </c>
      <c r="I64" s="169" t="e">
        <f>G64/E64</f>
        <v>#DIV/0!</v>
      </c>
      <c r="J64" s="179">
        <f>D64-G64</f>
        <v>0</v>
      </c>
      <c r="K64" s="178">
        <f>E64-G64</f>
        <v>0</v>
      </c>
      <c r="L64" s="960"/>
      <c r="N64" s="106"/>
      <c r="O64" s="106"/>
      <c r="P64" s="106"/>
    </row>
    <row r="65" spans="1:16" s="97" customFormat="1" ht="54.75" hidden="1" customHeight="1" x14ac:dyDescent="0.25">
      <c r="A65" s="947"/>
      <c r="B65" s="950"/>
      <c r="C65" s="170" t="s">
        <v>64</v>
      </c>
      <c r="D65" s="179">
        <v>0</v>
      </c>
      <c r="E65" s="179">
        <v>0</v>
      </c>
      <c r="F65" s="169" t="e">
        <f>E65/D65</f>
        <v>#DIV/0!</v>
      </c>
      <c r="G65" s="179">
        <v>0</v>
      </c>
      <c r="H65" s="169" t="e">
        <f>G65/D65</f>
        <v>#DIV/0!</v>
      </c>
      <c r="I65" s="169" t="e">
        <f>G65/E65</f>
        <v>#DIV/0!</v>
      </c>
      <c r="J65" s="179">
        <f>D65-G65</f>
        <v>0</v>
      </c>
      <c r="K65" s="178">
        <f>E65-G65</f>
        <v>0</v>
      </c>
      <c r="L65" s="961"/>
      <c r="N65" s="106"/>
      <c r="O65" s="106"/>
      <c r="P65" s="106"/>
    </row>
    <row r="66" spans="1:16" s="97" customFormat="1" ht="54.75" hidden="1" customHeight="1" x14ac:dyDescent="0.25">
      <c r="A66" s="947"/>
      <c r="B66" s="950"/>
      <c r="C66" s="170" t="s">
        <v>89</v>
      </c>
      <c r="D66" s="176">
        <v>60167.57</v>
      </c>
      <c r="E66" s="176">
        <v>15900</v>
      </c>
      <c r="F66" s="172">
        <f>E66/D66</f>
        <v>0.26400000000000001</v>
      </c>
      <c r="G66" s="176">
        <v>15900</v>
      </c>
      <c r="H66" s="172">
        <f>G66/D66</f>
        <v>0.26400000000000001</v>
      </c>
      <c r="I66" s="172">
        <f>G66/E66</f>
        <v>1</v>
      </c>
      <c r="J66" s="176">
        <f>D66-G66</f>
        <v>44267.57</v>
      </c>
      <c r="K66" s="175">
        <f>E66-G66</f>
        <v>0</v>
      </c>
      <c r="L66" s="961"/>
      <c r="N66" s="106"/>
      <c r="O66" s="106"/>
      <c r="P66" s="106"/>
    </row>
    <row r="67" spans="1:16" s="97" customFormat="1" ht="54.75" hidden="1" customHeight="1" x14ac:dyDescent="0.25">
      <c r="A67" s="947"/>
      <c r="B67" s="950"/>
      <c r="C67" s="170" t="s">
        <v>20</v>
      </c>
      <c r="D67" s="176">
        <v>65493</v>
      </c>
      <c r="E67" s="176">
        <v>3769.21</v>
      </c>
      <c r="F67" s="172">
        <f>E67/D67</f>
        <v>5.8000000000000003E-2</v>
      </c>
      <c r="G67" s="176">
        <v>3769.21</v>
      </c>
      <c r="H67" s="172">
        <f>G67/D67</f>
        <v>5.8000000000000003E-2</v>
      </c>
      <c r="I67" s="172">
        <f>G67/E67</f>
        <v>1</v>
      </c>
      <c r="J67" s="176">
        <f>D67-G67</f>
        <v>61723.79</v>
      </c>
      <c r="K67" s="175">
        <f>E67-G67</f>
        <v>0</v>
      </c>
      <c r="L67" s="961"/>
      <c r="N67" s="106"/>
      <c r="O67" s="106"/>
      <c r="P67" s="106"/>
    </row>
    <row r="68" spans="1:16" s="111" customFormat="1" ht="58.5" customHeight="1" x14ac:dyDescent="0.25">
      <c r="A68" s="947"/>
      <c r="B68" s="950"/>
      <c r="C68" s="174" t="s">
        <v>21</v>
      </c>
      <c r="D68" s="176">
        <f>SUM(D64:D67)</f>
        <v>125660.57</v>
      </c>
      <c r="E68" s="176">
        <f>SUM(E64:E67)</f>
        <v>19669.21</v>
      </c>
      <c r="F68" s="172">
        <f>E68/D68</f>
        <v>0.157</v>
      </c>
      <c r="G68" s="176">
        <f>SUM(G64:G67)</f>
        <v>19669.21</v>
      </c>
      <c r="H68" s="172">
        <f>G68/D68</f>
        <v>0.157</v>
      </c>
      <c r="I68" s="172">
        <f>G68/E68</f>
        <v>1</v>
      </c>
      <c r="J68" s="176">
        <f>SUM(J64:J67)</f>
        <v>105991.36</v>
      </c>
      <c r="K68" s="175">
        <f>E68-G68</f>
        <v>0</v>
      </c>
      <c r="L68" s="961"/>
      <c r="N68" s="109" t="b">
        <v>0</v>
      </c>
      <c r="O68" s="109" t="b">
        <v>0</v>
      </c>
      <c r="P68" s="109" t="b">
        <v>0</v>
      </c>
    </row>
    <row r="69" spans="1:16" s="111" customFormat="1" ht="90" hidden="1" customHeight="1" x14ac:dyDescent="0.25">
      <c r="A69" s="944"/>
      <c r="B69" s="942"/>
      <c r="C69" s="942"/>
      <c r="D69" s="942"/>
      <c r="E69" s="942"/>
      <c r="F69" s="942"/>
      <c r="G69" s="942"/>
      <c r="H69" s="942"/>
      <c r="I69" s="942"/>
      <c r="J69" s="942"/>
      <c r="K69" s="943"/>
      <c r="L69" s="117"/>
      <c r="N69" s="109"/>
      <c r="O69" s="109"/>
      <c r="P69" s="109"/>
    </row>
    <row r="70" spans="1:16" s="111" customFormat="1" ht="399" hidden="1" customHeight="1" x14ac:dyDescent="0.25">
      <c r="A70" s="979"/>
      <c r="B70" s="980"/>
      <c r="C70" s="980"/>
      <c r="D70" s="980"/>
      <c r="E70" s="980"/>
      <c r="F70" s="980"/>
      <c r="G70" s="980"/>
      <c r="H70" s="980"/>
      <c r="I70" s="980"/>
      <c r="J70" s="980"/>
      <c r="K70" s="981"/>
      <c r="L70" s="117"/>
      <c r="N70" s="109"/>
      <c r="O70" s="109"/>
      <c r="P70" s="109"/>
    </row>
    <row r="71" spans="1:16" s="97" customFormat="1" ht="50.25" hidden="1" customHeight="1" x14ac:dyDescent="0.25">
      <c r="A71" s="947">
        <v>11</v>
      </c>
      <c r="B71" s="950" t="s">
        <v>134</v>
      </c>
      <c r="C71" s="173" t="s">
        <v>65</v>
      </c>
      <c r="D71" s="180">
        <v>0</v>
      </c>
      <c r="E71" s="180">
        <v>0</v>
      </c>
      <c r="F71" s="169" t="e">
        <f>E71/D71</f>
        <v>#DIV/0!</v>
      </c>
      <c r="G71" s="180">
        <v>0</v>
      </c>
      <c r="H71" s="169" t="e">
        <f>G71/D71</f>
        <v>#DIV/0!</v>
      </c>
      <c r="I71" s="169" t="e">
        <f>G71/E71</f>
        <v>#DIV/0!</v>
      </c>
      <c r="J71" s="180">
        <f>D71-G71</f>
        <v>0</v>
      </c>
      <c r="K71" s="182">
        <f>E71-G71</f>
        <v>0</v>
      </c>
      <c r="L71" s="960"/>
      <c r="N71" s="106"/>
      <c r="O71" s="106"/>
      <c r="P71" s="106"/>
    </row>
    <row r="72" spans="1:16" s="97" customFormat="1" ht="42.75" hidden="1" customHeight="1" x14ac:dyDescent="0.25">
      <c r="A72" s="947"/>
      <c r="B72" s="950"/>
      <c r="C72" s="170" t="s">
        <v>64</v>
      </c>
      <c r="D72" s="176">
        <v>448918.6</v>
      </c>
      <c r="E72" s="176">
        <v>0</v>
      </c>
      <c r="F72" s="172">
        <f>E72/D72</f>
        <v>0</v>
      </c>
      <c r="G72" s="176">
        <v>0</v>
      </c>
      <c r="H72" s="172">
        <f>G72/D72</f>
        <v>0</v>
      </c>
      <c r="I72" s="172">
        <v>0</v>
      </c>
      <c r="J72" s="176">
        <f>D72-G72</f>
        <v>448918.6</v>
      </c>
      <c r="K72" s="177">
        <f>E72-G72</f>
        <v>0</v>
      </c>
      <c r="L72" s="961"/>
      <c r="N72" s="106"/>
      <c r="O72" s="106"/>
      <c r="P72" s="106"/>
    </row>
    <row r="73" spans="1:16" s="97" customFormat="1" ht="45.75" hidden="1" customHeight="1" x14ac:dyDescent="0.25">
      <c r="A73" s="947"/>
      <c r="B73" s="950"/>
      <c r="C73" s="170" t="s">
        <v>89</v>
      </c>
      <c r="D73" s="176">
        <v>1909572.23</v>
      </c>
      <c r="E73" s="176">
        <v>318436.75</v>
      </c>
      <c r="F73" s="172">
        <f>E73/D73</f>
        <v>0.16700000000000001</v>
      </c>
      <c r="G73" s="176">
        <v>318436.75</v>
      </c>
      <c r="H73" s="172">
        <f>G73/D73</f>
        <v>0.16700000000000001</v>
      </c>
      <c r="I73" s="172">
        <f>G73/E73</f>
        <v>1</v>
      </c>
      <c r="J73" s="176">
        <f>D73-G73</f>
        <v>1591135.48</v>
      </c>
      <c r="K73" s="177">
        <f>E73-G73</f>
        <v>0</v>
      </c>
      <c r="L73" s="961"/>
      <c r="N73" s="106"/>
      <c r="O73" s="106"/>
      <c r="P73" s="106"/>
    </row>
    <row r="74" spans="1:16" s="97" customFormat="1" ht="53.25" hidden="1" customHeight="1" x14ac:dyDescent="0.25">
      <c r="A74" s="947"/>
      <c r="B74" s="950"/>
      <c r="C74" s="170" t="s">
        <v>20</v>
      </c>
      <c r="D74" s="180">
        <v>0</v>
      </c>
      <c r="E74" s="180">
        <v>0</v>
      </c>
      <c r="F74" s="169" t="e">
        <f>E74/D74</f>
        <v>#DIV/0!</v>
      </c>
      <c r="G74" s="180">
        <v>0</v>
      </c>
      <c r="H74" s="169" t="e">
        <f>G74/D74</f>
        <v>#DIV/0!</v>
      </c>
      <c r="I74" s="169" t="e">
        <f>G74/E74</f>
        <v>#DIV/0!</v>
      </c>
      <c r="J74" s="180">
        <f>D74-G74</f>
        <v>0</v>
      </c>
      <c r="K74" s="182">
        <f>E74-G74</f>
        <v>0</v>
      </c>
      <c r="L74" s="961"/>
      <c r="N74" s="106"/>
      <c r="O74" s="106"/>
      <c r="P74" s="106"/>
    </row>
    <row r="75" spans="1:16" s="111" customFormat="1" ht="60" customHeight="1" x14ac:dyDescent="0.25">
      <c r="A75" s="947"/>
      <c r="B75" s="950"/>
      <c r="C75" s="174" t="s">
        <v>21</v>
      </c>
      <c r="D75" s="176">
        <f>SUM(D71:D74)</f>
        <v>2358490.83</v>
      </c>
      <c r="E75" s="176">
        <f>SUM(E71:E74)</f>
        <v>318436.75</v>
      </c>
      <c r="F75" s="172">
        <f>E75/D75</f>
        <v>0.13500000000000001</v>
      </c>
      <c r="G75" s="176">
        <f>SUM(G71:G74)</f>
        <v>318436.75</v>
      </c>
      <c r="H75" s="172">
        <f>G75/D75</f>
        <v>0.13500000000000001</v>
      </c>
      <c r="I75" s="172">
        <f>G75/E75</f>
        <v>1</v>
      </c>
      <c r="J75" s="176">
        <f>SUM(J71:J74)</f>
        <v>2040054.08</v>
      </c>
      <c r="K75" s="175">
        <f>SUM(K71:K74)</f>
        <v>0</v>
      </c>
      <c r="L75" s="961"/>
      <c r="N75" s="109"/>
      <c r="O75" s="109"/>
      <c r="P75" s="109"/>
    </row>
    <row r="76" spans="1:16" s="111" customFormat="1" ht="191.25" hidden="1" customHeight="1" x14ac:dyDescent="0.25">
      <c r="A76" s="941"/>
      <c r="B76" s="942"/>
      <c r="C76" s="942"/>
      <c r="D76" s="942"/>
      <c r="E76" s="942"/>
      <c r="F76" s="942"/>
      <c r="G76" s="942"/>
      <c r="H76" s="942"/>
      <c r="I76" s="942"/>
      <c r="J76" s="942"/>
      <c r="K76" s="943"/>
      <c r="L76" s="117"/>
      <c r="N76" s="109"/>
      <c r="O76" s="109"/>
      <c r="P76" s="109"/>
    </row>
    <row r="77" spans="1:16" s="97" customFormat="1" ht="45.75" hidden="1" customHeight="1" x14ac:dyDescent="0.25">
      <c r="A77" s="947">
        <v>12</v>
      </c>
      <c r="B77" s="950" t="s">
        <v>135</v>
      </c>
      <c r="C77" s="173" t="s">
        <v>65</v>
      </c>
      <c r="D77" s="168">
        <v>0</v>
      </c>
      <c r="E77" s="168">
        <v>0</v>
      </c>
      <c r="F77" s="169" t="e">
        <f>E77/D77</f>
        <v>#DIV/0!</v>
      </c>
      <c r="G77" s="168">
        <v>0</v>
      </c>
      <c r="H77" s="169" t="e">
        <f>G77/D77</f>
        <v>#DIV/0!</v>
      </c>
      <c r="I77" s="169" t="e">
        <f>G77/E77</f>
        <v>#DIV/0!</v>
      </c>
      <c r="J77" s="168">
        <f>D77-G77</f>
        <v>0</v>
      </c>
      <c r="K77" s="167">
        <f>E77-G77</f>
        <v>0</v>
      </c>
      <c r="L77" s="977"/>
      <c r="N77" s="106"/>
      <c r="O77" s="106"/>
      <c r="P77" s="106"/>
    </row>
    <row r="78" spans="1:16" s="97" customFormat="1" ht="45.75" hidden="1" customHeight="1" x14ac:dyDescent="0.25">
      <c r="A78" s="947"/>
      <c r="B78" s="950"/>
      <c r="C78" s="170" t="s">
        <v>64</v>
      </c>
      <c r="D78" s="81">
        <v>95815.1</v>
      </c>
      <c r="E78" s="81">
        <v>0</v>
      </c>
      <c r="F78" s="172">
        <f>E78/D78</f>
        <v>0</v>
      </c>
      <c r="G78" s="81">
        <v>0</v>
      </c>
      <c r="H78" s="172">
        <f>G78/D78</f>
        <v>0</v>
      </c>
      <c r="I78" s="172">
        <v>0</v>
      </c>
      <c r="J78" s="81">
        <f>D78-G78</f>
        <v>95815.1</v>
      </c>
      <c r="K78" s="171">
        <f>E78-G78</f>
        <v>0</v>
      </c>
      <c r="L78" s="978"/>
      <c r="N78" s="106"/>
      <c r="O78" s="106"/>
      <c r="P78" s="106"/>
    </row>
    <row r="79" spans="1:16" s="97" customFormat="1" ht="45.75" hidden="1" customHeight="1" x14ac:dyDescent="0.25">
      <c r="A79" s="947"/>
      <c r="B79" s="950"/>
      <c r="C79" s="170" t="s">
        <v>89</v>
      </c>
      <c r="D79" s="81">
        <v>86412.89</v>
      </c>
      <c r="E79" s="81">
        <v>0</v>
      </c>
      <c r="F79" s="172">
        <f>E79/D79</f>
        <v>0</v>
      </c>
      <c r="G79" s="81">
        <v>0</v>
      </c>
      <c r="H79" s="172">
        <f>G79/D79</f>
        <v>0</v>
      </c>
      <c r="I79" s="172">
        <v>0</v>
      </c>
      <c r="J79" s="81">
        <f>D79-G79</f>
        <v>86412.89</v>
      </c>
      <c r="K79" s="171">
        <f>E79-G79</f>
        <v>0</v>
      </c>
      <c r="L79" s="978"/>
      <c r="N79" s="106"/>
      <c r="O79" s="106"/>
      <c r="P79" s="106"/>
    </row>
    <row r="80" spans="1:16" s="97" customFormat="1" ht="50.25" hidden="1" customHeight="1" x14ac:dyDescent="0.25">
      <c r="A80" s="947"/>
      <c r="B80" s="950"/>
      <c r="C80" s="170" t="s">
        <v>20</v>
      </c>
      <c r="D80" s="168">
        <v>0</v>
      </c>
      <c r="E80" s="168">
        <v>0</v>
      </c>
      <c r="F80" s="169" t="e">
        <f>E80/D80</f>
        <v>#DIV/0!</v>
      </c>
      <c r="G80" s="168">
        <v>0</v>
      </c>
      <c r="H80" s="169" t="e">
        <f>G80/D80</f>
        <v>#DIV/0!</v>
      </c>
      <c r="I80" s="169" t="e">
        <f>G80/E80</f>
        <v>#DIV/0!</v>
      </c>
      <c r="J80" s="168">
        <f>D80-G80</f>
        <v>0</v>
      </c>
      <c r="K80" s="167">
        <f>E80-G80</f>
        <v>0</v>
      </c>
      <c r="L80" s="978"/>
      <c r="N80" s="106"/>
      <c r="O80" s="106"/>
      <c r="P80" s="106"/>
    </row>
    <row r="81" spans="1:16" s="111" customFormat="1" ht="62.25" customHeight="1" x14ac:dyDescent="0.25">
      <c r="A81" s="947"/>
      <c r="B81" s="950"/>
      <c r="C81" s="174" t="s">
        <v>21</v>
      </c>
      <c r="D81" s="81">
        <f>SUM(D77:D80)</f>
        <v>182227.99</v>
      </c>
      <c r="E81" s="81">
        <f>SUM(E77:E80)</f>
        <v>0</v>
      </c>
      <c r="F81" s="172">
        <f>E81/D81</f>
        <v>0</v>
      </c>
      <c r="G81" s="81">
        <v>0</v>
      </c>
      <c r="H81" s="172">
        <f>G81/D81</f>
        <v>0</v>
      </c>
      <c r="I81" s="172">
        <v>0</v>
      </c>
      <c r="J81" s="81">
        <f>SUM(J77:J80)</f>
        <v>182227.99</v>
      </c>
      <c r="K81" s="171">
        <f>E81-G81</f>
        <v>0</v>
      </c>
      <c r="L81" s="125"/>
      <c r="N81" s="109" t="b">
        <v>0</v>
      </c>
      <c r="O81" s="109" t="b">
        <v>1</v>
      </c>
      <c r="P81" s="109" t="b">
        <v>1</v>
      </c>
    </row>
    <row r="82" spans="1:16" s="111" customFormat="1" ht="83.25" hidden="1" customHeight="1" x14ac:dyDescent="0.25">
      <c r="A82" s="944"/>
      <c r="B82" s="945"/>
      <c r="C82" s="945"/>
      <c r="D82" s="945"/>
      <c r="E82" s="945"/>
      <c r="F82" s="945"/>
      <c r="G82" s="945"/>
      <c r="H82" s="945"/>
      <c r="I82" s="945"/>
      <c r="J82" s="945"/>
      <c r="K82" s="946"/>
      <c r="L82" s="125"/>
      <c r="N82" s="109"/>
      <c r="O82" s="109"/>
      <c r="P82" s="109"/>
    </row>
    <row r="83" spans="1:16" s="97" customFormat="1" ht="54.75" hidden="1" customHeight="1" x14ac:dyDescent="0.25">
      <c r="A83" s="947">
        <v>13</v>
      </c>
      <c r="B83" s="950" t="s">
        <v>136</v>
      </c>
      <c r="C83" s="173" t="s">
        <v>65</v>
      </c>
      <c r="D83" s="168">
        <v>0</v>
      </c>
      <c r="E83" s="168">
        <v>0</v>
      </c>
      <c r="F83" s="169" t="e">
        <f>E83/D83</f>
        <v>#DIV/0!</v>
      </c>
      <c r="G83" s="168">
        <v>0</v>
      </c>
      <c r="H83" s="169" t="e">
        <f>G83/D83</f>
        <v>#DIV/0!</v>
      </c>
      <c r="I83" s="169" t="e">
        <f>G83/E83</f>
        <v>#DIV/0!</v>
      </c>
      <c r="J83" s="168">
        <f>D83-G83</f>
        <v>0</v>
      </c>
      <c r="K83" s="167">
        <f>E83-G83</f>
        <v>0</v>
      </c>
      <c r="L83" s="960"/>
      <c r="N83" s="106"/>
      <c r="O83" s="106"/>
      <c r="P83" s="106"/>
    </row>
    <row r="84" spans="1:16" s="97" customFormat="1" ht="48.75" hidden="1" customHeight="1" x14ac:dyDescent="0.25">
      <c r="A84" s="947"/>
      <c r="B84" s="950"/>
      <c r="C84" s="170" t="s">
        <v>64</v>
      </c>
      <c r="D84" s="81">
        <v>5972.1</v>
      </c>
      <c r="E84" s="81">
        <v>0</v>
      </c>
      <c r="F84" s="172">
        <f>E84/D84</f>
        <v>0</v>
      </c>
      <c r="G84" s="81">
        <v>0</v>
      </c>
      <c r="H84" s="172">
        <f>G84/D84</f>
        <v>0</v>
      </c>
      <c r="I84" s="172">
        <v>0</v>
      </c>
      <c r="J84" s="81">
        <f>D84-G84</f>
        <v>5972.1</v>
      </c>
      <c r="K84" s="171">
        <f>E84-G84</f>
        <v>0</v>
      </c>
      <c r="L84" s="961"/>
      <c r="N84" s="106"/>
      <c r="O84" s="106"/>
      <c r="P84" s="106"/>
    </row>
    <row r="85" spans="1:16" s="97" customFormat="1" ht="45.75" hidden="1" customHeight="1" x14ac:dyDescent="0.25">
      <c r="A85" s="947"/>
      <c r="B85" s="950"/>
      <c r="C85" s="170" t="s">
        <v>89</v>
      </c>
      <c r="D85" s="81">
        <v>80199.399999999994</v>
      </c>
      <c r="E85" s="81">
        <v>1692.54</v>
      </c>
      <c r="F85" s="172">
        <f>E85/D85</f>
        <v>2.1000000000000001E-2</v>
      </c>
      <c r="G85" s="81">
        <v>1692.54</v>
      </c>
      <c r="H85" s="172">
        <f>G85/D85</f>
        <v>2.1000000000000001E-2</v>
      </c>
      <c r="I85" s="172">
        <f>G85/E85</f>
        <v>1</v>
      </c>
      <c r="J85" s="81">
        <f>D85-G85</f>
        <v>78506.86</v>
      </c>
      <c r="K85" s="171">
        <f>E85-G85</f>
        <v>0</v>
      </c>
      <c r="L85" s="961"/>
      <c r="N85" s="106"/>
      <c r="O85" s="106"/>
      <c r="P85" s="106"/>
    </row>
    <row r="86" spans="1:16" s="97" customFormat="1" ht="50.25" hidden="1" customHeight="1" x14ac:dyDescent="0.25">
      <c r="A86" s="947"/>
      <c r="B86" s="950"/>
      <c r="C86" s="170" t="s">
        <v>20</v>
      </c>
      <c r="D86" s="81">
        <v>5053.67</v>
      </c>
      <c r="E86" s="81">
        <v>0</v>
      </c>
      <c r="F86" s="172">
        <f>E86/D86</f>
        <v>0</v>
      </c>
      <c r="G86" s="81">
        <v>0</v>
      </c>
      <c r="H86" s="172">
        <f>G86/D86</f>
        <v>0</v>
      </c>
      <c r="I86" s="172">
        <v>0</v>
      </c>
      <c r="J86" s="81">
        <f>D86-G86</f>
        <v>5053.67</v>
      </c>
      <c r="K86" s="171">
        <f>E86-G86</f>
        <v>0</v>
      </c>
      <c r="L86" s="961"/>
      <c r="N86" s="106"/>
      <c r="O86" s="106"/>
      <c r="P86" s="106"/>
    </row>
    <row r="87" spans="1:16" s="111" customFormat="1" ht="55.5" customHeight="1" x14ac:dyDescent="0.25">
      <c r="A87" s="947"/>
      <c r="B87" s="950"/>
      <c r="C87" s="174" t="s">
        <v>21</v>
      </c>
      <c r="D87" s="81">
        <f>SUM(D83:D86)</f>
        <v>91225.17</v>
      </c>
      <c r="E87" s="81">
        <f>SUM(E83:E86)</f>
        <v>1692.54</v>
      </c>
      <c r="F87" s="172">
        <f>E87/D87</f>
        <v>1.9E-2</v>
      </c>
      <c r="G87" s="81">
        <f>SUM(G83:G86)</f>
        <v>1692.54</v>
      </c>
      <c r="H87" s="172">
        <f>G87/D87</f>
        <v>1.9E-2</v>
      </c>
      <c r="I87" s="172">
        <f>G87/E87</f>
        <v>1</v>
      </c>
      <c r="J87" s="81">
        <f>SUM(J83:J86)</f>
        <v>89532.63</v>
      </c>
      <c r="K87" s="171">
        <f>E87-G87</f>
        <v>0</v>
      </c>
      <c r="L87" s="961"/>
      <c r="N87" s="109"/>
      <c r="O87" s="109"/>
      <c r="P87" s="109"/>
    </row>
    <row r="88" spans="1:16" s="111" customFormat="1" ht="87" hidden="1" customHeight="1" x14ac:dyDescent="0.25">
      <c r="A88" s="970" t="s">
        <v>219</v>
      </c>
      <c r="B88" s="971"/>
      <c r="C88" s="971"/>
      <c r="D88" s="971"/>
      <c r="E88" s="971"/>
      <c r="F88" s="971"/>
      <c r="G88" s="971"/>
      <c r="H88" s="971"/>
      <c r="I88" s="971"/>
      <c r="J88" s="971"/>
      <c r="K88" s="972"/>
      <c r="L88" s="961"/>
      <c r="N88" s="109"/>
      <c r="O88" s="109"/>
      <c r="P88" s="109"/>
    </row>
    <row r="89" spans="1:16" s="97" customFormat="1" ht="73.5" hidden="1" customHeight="1" x14ac:dyDescent="0.25">
      <c r="A89" s="947">
        <v>14</v>
      </c>
      <c r="B89" s="950" t="s">
        <v>137</v>
      </c>
      <c r="C89" s="173" t="s">
        <v>65</v>
      </c>
      <c r="D89" s="179">
        <v>0</v>
      </c>
      <c r="E89" s="179">
        <v>0</v>
      </c>
      <c r="F89" s="169" t="e">
        <f>E89/D89</f>
        <v>#DIV/0!</v>
      </c>
      <c r="G89" s="180">
        <v>0</v>
      </c>
      <c r="H89" s="169" t="e">
        <f>G89/D89</f>
        <v>#DIV/0!</v>
      </c>
      <c r="I89" s="169" t="e">
        <f>G89/E89</f>
        <v>#DIV/0!</v>
      </c>
      <c r="J89" s="179">
        <f>D89-G89</f>
        <v>0</v>
      </c>
      <c r="K89" s="178">
        <f>E89-G89</f>
        <v>0</v>
      </c>
      <c r="L89" s="961"/>
      <c r="N89" s="106"/>
      <c r="O89" s="106"/>
      <c r="P89" s="106"/>
    </row>
    <row r="90" spans="1:16" s="97" customFormat="1" ht="58.5" hidden="1" customHeight="1" x14ac:dyDescent="0.25">
      <c r="A90" s="947"/>
      <c r="B90" s="950"/>
      <c r="C90" s="170" t="s">
        <v>64</v>
      </c>
      <c r="D90" s="179">
        <v>0</v>
      </c>
      <c r="E90" s="179">
        <v>0</v>
      </c>
      <c r="F90" s="169" t="e">
        <f>E90/D90</f>
        <v>#DIV/0!</v>
      </c>
      <c r="G90" s="180">
        <v>0</v>
      </c>
      <c r="H90" s="169" t="e">
        <f>G90/D90</f>
        <v>#DIV/0!</v>
      </c>
      <c r="I90" s="169" t="e">
        <f>G90/E90</f>
        <v>#DIV/0!</v>
      </c>
      <c r="J90" s="179">
        <f>D90-G90</f>
        <v>0</v>
      </c>
      <c r="K90" s="178">
        <f>E90-G90</f>
        <v>0</v>
      </c>
      <c r="L90" s="962"/>
      <c r="N90" s="106"/>
      <c r="O90" s="106"/>
      <c r="P90" s="106"/>
    </row>
    <row r="91" spans="1:16" s="97" customFormat="1" ht="58.5" hidden="1" customHeight="1" x14ac:dyDescent="0.25">
      <c r="A91" s="947"/>
      <c r="B91" s="950"/>
      <c r="C91" s="170" t="s">
        <v>89</v>
      </c>
      <c r="D91" s="176">
        <v>254320.6</v>
      </c>
      <c r="E91" s="176">
        <v>43358.89</v>
      </c>
      <c r="F91" s="172">
        <f>E91/D91</f>
        <v>0.17</v>
      </c>
      <c r="G91" s="181">
        <v>43358.89</v>
      </c>
      <c r="H91" s="172">
        <f>G91/D91</f>
        <v>0.17</v>
      </c>
      <c r="I91" s="172">
        <f>G91/E91</f>
        <v>1</v>
      </c>
      <c r="J91" s="176">
        <f>D91-G91</f>
        <v>210961.71</v>
      </c>
      <c r="K91" s="175">
        <f>E91-G91</f>
        <v>0</v>
      </c>
      <c r="L91" s="960"/>
      <c r="N91" s="106"/>
      <c r="O91" s="106"/>
      <c r="P91" s="106"/>
    </row>
    <row r="92" spans="1:16" s="97" customFormat="1" ht="58.5" hidden="1" customHeight="1" x14ac:dyDescent="0.25">
      <c r="A92" s="947"/>
      <c r="B92" s="950"/>
      <c r="C92" s="170" t="s">
        <v>20</v>
      </c>
      <c r="D92" s="179">
        <v>0</v>
      </c>
      <c r="E92" s="179">
        <v>0</v>
      </c>
      <c r="F92" s="169" t="e">
        <f>E92/D92</f>
        <v>#DIV/0!</v>
      </c>
      <c r="G92" s="180">
        <v>0</v>
      </c>
      <c r="H92" s="169" t="e">
        <f>G92/D92</f>
        <v>#DIV/0!</v>
      </c>
      <c r="I92" s="169" t="e">
        <f>G92/E92</f>
        <v>#DIV/0!</v>
      </c>
      <c r="J92" s="179">
        <f>D92-G92</f>
        <v>0</v>
      </c>
      <c r="K92" s="178">
        <f>E92-G92</f>
        <v>0</v>
      </c>
      <c r="L92" s="961"/>
      <c r="N92" s="106"/>
      <c r="O92" s="106"/>
      <c r="P92" s="106"/>
    </row>
    <row r="93" spans="1:16" s="111" customFormat="1" ht="88.5" customHeight="1" x14ac:dyDescent="0.25">
      <c r="A93" s="947"/>
      <c r="B93" s="950"/>
      <c r="C93" s="174" t="s">
        <v>21</v>
      </c>
      <c r="D93" s="81">
        <f>SUM(D89:D92)</f>
        <v>254320.6</v>
      </c>
      <c r="E93" s="81">
        <f>SUM(E89:E92)</f>
        <v>43358.89</v>
      </c>
      <c r="F93" s="172">
        <f>E93/D93</f>
        <v>0.17</v>
      </c>
      <c r="G93" s="81">
        <f>SUM(G89:G92)</f>
        <v>43358.89</v>
      </c>
      <c r="H93" s="172">
        <f>G93/D93</f>
        <v>0.17</v>
      </c>
      <c r="I93" s="172">
        <f>G93/E93</f>
        <v>1</v>
      </c>
      <c r="J93" s="176">
        <f>D93-G93</f>
        <v>210961.71</v>
      </c>
      <c r="K93" s="177">
        <f>E93-G93</f>
        <v>0</v>
      </c>
      <c r="L93" s="961"/>
      <c r="N93" s="109" t="b">
        <v>0</v>
      </c>
      <c r="O93" s="109" t="b">
        <v>0</v>
      </c>
      <c r="P93" s="109" t="b">
        <v>0</v>
      </c>
    </row>
    <row r="94" spans="1:16" s="111" customFormat="1" ht="52.5" hidden="1" customHeight="1" x14ac:dyDescent="0.25">
      <c r="A94" s="973"/>
      <c r="B94" s="974"/>
      <c r="C94" s="974"/>
      <c r="D94" s="974"/>
      <c r="E94" s="974"/>
      <c r="F94" s="974"/>
      <c r="G94" s="974"/>
      <c r="H94" s="974"/>
      <c r="I94" s="974"/>
      <c r="J94" s="974"/>
      <c r="K94" s="975"/>
      <c r="L94" s="961"/>
      <c r="N94" s="109"/>
      <c r="O94" s="109"/>
      <c r="P94" s="109"/>
    </row>
    <row r="95" spans="1:16" s="97" customFormat="1" ht="49.5" hidden="1" customHeight="1" x14ac:dyDescent="0.25">
      <c r="A95" s="947">
        <v>15</v>
      </c>
      <c r="B95" s="950" t="s">
        <v>138</v>
      </c>
      <c r="C95" s="173" t="s">
        <v>65</v>
      </c>
      <c r="D95" s="179">
        <v>0</v>
      </c>
      <c r="E95" s="179">
        <v>0</v>
      </c>
      <c r="F95" s="169" t="e">
        <f>E95/D95</f>
        <v>#DIV/0!</v>
      </c>
      <c r="G95" s="179">
        <v>0</v>
      </c>
      <c r="H95" s="169" t="e">
        <f>G95/D95</f>
        <v>#DIV/0!</v>
      </c>
      <c r="I95" s="169" t="e">
        <f>G95/E95</f>
        <v>#DIV/0!</v>
      </c>
      <c r="J95" s="179">
        <f>D95-G95</f>
        <v>0</v>
      </c>
      <c r="K95" s="178">
        <f>E95-G95</f>
        <v>0</v>
      </c>
      <c r="L95" s="961"/>
      <c r="N95" s="106"/>
      <c r="O95" s="106"/>
      <c r="P95" s="106"/>
    </row>
    <row r="96" spans="1:16" s="97" customFormat="1" ht="54.75" hidden="1" customHeight="1" x14ac:dyDescent="0.25">
      <c r="A96" s="947"/>
      <c r="B96" s="950"/>
      <c r="C96" s="170" t="s">
        <v>64</v>
      </c>
      <c r="D96" s="179">
        <v>0</v>
      </c>
      <c r="E96" s="179">
        <v>0</v>
      </c>
      <c r="F96" s="169" t="e">
        <f>E96/D96</f>
        <v>#DIV/0!</v>
      </c>
      <c r="G96" s="179">
        <v>0</v>
      </c>
      <c r="H96" s="169" t="e">
        <f>G96/D96</f>
        <v>#DIV/0!</v>
      </c>
      <c r="I96" s="169" t="e">
        <f>G96/E96</f>
        <v>#DIV/0!</v>
      </c>
      <c r="J96" s="179">
        <f>D96-G96</f>
        <v>0</v>
      </c>
      <c r="K96" s="178">
        <f>E96-G96</f>
        <v>0</v>
      </c>
      <c r="L96" s="962"/>
      <c r="N96" s="106"/>
      <c r="O96" s="106"/>
      <c r="P96" s="106"/>
    </row>
    <row r="97" spans="1:16" s="97" customFormat="1" ht="39" hidden="1" customHeight="1" x14ac:dyDescent="0.25">
      <c r="A97" s="947"/>
      <c r="B97" s="950"/>
      <c r="C97" s="170" t="s">
        <v>89</v>
      </c>
      <c r="D97" s="176">
        <v>103281</v>
      </c>
      <c r="E97" s="176">
        <v>2232.0700000000002</v>
      </c>
      <c r="F97" s="172">
        <f>E97/D97</f>
        <v>2.1999999999999999E-2</v>
      </c>
      <c r="G97" s="176">
        <v>2232.0700000000002</v>
      </c>
      <c r="H97" s="172">
        <f>G97/D97</f>
        <v>2.1999999999999999E-2</v>
      </c>
      <c r="I97" s="172">
        <f>G97/E97</f>
        <v>1</v>
      </c>
      <c r="J97" s="176">
        <f>D97-G97</f>
        <v>101048.93</v>
      </c>
      <c r="K97" s="175">
        <f>E97-G97</f>
        <v>0</v>
      </c>
      <c r="L97" s="960"/>
      <c r="N97" s="106"/>
      <c r="O97" s="106"/>
      <c r="P97" s="106"/>
    </row>
    <row r="98" spans="1:16" s="97" customFormat="1" ht="54" hidden="1" customHeight="1" x14ac:dyDescent="0.25">
      <c r="A98" s="947"/>
      <c r="B98" s="950"/>
      <c r="C98" s="170" t="s">
        <v>20</v>
      </c>
      <c r="D98" s="179">
        <v>0</v>
      </c>
      <c r="E98" s="179">
        <v>0</v>
      </c>
      <c r="F98" s="169" t="e">
        <f>E98/D98</f>
        <v>#DIV/0!</v>
      </c>
      <c r="G98" s="179">
        <v>0</v>
      </c>
      <c r="H98" s="169" t="e">
        <f>G98/D98</f>
        <v>#DIV/0!</v>
      </c>
      <c r="I98" s="169" t="e">
        <f>G98/E98</f>
        <v>#DIV/0!</v>
      </c>
      <c r="J98" s="179">
        <f>D98-G98</f>
        <v>0</v>
      </c>
      <c r="K98" s="178">
        <f>E98-G98</f>
        <v>0</v>
      </c>
      <c r="L98" s="961"/>
      <c r="N98" s="106"/>
      <c r="O98" s="106"/>
      <c r="P98" s="106"/>
    </row>
    <row r="99" spans="1:16" s="111" customFormat="1" ht="61.5" customHeight="1" x14ac:dyDescent="0.25">
      <c r="A99" s="947"/>
      <c r="B99" s="950"/>
      <c r="C99" s="174" t="s">
        <v>21</v>
      </c>
      <c r="D99" s="81">
        <f>SUM(D95:D98)</f>
        <v>103281</v>
      </c>
      <c r="E99" s="81">
        <f>SUM(E95:E98)</f>
        <v>2232.0700000000002</v>
      </c>
      <c r="F99" s="172">
        <f>E99/D99</f>
        <v>2.1999999999999999E-2</v>
      </c>
      <c r="G99" s="176">
        <f>SUM(G95:G98)</f>
        <v>2232.0700000000002</v>
      </c>
      <c r="H99" s="172">
        <f>G99/D99</f>
        <v>2.1999999999999999E-2</v>
      </c>
      <c r="I99" s="172">
        <f>G99/E99</f>
        <v>1</v>
      </c>
      <c r="J99" s="81">
        <f>D99-G99</f>
        <v>101048.93</v>
      </c>
      <c r="K99" s="171">
        <f>E99-G99</f>
        <v>0</v>
      </c>
      <c r="L99" s="961"/>
      <c r="N99" s="109" t="b">
        <v>0</v>
      </c>
      <c r="O99" s="109" t="b">
        <v>0</v>
      </c>
      <c r="P99" s="109" t="b">
        <v>0</v>
      </c>
    </row>
    <row r="100" spans="1:16" s="111" customFormat="1" ht="324" hidden="1" customHeight="1" x14ac:dyDescent="0.25">
      <c r="A100" s="941"/>
      <c r="B100" s="942"/>
      <c r="C100" s="942"/>
      <c r="D100" s="942"/>
      <c r="E100" s="942"/>
      <c r="F100" s="942"/>
      <c r="G100" s="942"/>
      <c r="H100" s="942"/>
      <c r="I100" s="942"/>
      <c r="J100" s="942"/>
      <c r="K100" s="943"/>
      <c r="L100" s="961"/>
      <c r="N100" s="109"/>
      <c r="O100" s="109"/>
      <c r="P100" s="109"/>
    </row>
    <row r="101" spans="1:16" s="97" customFormat="1" ht="60.75" hidden="1" customHeight="1" x14ac:dyDescent="0.25">
      <c r="A101" s="947">
        <v>16</v>
      </c>
      <c r="B101" s="949" t="s">
        <v>172</v>
      </c>
      <c r="C101" s="173" t="s">
        <v>65</v>
      </c>
      <c r="D101" s="168">
        <v>0</v>
      </c>
      <c r="E101" s="168">
        <v>0</v>
      </c>
      <c r="F101" s="169" t="e">
        <f>E101/D101</f>
        <v>#DIV/0!</v>
      </c>
      <c r="G101" s="168">
        <v>0</v>
      </c>
      <c r="H101" s="169" t="e">
        <f>G101/D101</f>
        <v>#DIV/0!</v>
      </c>
      <c r="I101" s="169" t="e">
        <f>G101/E101</f>
        <v>#DIV/0!</v>
      </c>
      <c r="J101" s="168">
        <f>D101-G101</f>
        <v>0</v>
      </c>
      <c r="K101" s="167">
        <f>E101-G101</f>
        <v>0</v>
      </c>
      <c r="L101" s="961"/>
      <c r="N101" s="106"/>
      <c r="O101" s="106"/>
      <c r="P101" s="106"/>
    </row>
    <row r="102" spans="1:16" s="97" customFormat="1" ht="60.75" hidden="1" customHeight="1" x14ac:dyDescent="0.25">
      <c r="A102" s="947"/>
      <c r="B102" s="950"/>
      <c r="C102" s="170" t="s">
        <v>64</v>
      </c>
      <c r="D102" s="81">
        <v>99.5</v>
      </c>
      <c r="E102" s="81">
        <v>0</v>
      </c>
      <c r="F102" s="172">
        <f>E102/D102</f>
        <v>0</v>
      </c>
      <c r="G102" s="81">
        <v>0</v>
      </c>
      <c r="H102" s="172">
        <f>G102/D102</f>
        <v>0</v>
      </c>
      <c r="I102" s="172">
        <v>0</v>
      </c>
      <c r="J102" s="81">
        <f>D102-G102</f>
        <v>99.5</v>
      </c>
      <c r="K102" s="171">
        <f>E102-G102</f>
        <v>0</v>
      </c>
      <c r="L102" s="962"/>
      <c r="N102" s="106"/>
      <c r="O102" s="106"/>
      <c r="P102" s="106"/>
    </row>
    <row r="103" spans="1:16" s="97" customFormat="1" ht="60.75" hidden="1" customHeight="1" x14ac:dyDescent="0.25">
      <c r="A103" s="947"/>
      <c r="B103" s="950"/>
      <c r="C103" s="170" t="s">
        <v>89</v>
      </c>
      <c r="D103" s="81">
        <v>174410.17</v>
      </c>
      <c r="E103" s="81">
        <v>26128.15</v>
      </c>
      <c r="F103" s="172">
        <f>E103/D103</f>
        <v>0.15</v>
      </c>
      <c r="G103" s="81">
        <v>26128.15</v>
      </c>
      <c r="H103" s="172">
        <f>G103/D103</f>
        <v>0.15</v>
      </c>
      <c r="I103" s="172">
        <f>G103/E103</f>
        <v>1</v>
      </c>
      <c r="J103" s="81">
        <f>D103-G103</f>
        <v>148282.01999999999</v>
      </c>
      <c r="K103" s="171">
        <f>E103-G103</f>
        <v>0</v>
      </c>
      <c r="L103" s="960"/>
      <c r="N103" s="106"/>
      <c r="O103" s="106"/>
      <c r="P103" s="106"/>
    </row>
    <row r="104" spans="1:16" s="97" customFormat="1" ht="60.75" hidden="1" customHeight="1" x14ac:dyDescent="0.25">
      <c r="A104" s="947"/>
      <c r="B104" s="950"/>
      <c r="C104" s="170" t="s">
        <v>20</v>
      </c>
      <c r="D104" s="168">
        <v>0</v>
      </c>
      <c r="E104" s="168">
        <v>0</v>
      </c>
      <c r="F104" s="169" t="e">
        <f>E104/D104</f>
        <v>#DIV/0!</v>
      </c>
      <c r="G104" s="168">
        <v>0</v>
      </c>
      <c r="H104" s="169" t="e">
        <f>G104/D104</f>
        <v>#DIV/0!</v>
      </c>
      <c r="I104" s="169" t="e">
        <f>G104/E104</f>
        <v>#DIV/0!</v>
      </c>
      <c r="J104" s="168">
        <f>D104-G104</f>
        <v>0</v>
      </c>
      <c r="K104" s="167">
        <f>E104-G104</f>
        <v>0</v>
      </c>
      <c r="L104" s="961"/>
      <c r="N104" s="106"/>
      <c r="O104" s="106"/>
      <c r="P104" s="106"/>
    </row>
    <row r="105" spans="1:16" s="111" customFormat="1" ht="67.5" customHeight="1" x14ac:dyDescent="0.25">
      <c r="A105" s="947"/>
      <c r="B105" s="950"/>
      <c r="C105" s="174" t="s">
        <v>21</v>
      </c>
      <c r="D105" s="81">
        <f>SUM(D101:D104)</f>
        <v>174509.67</v>
      </c>
      <c r="E105" s="81">
        <f>SUM(E101:E104)</f>
        <v>26128.15</v>
      </c>
      <c r="F105" s="172">
        <f>E105/D105</f>
        <v>0.15</v>
      </c>
      <c r="G105" s="81">
        <f>SUM(G101:G104)</f>
        <v>26128.15</v>
      </c>
      <c r="H105" s="172">
        <f>G105/D105</f>
        <v>0.15</v>
      </c>
      <c r="I105" s="172">
        <f>G105/E105</f>
        <v>1</v>
      </c>
      <c r="J105" s="176">
        <f>SUM(J101:J104)</f>
        <v>148381.51999999999</v>
      </c>
      <c r="K105" s="177">
        <f>SUM(K101:K104)</f>
        <v>0</v>
      </c>
      <c r="L105" s="961"/>
      <c r="N105" s="109"/>
      <c r="O105" s="109"/>
      <c r="P105" s="109"/>
    </row>
    <row r="106" spans="1:16" s="111" customFormat="1" ht="90.75" hidden="1" customHeight="1" x14ac:dyDescent="0.25">
      <c r="A106" s="941"/>
      <c r="B106" s="950"/>
      <c r="C106" s="950"/>
      <c r="D106" s="950"/>
      <c r="E106" s="950"/>
      <c r="F106" s="950"/>
      <c r="G106" s="950"/>
      <c r="H106" s="950"/>
      <c r="I106" s="950"/>
      <c r="J106" s="950"/>
      <c r="K106" s="976"/>
      <c r="L106" s="961"/>
      <c r="N106" s="109"/>
      <c r="O106" s="109"/>
      <c r="P106" s="109"/>
    </row>
    <row r="107" spans="1:16" s="97" customFormat="1" ht="51.75" hidden="1" customHeight="1" x14ac:dyDescent="0.25">
      <c r="A107" s="947">
        <v>17</v>
      </c>
      <c r="B107" s="949" t="s">
        <v>173</v>
      </c>
      <c r="C107" s="173" t="s">
        <v>65</v>
      </c>
      <c r="D107" s="168">
        <v>0</v>
      </c>
      <c r="E107" s="168">
        <v>0</v>
      </c>
      <c r="F107" s="169" t="e">
        <f>E107/D107</f>
        <v>#DIV/0!</v>
      </c>
      <c r="G107" s="168">
        <v>0</v>
      </c>
      <c r="H107" s="169" t="e">
        <f>G107/D107</f>
        <v>#DIV/0!</v>
      </c>
      <c r="I107" s="169" t="e">
        <f>G107/E107</f>
        <v>#DIV/0!</v>
      </c>
      <c r="J107" s="168">
        <f>D107-G107</f>
        <v>0</v>
      </c>
      <c r="K107" s="167">
        <f>E107-G107</f>
        <v>0</v>
      </c>
      <c r="L107" s="961"/>
      <c r="N107" s="106"/>
      <c r="O107" s="106"/>
      <c r="P107" s="106"/>
    </row>
    <row r="108" spans="1:16" s="97" customFormat="1" ht="51.75" hidden="1" customHeight="1" x14ac:dyDescent="0.25">
      <c r="A108" s="947"/>
      <c r="B108" s="950"/>
      <c r="C108" s="170" t="s">
        <v>64</v>
      </c>
      <c r="D108" s="81">
        <v>27384.9</v>
      </c>
      <c r="E108" s="81">
        <v>4450.74</v>
      </c>
      <c r="F108" s="172">
        <f>E108/D108</f>
        <v>0.16300000000000001</v>
      </c>
      <c r="G108" s="81">
        <v>4450.74</v>
      </c>
      <c r="H108" s="172">
        <f>G108/D108</f>
        <v>0.16300000000000001</v>
      </c>
      <c r="I108" s="172">
        <f>G108/E108</f>
        <v>1</v>
      </c>
      <c r="J108" s="81">
        <f>D108-G108</f>
        <v>22934.16</v>
      </c>
      <c r="K108" s="171">
        <f>E108-G108</f>
        <v>0</v>
      </c>
      <c r="L108" s="962"/>
      <c r="N108" s="106"/>
      <c r="O108" s="106"/>
      <c r="P108" s="106"/>
    </row>
    <row r="109" spans="1:16" s="97" customFormat="1" ht="51.75" hidden="1" customHeight="1" x14ac:dyDescent="0.25">
      <c r="A109" s="947"/>
      <c r="B109" s="950"/>
      <c r="C109" s="170" t="s">
        <v>89</v>
      </c>
      <c r="D109" s="81">
        <v>15300.4</v>
      </c>
      <c r="E109" s="81">
        <v>4729.68</v>
      </c>
      <c r="F109" s="172">
        <f>E109/D109</f>
        <v>0.309</v>
      </c>
      <c r="G109" s="81">
        <v>4729.68</v>
      </c>
      <c r="H109" s="172">
        <f>G109/D109</f>
        <v>0.309</v>
      </c>
      <c r="I109" s="172">
        <f>G109/E109</f>
        <v>1</v>
      </c>
      <c r="J109" s="81">
        <f>D109-G109</f>
        <v>10570.72</v>
      </c>
      <c r="K109" s="171">
        <f>E109-G109</f>
        <v>0</v>
      </c>
      <c r="L109" s="960"/>
      <c r="N109" s="106"/>
      <c r="O109" s="106"/>
      <c r="P109" s="106"/>
    </row>
    <row r="110" spans="1:16" s="97" customFormat="1" ht="51.75" hidden="1" customHeight="1" x14ac:dyDescent="0.25">
      <c r="A110" s="947"/>
      <c r="B110" s="950"/>
      <c r="C110" s="170" t="s">
        <v>20</v>
      </c>
      <c r="D110" s="168">
        <v>0</v>
      </c>
      <c r="E110" s="168">
        <v>0</v>
      </c>
      <c r="F110" s="169" t="e">
        <f>E110/D110</f>
        <v>#DIV/0!</v>
      </c>
      <c r="G110" s="168">
        <v>0</v>
      </c>
      <c r="H110" s="169" t="e">
        <f>G110/D110</f>
        <v>#DIV/0!</v>
      </c>
      <c r="I110" s="169" t="e">
        <f>G110/E110</f>
        <v>#DIV/0!</v>
      </c>
      <c r="J110" s="168">
        <f>D110-G110</f>
        <v>0</v>
      </c>
      <c r="K110" s="167">
        <f>E110-G110</f>
        <v>0</v>
      </c>
      <c r="L110" s="961"/>
      <c r="N110" s="106"/>
      <c r="O110" s="106"/>
      <c r="P110" s="106"/>
    </row>
    <row r="111" spans="1:16" s="111" customFormat="1" ht="62.25" customHeight="1" x14ac:dyDescent="0.25">
      <c r="A111" s="947"/>
      <c r="B111" s="950"/>
      <c r="C111" s="174" t="s">
        <v>21</v>
      </c>
      <c r="D111" s="81">
        <f>SUM(D107:D110)</f>
        <v>42685.3</v>
      </c>
      <c r="E111" s="81">
        <f>SUM(E107:E110)</f>
        <v>9180.42</v>
      </c>
      <c r="F111" s="172">
        <f>E111/D111</f>
        <v>0.215</v>
      </c>
      <c r="G111" s="81">
        <f>SUM(G107:G110)</f>
        <v>9180.42</v>
      </c>
      <c r="H111" s="172">
        <f>G111/D111</f>
        <v>0.215</v>
      </c>
      <c r="I111" s="172">
        <f>G111/E111</f>
        <v>1</v>
      </c>
      <c r="J111" s="176">
        <f>SUM(J107:J110)</f>
        <v>33504.879999999997</v>
      </c>
      <c r="K111" s="175">
        <f>SUM(K107:K110)</f>
        <v>0</v>
      </c>
      <c r="L111" s="961"/>
      <c r="N111" s="109" t="b">
        <v>0</v>
      </c>
      <c r="O111" s="109" t="b">
        <v>0</v>
      </c>
      <c r="P111" s="109" t="b">
        <v>0</v>
      </c>
    </row>
    <row r="112" spans="1:16" s="111" customFormat="1" ht="193.5" hidden="1" customHeight="1" x14ac:dyDescent="0.25">
      <c r="A112" s="941"/>
      <c r="B112" s="942"/>
      <c r="C112" s="942"/>
      <c r="D112" s="942"/>
      <c r="E112" s="942"/>
      <c r="F112" s="942"/>
      <c r="G112" s="942"/>
      <c r="H112" s="942"/>
      <c r="I112" s="942"/>
      <c r="J112" s="942"/>
      <c r="K112" s="943"/>
      <c r="L112" s="961"/>
      <c r="N112" s="109"/>
      <c r="O112" s="109"/>
      <c r="P112" s="109"/>
    </row>
    <row r="113" spans="1:16" s="97" customFormat="1" ht="60" hidden="1" customHeight="1" x14ac:dyDescent="0.25">
      <c r="A113" s="947">
        <v>18</v>
      </c>
      <c r="B113" s="950" t="s">
        <v>131</v>
      </c>
      <c r="C113" s="173" t="s">
        <v>65</v>
      </c>
      <c r="D113" s="168">
        <v>0</v>
      </c>
      <c r="E113" s="168">
        <v>0</v>
      </c>
      <c r="F113" s="169" t="e">
        <f>E113/D113</f>
        <v>#DIV/0!</v>
      </c>
      <c r="G113" s="168">
        <v>0</v>
      </c>
      <c r="H113" s="169" t="e">
        <f>G113/D113</f>
        <v>#DIV/0!</v>
      </c>
      <c r="I113" s="169" t="e">
        <f>G113/E113</f>
        <v>#DIV/0!</v>
      </c>
      <c r="J113" s="168">
        <f>D113-G113</f>
        <v>0</v>
      </c>
      <c r="K113" s="167">
        <f>E113-G113</f>
        <v>0</v>
      </c>
      <c r="L113" s="961"/>
      <c r="N113" s="106"/>
      <c r="O113" s="106"/>
      <c r="P113" s="106"/>
    </row>
    <row r="114" spans="1:16" s="97" customFormat="1" ht="60" hidden="1" customHeight="1" x14ac:dyDescent="0.25">
      <c r="A114" s="947"/>
      <c r="B114" s="950"/>
      <c r="C114" s="170" t="s">
        <v>64</v>
      </c>
      <c r="D114" s="81">
        <v>4194.6000000000004</v>
      </c>
      <c r="E114" s="81">
        <v>188.49</v>
      </c>
      <c r="F114" s="172">
        <f>E114/D114</f>
        <v>4.4999999999999998E-2</v>
      </c>
      <c r="G114" s="81">
        <v>188.49</v>
      </c>
      <c r="H114" s="172">
        <f>G114/D114</f>
        <v>4.4999999999999998E-2</v>
      </c>
      <c r="I114" s="172">
        <f>G114/E114</f>
        <v>1</v>
      </c>
      <c r="J114" s="81">
        <f>D114-G114</f>
        <v>4006.11</v>
      </c>
      <c r="K114" s="171">
        <f>E114-G114</f>
        <v>0</v>
      </c>
      <c r="L114" s="962"/>
      <c r="N114" s="106"/>
      <c r="O114" s="106"/>
      <c r="P114" s="106"/>
    </row>
    <row r="115" spans="1:16" s="97" customFormat="1" ht="60" hidden="1" customHeight="1" x14ac:dyDescent="0.25">
      <c r="A115" s="947"/>
      <c r="B115" s="950"/>
      <c r="C115" s="170" t="s">
        <v>89</v>
      </c>
      <c r="D115" s="81">
        <v>217214.1</v>
      </c>
      <c r="E115" s="81">
        <v>26138.38</v>
      </c>
      <c r="F115" s="172">
        <f>E115/D115</f>
        <v>0.12</v>
      </c>
      <c r="G115" s="81">
        <v>26138.38</v>
      </c>
      <c r="H115" s="172">
        <f>G115/D115</f>
        <v>0.12</v>
      </c>
      <c r="I115" s="172">
        <f>G115/E115</f>
        <v>1</v>
      </c>
      <c r="J115" s="81">
        <f>D115-G115</f>
        <v>191075.72</v>
      </c>
      <c r="K115" s="171">
        <f>E115-G115</f>
        <v>0</v>
      </c>
      <c r="L115" s="960"/>
      <c r="N115" s="106"/>
      <c r="O115" s="106"/>
      <c r="P115" s="106"/>
    </row>
    <row r="116" spans="1:16" s="97" customFormat="1" ht="60" hidden="1" customHeight="1" x14ac:dyDescent="0.25">
      <c r="A116" s="947"/>
      <c r="B116" s="950"/>
      <c r="C116" s="170" t="s">
        <v>20</v>
      </c>
      <c r="D116" s="168">
        <v>0</v>
      </c>
      <c r="E116" s="168">
        <v>0</v>
      </c>
      <c r="F116" s="169" t="e">
        <f>E116/D116</f>
        <v>#DIV/0!</v>
      </c>
      <c r="G116" s="168">
        <v>0</v>
      </c>
      <c r="H116" s="169" t="e">
        <f>G116/D116</f>
        <v>#DIV/0!</v>
      </c>
      <c r="I116" s="169" t="e">
        <f>G116/E116</f>
        <v>#DIV/0!</v>
      </c>
      <c r="J116" s="168">
        <f>D116-G116</f>
        <v>0</v>
      </c>
      <c r="K116" s="167">
        <f>E116-G116</f>
        <v>0</v>
      </c>
      <c r="L116" s="961"/>
      <c r="N116" s="106"/>
      <c r="O116" s="106"/>
      <c r="P116" s="106"/>
    </row>
    <row r="117" spans="1:16" s="111" customFormat="1" ht="57" customHeight="1" x14ac:dyDescent="0.25">
      <c r="A117" s="947"/>
      <c r="B117" s="950"/>
      <c r="C117" s="174" t="s">
        <v>21</v>
      </c>
      <c r="D117" s="81">
        <f>SUM(D113:D116)</f>
        <v>221408.7</v>
      </c>
      <c r="E117" s="81">
        <f>SUM(E113:E116)</f>
        <v>26326.87</v>
      </c>
      <c r="F117" s="172">
        <f>E117/D117</f>
        <v>0.11899999999999999</v>
      </c>
      <c r="G117" s="81">
        <f>SUM(G113:G116)</f>
        <v>26326.87</v>
      </c>
      <c r="H117" s="172">
        <f>G117/D117</f>
        <v>0.11899999999999999</v>
      </c>
      <c r="I117" s="172">
        <f>G117/E117</f>
        <v>1</v>
      </c>
      <c r="J117" s="81">
        <f>SUM(J113:J116)</f>
        <v>195081.83</v>
      </c>
      <c r="K117" s="171">
        <f>SUM(K113:K116)</f>
        <v>0</v>
      </c>
      <c r="L117" s="961"/>
      <c r="N117" s="109"/>
      <c r="O117" s="109"/>
      <c r="P117" s="109"/>
    </row>
    <row r="118" spans="1:16" s="111" customFormat="1" ht="62.25" hidden="1" customHeight="1" x14ac:dyDescent="0.25">
      <c r="A118" s="941" t="s">
        <v>202</v>
      </c>
      <c r="B118" s="942"/>
      <c r="C118" s="942"/>
      <c r="D118" s="942"/>
      <c r="E118" s="942"/>
      <c r="F118" s="942"/>
      <c r="G118" s="942"/>
      <c r="H118" s="942"/>
      <c r="I118" s="942"/>
      <c r="J118" s="942"/>
      <c r="K118" s="943"/>
      <c r="L118" s="961"/>
      <c r="N118" s="109"/>
      <c r="O118" s="109"/>
      <c r="P118" s="109"/>
    </row>
    <row r="119" spans="1:16" s="97" customFormat="1" ht="57.75" hidden="1" customHeight="1" x14ac:dyDescent="0.25">
      <c r="A119" s="947">
        <v>19</v>
      </c>
      <c r="B119" s="949" t="s">
        <v>174</v>
      </c>
      <c r="C119" s="173" t="s">
        <v>65</v>
      </c>
      <c r="D119" s="168">
        <v>0</v>
      </c>
      <c r="E119" s="168">
        <v>0</v>
      </c>
      <c r="F119" s="169" t="e">
        <f>E119/D119</f>
        <v>#DIV/0!</v>
      </c>
      <c r="G119" s="168">
        <v>0</v>
      </c>
      <c r="H119" s="169" t="e">
        <f>G119/D119</f>
        <v>#DIV/0!</v>
      </c>
      <c r="I119" s="169" t="e">
        <f>G119/E119</f>
        <v>#DIV/0!</v>
      </c>
      <c r="J119" s="168">
        <f>D119-G119</f>
        <v>0</v>
      </c>
      <c r="K119" s="167">
        <f>E119-G119</f>
        <v>0</v>
      </c>
      <c r="L119" s="961"/>
      <c r="N119" s="106"/>
      <c r="O119" s="106"/>
      <c r="P119" s="106"/>
    </row>
    <row r="120" spans="1:16" s="97" customFormat="1" ht="50.25" hidden="1" customHeight="1" x14ac:dyDescent="0.25">
      <c r="A120" s="947"/>
      <c r="B120" s="950"/>
      <c r="C120" s="170" t="s">
        <v>64</v>
      </c>
      <c r="D120" s="81">
        <v>54736</v>
      </c>
      <c r="E120" s="81">
        <v>17154.8</v>
      </c>
      <c r="F120" s="172">
        <f>E120/D120</f>
        <v>0.313</v>
      </c>
      <c r="G120" s="81">
        <v>17154.8</v>
      </c>
      <c r="H120" s="172">
        <f>G120/D120</f>
        <v>0.313</v>
      </c>
      <c r="I120" s="172">
        <f>G120/E120</f>
        <v>1</v>
      </c>
      <c r="J120" s="81">
        <f>D120-G120</f>
        <v>37581.199999999997</v>
      </c>
      <c r="K120" s="171">
        <f>E120-G120</f>
        <v>0</v>
      </c>
      <c r="L120" s="962"/>
      <c r="N120" s="106"/>
      <c r="O120" s="106"/>
      <c r="P120" s="106"/>
    </row>
    <row r="121" spans="1:16" s="97" customFormat="1" ht="44.25" hidden="1" customHeight="1" x14ac:dyDescent="0.25">
      <c r="A121" s="947"/>
      <c r="B121" s="950"/>
      <c r="C121" s="170" t="s">
        <v>89</v>
      </c>
      <c r="D121" s="81">
        <v>231306.4</v>
      </c>
      <c r="E121" s="81">
        <v>30087.62</v>
      </c>
      <c r="F121" s="172">
        <f>E121/D121</f>
        <v>0.13</v>
      </c>
      <c r="G121" s="81">
        <v>30087.62</v>
      </c>
      <c r="H121" s="172">
        <f>G121/D121</f>
        <v>0.13</v>
      </c>
      <c r="I121" s="172">
        <f>G121/E121</f>
        <v>1</v>
      </c>
      <c r="J121" s="81">
        <f>D121-G121</f>
        <v>201218.78</v>
      </c>
      <c r="K121" s="171">
        <f>E121-G121</f>
        <v>0</v>
      </c>
      <c r="L121" s="960"/>
      <c r="N121" s="106"/>
      <c r="O121" s="106"/>
      <c r="P121" s="106"/>
    </row>
    <row r="122" spans="1:16" s="97" customFormat="1" ht="44.25" hidden="1" customHeight="1" x14ac:dyDescent="0.25">
      <c r="A122" s="947"/>
      <c r="B122" s="950"/>
      <c r="C122" s="170" t="s">
        <v>20</v>
      </c>
      <c r="D122" s="168">
        <v>0</v>
      </c>
      <c r="E122" s="168">
        <v>0</v>
      </c>
      <c r="F122" s="169" t="e">
        <f>E122/D122</f>
        <v>#DIV/0!</v>
      </c>
      <c r="G122" s="168">
        <v>0</v>
      </c>
      <c r="H122" s="169" t="e">
        <f>G122/D122</f>
        <v>#DIV/0!</v>
      </c>
      <c r="I122" s="169" t="e">
        <f>G122/E122</f>
        <v>#DIV/0!</v>
      </c>
      <c r="J122" s="168">
        <f>D122-G122</f>
        <v>0</v>
      </c>
      <c r="K122" s="167">
        <f>E122-G122</f>
        <v>0</v>
      </c>
      <c r="L122" s="961"/>
      <c r="N122" s="106"/>
      <c r="O122" s="106"/>
      <c r="P122" s="106"/>
    </row>
    <row r="123" spans="1:16" s="111" customFormat="1" ht="59.25" customHeight="1" x14ac:dyDescent="0.25">
      <c r="A123" s="947"/>
      <c r="B123" s="950"/>
      <c r="C123" s="174" t="s">
        <v>21</v>
      </c>
      <c r="D123" s="81">
        <f>SUM(D119:D122)</f>
        <v>286042.40000000002</v>
      </c>
      <c r="E123" s="81">
        <f>SUM(E119:E122)</f>
        <v>47242.42</v>
      </c>
      <c r="F123" s="172">
        <f>E123/D123</f>
        <v>0.16500000000000001</v>
      </c>
      <c r="G123" s="81">
        <f>SUM(G119:G122)</f>
        <v>47242.42</v>
      </c>
      <c r="H123" s="172">
        <f>G123/D123</f>
        <v>0.16500000000000001</v>
      </c>
      <c r="I123" s="172">
        <f>G123/E123</f>
        <v>1</v>
      </c>
      <c r="J123" s="81">
        <f>D123-G123</f>
        <v>238799.98</v>
      </c>
      <c r="K123" s="171">
        <f>E123-G123</f>
        <v>0</v>
      </c>
      <c r="L123" s="961"/>
      <c r="N123" s="109" t="b">
        <v>0</v>
      </c>
      <c r="O123" s="109" t="b">
        <v>0</v>
      </c>
      <c r="P123" s="109" t="b">
        <v>0</v>
      </c>
    </row>
    <row r="124" spans="1:16" s="111" customFormat="1" ht="132.75" hidden="1" customHeight="1" x14ac:dyDescent="0.25">
      <c r="A124" s="967" t="s">
        <v>218</v>
      </c>
      <c r="B124" s="968"/>
      <c r="C124" s="968"/>
      <c r="D124" s="968"/>
      <c r="E124" s="968"/>
      <c r="F124" s="968"/>
      <c r="G124" s="968"/>
      <c r="H124" s="968"/>
      <c r="I124" s="968"/>
      <c r="J124" s="968"/>
      <c r="K124" s="969"/>
      <c r="L124" s="961"/>
      <c r="N124" s="109"/>
      <c r="O124" s="109"/>
      <c r="P124" s="109"/>
    </row>
    <row r="125" spans="1:16" s="97" customFormat="1" ht="59.25" hidden="1" customHeight="1" x14ac:dyDescent="0.25">
      <c r="A125" s="947">
        <v>20</v>
      </c>
      <c r="B125" s="950" t="s">
        <v>175</v>
      </c>
      <c r="C125" s="173" t="s">
        <v>65</v>
      </c>
      <c r="D125" s="81">
        <v>10241.4</v>
      </c>
      <c r="E125" s="81">
        <v>0</v>
      </c>
      <c r="F125" s="172">
        <f>E125/D125</f>
        <v>0</v>
      </c>
      <c r="G125" s="81">
        <v>0</v>
      </c>
      <c r="H125" s="172">
        <f>G125/D125</f>
        <v>0</v>
      </c>
      <c r="I125" s="172">
        <v>0</v>
      </c>
      <c r="J125" s="81">
        <f>D125-G125</f>
        <v>10241.4</v>
      </c>
      <c r="K125" s="171">
        <f>E125-G125</f>
        <v>0</v>
      </c>
      <c r="L125" s="961"/>
      <c r="N125" s="106"/>
      <c r="O125" s="106"/>
      <c r="P125" s="106"/>
    </row>
    <row r="126" spans="1:16" s="97" customFormat="1" ht="66" hidden="1" customHeight="1" x14ac:dyDescent="0.25">
      <c r="A126" s="947"/>
      <c r="B126" s="950"/>
      <c r="C126" s="170" t="s">
        <v>64</v>
      </c>
      <c r="D126" s="81">
        <v>13192.5</v>
      </c>
      <c r="E126" s="81">
        <v>0</v>
      </c>
      <c r="F126" s="172">
        <f>E126/D126</f>
        <v>0</v>
      </c>
      <c r="G126" s="81">
        <v>0</v>
      </c>
      <c r="H126" s="172">
        <f>G126/D126</f>
        <v>0</v>
      </c>
      <c r="I126" s="172">
        <v>0</v>
      </c>
      <c r="J126" s="81">
        <f>D126-G126</f>
        <v>13192.5</v>
      </c>
      <c r="K126" s="171">
        <f>E126-G126</f>
        <v>0</v>
      </c>
      <c r="L126" s="962"/>
      <c r="N126" s="106"/>
      <c r="O126" s="106"/>
      <c r="P126" s="106"/>
    </row>
    <row r="127" spans="1:16" s="97" customFormat="1" ht="35.25" hidden="1" customHeight="1" x14ac:dyDescent="0.25">
      <c r="A127" s="947"/>
      <c r="B127" s="950"/>
      <c r="C127" s="170" t="s">
        <v>89</v>
      </c>
      <c r="D127" s="81">
        <v>20860.099999999999</v>
      </c>
      <c r="E127" s="81">
        <v>231.68</v>
      </c>
      <c r="F127" s="172">
        <f>E127/D127</f>
        <v>1.0999999999999999E-2</v>
      </c>
      <c r="G127" s="81">
        <v>231.68</v>
      </c>
      <c r="H127" s="172">
        <f>G127/D127</f>
        <v>1.0999999999999999E-2</v>
      </c>
      <c r="I127" s="172">
        <f>G127/E127</f>
        <v>1</v>
      </c>
      <c r="J127" s="81">
        <f>D127-G127</f>
        <v>20628.419999999998</v>
      </c>
      <c r="K127" s="171">
        <f>E127-G127</f>
        <v>0</v>
      </c>
      <c r="L127" s="960"/>
      <c r="N127" s="106"/>
      <c r="O127" s="106"/>
      <c r="P127" s="106"/>
    </row>
    <row r="128" spans="1:16" s="97" customFormat="1" ht="35.25" hidden="1" customHeight="1" x14ac:dyDescent="0.25">
      <c r="A128" s="947"/>
      <c r="B128" s="950"/>
      <c r="C128" s="170" t="s">
        <v>20</v>
      </c>
      <c r="D128" s="168">
        <v>0</v>
      </c>
      <c r="E128" s="168">
        <v>0</v>
      </c>
      <c r="F128" s="169" t="e">
        <f>E128/D128</f>
        <v>#DIV/0!</v>
      </c>
      <c r="G128" s="168">
        <v>0</v>
      </c>
      <c r="H128" s="169" t="e">
        <f>G128/D128</f>
        <v>#DIV/0!</v>
      </c>
      <c r="I128" s="169" t="e">
        <f>G128/E128</f>
        <v>#DIV/0!</v>
      </c>
      <c r="J128" s="168">
        <f>D128-G128</f>
        <v>0</v>
      </c>
      <c r="K128" s="167">
        <f>E128-G128</f>
        <v>0</v>
      </c>
      <c r="L128" s="961"/>
      <c r="N128" s="106"/>
      <c r="O128" s="106"/>
      <c r="P128" s="106"/>
    </row>
    <row r="129" spans="1:16" s="111" customFormat="1" ht="68.25" customHeight="1" x14ac:dyDescent="0.25">
      <c r="A129" s="947"/>
      <c r="B129" s="950"/>
      <c r="C129" s="174" t="s">
        <v>21</v>
      </c>
      <c r="D129" s="81">
        <f>SUM(D125:D128)</f>
        <v>44294</v>
      </c>
      <c r="E129" s="81">
        <f>SUM(E125:E128)</f>
        <v>231.68</v>
      </c>
      <c r="F129" s="172">
        <f>E129/D129</f>
        <v>5.0000000000000001E-3</v>
      </c>
      <c r="G129" s="81">
        <f>SUM(G125:G128)</f>
        <v>231.68</v>
      </c>
      <c r="H129" s="172">
        <f>G129/D129</f>
        <v>5.0000000000000001E-3</v>
      </c>
      <c r="I129" s="172">
        <f>G129/E129</f>
        <v>1</v>
      </c>
      <c r="J129" s="81">
        <f>SUM(J125:J128)</f>
        <v>44062.32</v>
      </c>
      <c r="K129" s="171">
        <f>SUM(K125:K128)</f>
        <v>0</v>
      </c>
      <c r="L129" s="961"/>
      <c r="N129" s="109"/>
      <c r="O129" s="109"/>
      <c r="P129" s="109"/>
    </row>
    <row r="130" spans="1:16" s="111" customFormat="1" ht="112.5" hidden="1" customHeight="1" x14ac:dyDescent="0.25">
      <c r="A130" s="967" t="s">
        <v>217</v>
      </c>
      <c r="B130" s="968"/>
      <c r="C130" s="968"/>
      <c r="D130" s="968"/>
      <c r="E130" s="968"/>
      <c r="F130" s="968"/>
      <c r="G130" s="968"/>
      <c r="H130" s="968"/>
      <c r="I130" s="968"/>
      <c r="J130" s="968"/>
      <c r="K130" s="969"/>
      <c r="L130" s="961"/>
      <c r="N130" s="109"/>
      <c r="O130" s="109"/>
      <c r="P130" s="109"/>
    </row>
    <row r="131" spans="1:16" s="97" customFormat="1" ht="53.25" hidden="1" customHeight="1" x14ac:dyDescent="0.25">
      <c r="A131" s="947">
        <v>21</v>
      </c>
      <c r="B131" s="949" t="s">
        <v>176</v>
      </c>
      <c r="C131" s="173" t="s">
        <v>65</v>
      </c>
      <c r="D131" s="168">
        <v>0</v>
      </c>
      <c r="E131" s="168">
        <v>0</v>
      </c>
      <c r="F131" s="169" t="e">
        <f>E131/D131</f>
        <v>#DIV/0!</v>
      </c>
      <c r="G131" s="168">
        <v>0</v>
      </c>
      <c r="H131" s="169" t="e">
        <f>G131/D131</f>
        <v>#DIV/0!</v>
      </c>
      <c r="I131" s="169" t="e">
        <f>G131/E131</f>
        <v>#DIV/0!</v>
      </c>
      <c r="J131" s="168">
        <f>D131-G131</f>
        <v>0</v>
      </c>
      <c r="K131" s="167">
        <f>E131-G131</f>
        <v>0</v>
      </c>
      <c r="L131" s="961"/>
      <c r="N131" s="106"/>
      <c r="O131" s="106"/>
      <c r="P131" s="106"/>
    </row>
    <row r="132" spans="1:16" s="97" customFormat="1" ht="57" hidden="1" customHeight="1" x14ac:dyDescent="0.25">
      <c r="A132" s="947"/>
      <c r="B132" s="950"/>
      <c r="C132" s="170" t="s">
        <v>64</v>
      </c>
      <c r="D132" s="168">
        <v>0</v>
      </c>
      <c r="E132" s="168">
        <v>0</v>
      </c>
      <c r="F132" s="169" t="e">
        <f>E132/D132</f>
        <v>#DIV/0!</v>
      </c>
      <c r="G132" s="168">
        <v>0</v>
      </c>
      <c r="H132" s="169" t="e">
        <f>G132/D132</f>
        <v>#DIV/0!</v>
      </c>
      <c r="I132" s="169" t="e">
        <f>G132/E132</f>
        <v>#DIV/0!</v>
      </c>
      <c r="J132" s="168">
        <f>D132-G132</f>
        <v>0</v>
      </c>
      <c r="K132" s="167">
        <f>E132-G132</f>
        <v>0</v>
      </c>
      <c r="L132" s="962"/>
      <c r="N132" s="106"/>
      <c r="O132" s="106"/>
      <c r="P132" s="106"/>
    </row>
    <row r="133" spans="1:16" s="97" customFormat="1" ht="39.75" hidden="1" customHeight="1" x14ac:dyDescent="0.25">
      <c r="A133" s="947"/>
      <c r="B133" s="950"/>
      <c r="C133" s="170" t="s">
        <v>89</v>
      </c>
      <c r="D133" s="81">
        <v>266609.31</v>
      </c>
      <c r="E133" s="81">
        <v>29785.26</v>
      </c>
      <c r="F133" s="172">
        <f>E133/D133</f>
        <v>0.112</v>
      </c>
      <c r="G133" s="81">
        <v>29785.26</v>
      </c>
      <c r="H133" s="172">
        <f>G133/D133</f>
        <v>0.112</v>
      </c>
      <c r="I133" s="172">
        <f>G133/E133</f>
        <v>1</v>
      </c>
      <c r="J133" s="81">
        <f>D133-G133</f>
        <v>236824.05</v>
      </c>
      <c r="K133" s="171">
        <f>E133-G133</f>
        <v>0</v>
      </c>
      <c r="L133" s="960"/>
      <c r="N133" s="106"/>
      <c r="O133" s="106"/>
      <c r="P133" s="106"/>
    </row>
    <row r="134" spans="1:16" s="97" customFormat="1" ht="51.75" hidden="1" customHeight="1" x14ac:dyDescent="0.25">
      <c r="A134" s="947"/>
      <c r="B134" s="950"/>
      <c r="C134" s="170" t="s">
        <v>20</v>
      </c>
      <c r="D134" s="168">
        <v>0</v>
      </c>
      <c r="E134" s="168">
        <v>0</v>
      </c>
      <c r="F134" s="169" t="e">
        <f>E134/D134</f>
        <v>#DIV/0!</v>
      </c>
      <c r="G134" s="168">
        <v>0</v>
      </c>
      <c r="H134" s="169" t="e">
        <f>G134/D134</f>
        <v>#DIV/0!</v>
      </c>
      <c r="I134" s="169" t="e">
        <f>G134/E134</f>
        <v>#DIV/0!</v>
      </c>
      <c r="J134" s="168">
        <f>D134-G134</f>
        <v>0</v>
      </c>
      <c r="K134" s="167">
        <f>E134-G134</f>
        <v>0</v>
      </c>
      <c r="L134" s="961"/>
      <c r="N134" s="106"/>
      <c r="O134" s="106"/>
      <c r="P134" s="106"/>
    </row>
    <row r="135" spans="1:16" s="111" customFormat="1" ht="61.5" customHeight="1" x14ac:dyDescent="0.25">
      <c r="A135" s="947"/>
      <c r="B135" s="950"/>
      <c r="C135" s="174" t="s">
        <v>21</v>
      </c>
      <c r="D135" s="81">
        <f>SUM(D131:D134)</f>
        <v>266609.31</v>
      </c>
      <c r="E135" s="81">
        <f>SUM(E131:E134)</f>
        <v>29785.26</v>
      </c>
      <c r="F135" s="172">
        <f>E135/D135</f>
        <v>0.112</v>
      </c>
      <c r="G135" s="81">
        <f>SUM(G131:G134)</f>
        <v>29785.26</v>
      </c>
      <c r="H135" s="172">
        <f>G135/D135</f>
        <v>0.112</v>
      </c>
      <c r="I135" s="172">
        <f>G135/E135</f>
        <v>1</v>
      </c>
      <c r="J135" s="81">
        <f>D135-G135</f>
        <v>236824.05</v>
      </c>
      <c r="K135" s="171">
        <f>E135-G135</f>
        <v>0</v>
      </c>
      <c r="L135" s="961"/>
      <c r="N135" s="109" t="b">
        <v>0</v>
      </c>
      <c r="O135" s="109" t="b">
        <v>0</v>
      </c>
      <c r="P135" s="109" t="b">
        <v>0</v>
      </c>
    </row>
    <row r="136" spans="1:16" s="111" customFormat="1" ht="350.25" hidden="1" customHeight="1" x14ac:dyDescent="0.25">
      <c r="A136" s="944"/>
      <c r="B136" s="942"/>
      <c r="C136" s="942"/>
      <c r="D136" s="942"/>
      <c r="E136" s="942"/>
      <c r="F136" s="942"/>
      <c r="G136" s="942"/>
      <c r="H136" s="942"/>
      <c r="I136" s="942"/>
      <c r="J136" s="942"/>
      <c r="K136" s="943"/>
      <c r="L136" s="961"/>
      <c r="N136" s="109"/>
      <c r="O136" s="109"/>
      <c r="P136" s="109"/>
    </row>
    <row r="137" spans="1:16" s="97" customFormat="1" ht="60" hidden="1" customHeight="1" x14ac:dyDescent="0.25">
      <c r="A137" s="947">
        <v>22</v>
      </c>
      <c r="B137" s="949" t="s">
        <v>177</v>
      </c>
      <c r="C137" s="173" t="s">
        <v>65</v>
      </c>
      <c r="D137" s="168">
        <v>0</v>
      </c>
      <c r="E137" s="168">
        <v>0</v>
      </c>
      <c r="F137" s="169" t="e">
        <f>E137/D137</f>
        <v>#DIV/0!</v>
      </c>
      <c r="G137" s="168">
        <v>0</v>
      </c>
      <c r="H137" s="169" t="e">
        <f>G137/D137</f>
        <v>#DIV/0!</v>
      </c>
      <c r="I137" s="169" t="e">
        <f>G137/E137</f>
        <v>#DIV/0!</v>
      </c>
      <c r="J137" s="168">
        <f>D137-G137</f>
        <v>0</v>
      </c>
      <c r="K137" s="167">
        <f>E137-G137</f>
        <v>0</v>
      </c>
      <c r="L137" s="961"/>
      <c r="N137" s="106"/>
      <c r="O137" s="106"/>
      <c r="P137" s="106"/>
    </row>
    <row r="138" spans="1:16" s="97" customFormat="1" ht="56.25" hidden="1" customHeight="1" x14ac:dyDescent="0.25">
      <c r="A138" s="947"/>
      <c r="B138" s="950"/>
      <c r="C138" s="170" t="s">
        <v>64</v>
      </c>
      <c r="D138" s="168">
        <v>0</v>
      </c>
      <c r="E138" s="168">
        <v>0</v>
      </c>
      <c r="F138" s="169" t="e">
        <f>E138/D138</f>
        <v>#DIV/0!</v>
      </c>
      <c r="G138" s="168">
        <v>0</v>
      </c>
      <c r="H138" s="169" t="e">
        <f>G138/D138</f>
        <v>#DIV/0!</v>
      </c>
      <c r="I138" s="169" t="e">
        <f>G138/E138</f>
        <v>#DIV/0!</v>
      </c>
      <c r="J138" s="168">
        <f>D138-G138</f>
        <v>0</v>
      </c>
      <c r="K138" s="167">
        <f>E138-G138</f>
        <v>0</v>
      </c>
      <c r="L138" s="962"/>
      <c r="N138" s="106"/>
      <c r="O138" s="106"/>
      <c r="P138" s="106"/>
    </row>
    <row r="139" spans="1:16" s="97" customFormat="1" ht="36.75" hidden="1" customHeight="1" x14ac:dyDescent="0.25">
      <c r="A139" s="947"/>
      <c r="B139" s="950"/>
      <c r="C139" s="170" t="s">
        <v>89</v>
      </c>
      <c r="D139" s="81">
        <v>44103.31</v>
      </c>
      <c r="E139" s="81">
        <v>0</v>
      </c>
      <c r="F139" s="172">
        <f>E139/D139</f>
        <v>0</v>
      </c>
      <c r="G139" s="81">
        <v>0</v>
      </c>
      <c r="H139" s="172">
        <f>G139/D139</f>
        <v>0</v>
      </c>
      <c r="I139" s="172">
        <v>0</v>
      </c>
      <c r="J139" s="81">
        <f>D139-G139</f>
        <v>44103.31</v>
      </c>
      <c r="K139" s="171">
        <f>E139-G139</f>
        <v>0</v>
      </c>
      <c r="L139" s="963"/>
      <c r="N139" s="106"/>
      <c r="O139" s="106"/>
      <c r="P139" s="106"/>
    </row>
    <row r="140" spans="1:16" s="97" customFormat="1" ht="40.5" hidden="1" customHeight="1" x14ac:dyDescent="0.25">
      <c r="A140" s="947"/>
      <c r="B140" s="950"/>
      <c r="C140" s="170" t="s">
        <v>20</v>
      </c>
      <c r="D140" s="81">
        <v>10000</v>
      </c>
      <c r="E140" s="81">
        <v>0</v>
      </c>
      <c r="F140" s="172">
        <f>E140/D140</f>
        <v>0</v>
      </c>
      <c r="G140" s="81">
        <v>0</v>
      </c>
      <c r="H140" s="172">
        <f>G140/D140</f>
        <v>0</v>
      </c>
      <c r="I140" s="172">
        <v>0</v>
      </c>
      <c r="J140" s="81">
        <f>D140-G140</f>
        <v>10000</v>
      </c>
      <c r="K140" s="171">
        <f>E140-G140</f>
        <v>0</v>
      </c>
      <c r="L140" s="963"/>
      <c r="N140" s="106"/>
      <c r="O140" s="106"/>
      <c r="P140" s="106"/>
    </row>
    <row r="141" spans="1:16" s="97" customFormat="1" ht="45" customHeight="1" x14ac:dyDescent="0.25">
      <c r="A141" s="947"/>
      <c r="B141" s="950"/>
      <c r="C141" s="174" t="s">
        <v>21</v>
      </c>
      <c r="D141" s="81">
        <f>SUM(D137:D140)</f>
        <v>54103.31</v>
      </c>
      <c r="E141" s="81">
        <f>SUM(E137:E140)</f>
        <v>0</v>
      </c>
      <c r="F141" s="172">
        <f>E141/D141</f>
        <v>0</v>
      </c>
      <c r="G141" s="81">
        <f>SUM(G137:G140)</f>
        <v>0</v>
      </c>
      <c r="H141" s="172">
        <f>G141/D141</f>
        <v>0</v>
      </c>
      <c r="I141" s="172">
        <v>0</v>
      </c>
      <c r="J141" s="81">
        <f>D141-G141</f>
        <v>54103.31</v>
      </c>
      <c r="K141" s="171">
        <f>E141-G141</f>
        <v>0</v>
      </c>
      <c r="L141" s="963"/>
      <c r="N141" s="106" t="b">
        <v>0</v>
      </c>
      <c r="O141" s="106" t="b">
        <v>1</v>
      </c>
      <c r="P141" s="106" t="b">
        <v>1</v>
      </c>
    </row>
    <row r="142" spans="1:16" s="97" customFormat="1" ht="165.75" hidden="1" customHeight="1" x14ac:dyDescent="0.25">
      <c r="A142" s="964"/>
      <c r="B142" s="942"/>
      <c r="C142" s="942"/>
      <c r="D142" s="942"/>
      <c r="E142" s="942"/>
      <c r="F142" s="942"/>
      <c r="G142" s="942"/>
      <c r="H142" s="942"/>
      <c r="I142" s="942"/>
      <c r="J142" s="942"/>
      <c r="K142" s="943"/>
      <c r="L142" s="963"/>
      <c r="N142" s="106"/>
      <c r="O142" s="106"/>
      <c r="P142" s="106"/>
    </row>
    <row r="143" spans="1:16" s="97" customFormat="1" ht="37.5" hidden="1" customHeight="1" x14ac:dyDescent="0.25">
      <c r="A143" s="947"/>
      <c r="B143" s="965"/>
      <c r="C143" s="965"/>
      <c r="D143" s="965"/>
      <c r="E143" s="965"/>
      <c r="F143" s="965"/>
      <c r="G143" s="965"/>
      <c r="H143" s="965"/>
      <c r="I143" s="965"/>
      <c r="J143" s="965"/>
      <c r="K143" s="966"/>
      <c r="L143" s="963"/>
      <c r="N143" s="106"/>
      <c r="O143" s="106"/>
      <c r="P143" s="106"/>
    </row>
    <row r="144" spans="1:16" s="91" customFormat="1" ht="45.75" hidden="1" customHeight="1" x14ac:dyDescent="0.25">
      <c r="A144" s="947">
        <v>23</v>
      </c>
      <c r="B144" s="949" t="s">
        <v>178</v>
      </c>
      <c r="C144" s="173" t="s">
        <v>65</v>
      </c>
      <c r="D144" s="168">
        <v>0</v>
      </c>
      <c r="E144" s="168">
        <v>0</v>
      </c>
      <c r="F144" s="169" t="e">
        <f>E144/D144</f>
        <v>#DIV/0!</v>
      </c>
      <c r="G144" s="168">
        <v>0</v>
      </c>
      <c r="H144" s="169" t="e">
        <f>G144/D144</f>
        <v>#DIV/0!</v>
      </c>
      <c r="I144" s="169" t="e">
        <f>G144/E144</f>
        <v>#DIV/0!</v>
      </c>
      <c r="J144" s="168">
        <f>D144-G144</f>
        <v>0</v>
      </c>
      <c r="K144" s="167">
        <f>E144-G144</f>
        <v>0</v>
      </c>
      <c r="L144" s="963"/>
      <c r="N144" s="106"/>
      <c r="O144" s="106"/>
      <c r="P144" s="106"/>
    </row>
    <row r="145" spans="1:16" s="91" customFormat="1" ht="59.25" hidden="1" customHeight="1" x14ac:dyDescent="0.25">
      <c r="A145" s="947"/>
      <c r="B145" s="950"/>
      <c r="C145" s="170" t="s">
        <v>64</v>
      </c>
      <c r="D145" s="81">
        <v>376637</v>
      </c>
      <c r="E145" s="81">
        <v>0</v>
      </c>
      <c r="F145" s="172">
        <f>E145/D145</f>
        <v>0</v>
      </c>
      <c r="G145" s="81">
        <v>0</v>
      </c>
      <c r="H145" s="172">
        <f>G145/D145</f>
        <v>0</v>
      </c>
      <c r="I145" s="172">
        <v>0</v>
      </c>
      <c r="J145" s="81">
        <f>D145-G145</f>
        <v>376637</v>
      </c>
      <c r="K145" s="171">
        <f>E145-G145</f>
        <v>0</v>
      </c>
      <c r="L145" s="963"/>
      <c r="N145" s="106"/>
      <c r="O145" s="106"/>
      <c r="P145" s="106"/>
    </row>
    <row r="146" spans="1:16" s="91" customFormat="1" ht="48" hidden="1" customHeight="1" x14ac:dyDescent="0.25">
      <c r="A146" s="947"/>
      <c r="B146" s="950"/>
      <c r="C146" s="170" t="s">
        <v>89</v>
      </c>
      <c r="D146" s="81">
        <v>86669.89</v>
      </c>
      <c r="E146" s="81">
        <v>0</v>
      </c>
      <c r="F146" s="172">
        <f>E146/D146</f>
        <v>0</v>
      </c>
      <c r="G146" s="81">
        <v>0</v>
      </c>
      <c r="H146" s="172">
        <f>G146/D146</f>
        <v>0</v>
      </c>
      <c r="I146" s="172">
        <v>0</v>
      </c>
      <c r="J146" s="81">
        <f>D146-G146</f>
        <v>86669.89</v>
      </c>
      <c r="K146" s="171">
        <f>E146-G146</f>
        <v>0</v>
      </c>
      <c r="L146" s="126"/>
      <c r="N146" s="106"/>
      <c r="O146" s="106"/>
      <c r="P146" s="106"/>
    </row>
    <row r="147" spans="1:16" s="91" customFormat="1" ht="50.25" hidden="1" customHeight="1" x14ac:dyDescent="0.25">
      <c r="A147" s="947"/>
      <c r="B147" s="950"/>
      <c r="C147" s="170" t="s">
        <v>20</v>
      </c>
      <c r="D147" s="168">
        <v>0</v>
      </c>
      <c r="E147" s="168">
        <v>0</v>
      </c>
      <c r="F147" s="169" t="e">
        <f>E147/D147</f>
        <v>#DIV/0!</v>
      </c>
      <c r="G147" s="168">
        <v>0</v>
      </c>
      <c r="H147" s="169" t="e">
        <f>G147/D147</f>
        <v>#DIV/0!</v>
      </c>
      <c r="I147" s="169" t="e">
        <f>G147/E147</f>
        <v>#DIV/0!</v>
      </c>
      <c r="J147" s="168">
        <f>D147-G147</f>
        <v>0</v>
      </c>
      <c r="K147" s="167">
        <f>E147-G147</f>
        <v>0</v>
      </c>
      <c r="L147" s="126"/>
      <c r="N147" s="106"/>
      <c r="O147" s="106"/>
      <c r="P147" s="106"/>
    </row>
    <row r="148" spans="1:16" s="91" customFormat="1" ht="65.25" customHeight="1" x14ac:dyDescent="0.25">
      <c r="A148" s="947"/>
      <c r="B148" s="950"/>
      <c r="C148" s="174" t="s">
        <v>21</v>
      </c>
      <c r="D148" s="81">
        <f>SUM(D144:D147)</f>
        <v>463306.89</v>
      </c>
      <c r="E148" s="81">
        <f>SUM(E144:E147)</f>
        <v>0</v>
      </c>
      <c r="F148" s="172">
        <f>E148/D148</f>
        <v>0</v>
      </c>
      <c r="G148" s="81">
        <f>SUM(G144:G147)</f>
        <v>0</v>
      </c>
      <c r="H148" s="172">
        <f>G148/D148</f>
        <v>0</v>
      </c>
      <c r="I148" s="172">
        <v>0</v>
      </c>
      <c r="J148" s="81">
        <f>SUM(J144:J147)</f>
        <v>463306.89</v>
      </c>
      <c r="K148" s="171">
        <f>SUM(K144:K147)</f>
        <v>0</v>
      </c>
      <c r="L148" s="126"/>
      <c r="N148" s="106" t="b">
        <v>0</v>
      </c>
      <c r="O148" s="106" t="b">
        <v>0</v>
      </c>
      <c r="P148" s="106" t="b">
        <v>0</v>
      </c>
    </row>
    <row r="149" spans="1:16" s="91" customFormat="1" ht="13.5" hidden="1" customHeight="1" x14ac:dyDescent="0.25">
      <c r="A149" s="941"/>
      <c r="B149" s="942"/>
      <c r="C149" s="942"/>
      <c r="D149" s="942"/>
      <c r="E149" s="942"/>
      <c r="F149" s="942"/>
      <c r="G149" s="942"/>
      <c r="H149" s="942"/>
      <c r="I149" s="942"/>
      <c r="J149" s="942"/>
      <c r="K149" s="943"/>
      <c r="L149" s="127"/>
      <c r="N149" s="106"/>
      <c r="O149" s="106"/>
      <c r="P149" s="106"/>
    </row>
    <row r="150" spans="1:16" ht="58.5" hidden="1" customHeight="1" x14ac:dyDescent="0.25">
      <c r="A150" s="944"/>
      <c r="B150" s="945"/>
      <c r="C150" s="945"/>
      <c r="D150" s="945"/>
      <c r="E150" s="945"/>
      <c r="F150" s="945"/>
      <c r="G150" s="945"/>
      <c r="H150" s="945"/>
      <c r="I150" s="945"/>
      <c r="J150" s="945"/>
      <c r="K150" s="946"/>
    </row>
    <row r="151" spans="1:16" ht="48" hidden="1" customHeight="1" x14ac:dyDescent="0.25">
      <c r="A151" s="947">
        <v>24</v>
      </c>
      <c r="B151" s="950" t="s">
        <v>179</v>
      </c>
      <c r="C151" s="173" t="s">
        <v>65</v>
      </c>
      <c r="D151" s="168">
        <v>0</v>
      </c>
      <c r="E151" s="168">
        <v>0</v>
      </c>
      <c r="F151" s="169" t="e">
        <f>E151/D151</f>
        <v>#DIV/0!</v>
      </c>
      <c r="G151" s="168">
        <v>0</v>
      </c>
      <c r="H151" s="169" t="e">
        <f>G151/D151</f>
        <v>#DIV/0!</v>
      </c>
      <c r="I151" s="169" t="e">
        <f>G151/E151</f>
        <v>#DIV/0!</v>
      </c>
      <c r="J151" s="168">
        <f>D151-G151</f>
        <v>0</v>
      </c>
      <c r="K151" s="167">
        <f>E151-G151</f>
        <v>0</v>
      </c>
    </row>
    <row r="152" spans="1:16" ht="62.25" hidden="1" customHeight="1" x14ac:dyDescent="0.25">
      <c r="A152" s="947"/>
      <c r="B152" s="950"/>
      <c r="C152" s="170" t="s">
        <v>64</v>
      </c>
      <c r="D152" s="81">
        <v>30636.799999999999</v>
      </c>
      <c r="E152" s="81">
        <v>0</v>
      </c>
      <c r="F152" s="172">
        <f>E152/D152</f>
        <v>0</v>
      </c>
      <c r="G152" s="81">
        <v>0</v>
      </c>
      <c r="H152" s="172">
        <f>G152/D152</f>
        <v>0</v>
      </c>
      <c r="I152" s="172">
        <v>0</v>
      </c>
      <c r="J152" s="81">
        <f>D152-G152</f>
        <v>30636.799999999999</v>
      </c>
      <c r="K152" s="171">
        <f>E152-G152</f>
        <v>0</v>
      </c>
    </row>
    <row r="153" spans="1:16" ht="48" hidden="1" customHeight="1" x14ac:dyDescent="0.25">
      <c r="A153" s="947"/>
      <c r="B153" s="950"/>
      <c r="C153" s="170" t="s">
        <v>89</v>
      </c>
      <c r="D153" s="81">
        <v>167886.6</v>
      </c>
      <c r="E153" s="81">
        <v>20260.3</v>
      </c>
      <c r="F153" s="172">
        <f>E153/D153</f>
        <v>0.121</v>
      </c>
      <c r="G153" s="81">
        <v>20260.3</v>
      </c>
      <c r="H153" s="172">
        <f>G153/D153</f>
        <v>0.121</v>
      </c>
      <c r="I153" s="172">
        <f>G153/E153</f>
        <v>1</v>
      </c>
      <c r="J153" s="81">
        <f>D153-G153</f>
        <v>147626.29999999999</v>
      </c>
      <c r="K153" s="171">
        <f>E153-G153</f>
        <v>0</v>
      </c>
    </row>
    <row r="154" spans="1:16" ht="48" hidden="1" customHeight="1" x14ac:dyDescent="0.25">
      <c r="A154" s="947"/>
      <c r="B154" s="950"/>
      <c r="C154" s="170" t="s">
        <v>20</v>
      </c>
      <c r="D154" s="168">
        <v>0</v>
      </c>
      <c r="E154" s="168">
        <v>0</v>
      </c>
      <c r="F154" s="169" t="e">
        <f>E154/D154</f>
        <v>#DIV/0!</v>
      </c>
      <c r="G154" s="168">
        <v>0</v>
      </c>
      <c r="H154" s="169" t="e">
        <f>G154/D154</f>
        <v>#DIV/0!</v>
      </c>
      <c r="I154" s="169" t="e">
        <f>G154/E154</f>
        <v>#DIV/0!</v>
      </c>
      <c r="J154" s="168">
        <f>D154-G154</f>
        <v>0</v>
      </c>
      <c r="K154" s="167">
        <f>E154-G154</f>
        <v>0</v>
      </c>
    </row>
    <row r="155" spans="1:16" ht="63" customHeight="1" x14ac:dyDescent="0.25">
      <c r="A155" s="947"/>
      <c r="B155" s="950"/>
      <c r="C155" s="174" t="s">
        <v>21</v>
      </c>
      <c r="D155" s="81">
        <f>SUM(D151:D154)</f>
        <v>198523.4</v>
      </c>
      <c r="E155" s="81">
        <f>SUM(E151:E154)</f>
        <v>20260.3</v>
      </c>
      <c r="F155" s="172">
        <f>E155/D155</f>
        <v>0.10199999999999999</v>
      </c>
      <c r="G155" s="81">
        <f>SUM(G151:G154)</f>
        <v>20260.3</v>
      </c>
      <c r="H155" s="172">
        <f>G155/D155</f>
        <v>0.10199999999999999</v>
      </c>
      <c r="I155" s="172">
        <f>G155/E155</f>
        <v>1</v>
      </c>
      <c r="J155" s="81">
        <f>SUM(J151:J154)</f>
        <v>178263.1</v>
      </c>
      <c r="K155" s="171">
        <f>SUM(K151:K154)</f>
        <v>0</v>
      </c>
    </row>
    <row r="156" spans="1:16" ht="23.25" hidden="1" x14ac:dyDescent="0.25">
      <c r="A156" s="941"/>
      <c r="B156" s="942"/>
      <c r="C156" s="942"/>
      <c r="D156" s="942"/>
      <c r="E156" s="942"/>
      <c r="F156" s="942"/>
      <c r="G156" s="942"/>
      <c r="H156" s="942"/>
      <c r="I156" s="942"/>
      <c r="J156" s="942"/>
      <c r="K156" s="943"/>
    </row>
    <row r="157" spans="1:16" ht="51" hidden="1" customHeight="1" x14ac:dyDescent="0.25">
      <c r="A157" s="944"/>
      <c r="B157" s="945"/>
      <c r="C157" s="945"/>
      <c r="D157" s="945"/>
      <c r="E157" s="945"/>
      <c r="F157" s="945"/>
      <c r="G157" s="945"/>
      <c r="H157" s="945"/>
      <c r="I157" s="945"/>
      <c r="J157" s="945"/>
      <c r="K157" s="946"/>
    </row>
    <row r="158" spans="1:16" ht="36.75" hidden="1" customHeight="1" x14ac:dyDescent="0.25">
      <c r="A158" s="947">
        <v>25</v>
      </c>
      <c r="B158" s="950" t="s">
        <v>180</v>
      </c>
      <c r="C158" s="173" t="s">
        <v>65</v>
      </c>
      <c r="D158" s="168">
        <v>0</v>
      </c>
      <c r="E158" s="168">
        <v>0</v>
      </c>
      <c r="F158" s="169" t="e">
        <f>E158/D158</f>
        <v>#DIV/0!</v>
      </c>
      <c r="G158" s="168">
        <v>0</v>
      </c>
      <c r="H158" s="169" t="e">
        <f>G158/D158</f>
        <v>#DIV/0!</v>
      </c>
      <c r="I158" s="169" t="e">
        <f>G158/E158</f>
        <v>#DIV/0!</v>
      </c>
      <c r="J158" s="168">
        <f>D158-G158</f>
        <v>0</v>
      </c>
      <c r="K158" s="167">
        <f>E158-G158</f>
        <v>0</v>
      </c>
    </row>
    <row r="159" spans="1:16" ht="67.5" hidden="1" customHeight="1" x14ac:dyDescent="0.25">
      <c r="A159" s="947"/>
      <c r="B159" s="950"/>
      <c r="C159" s="170" t="s">
        <v>64</v>
      </c>
      <c r="D159" s="81">
        <v>51840.9</v>
      </c>
      <c r="E159" s="81">
        <v>4279.8</v>
      </c>
      <c r="F159" s="172">
        <f>E159/D159</f>
        <v>8.3000000000000004E-2</v>
      </c>
      <c r="G159" s="81">
        <v>0</v>
      </c>
      <c r="H159" s="172">
        <f>G159/D159</f>
        <v>0</v>
      </c>
      <c r="I159" s="172">
        <f>G159/E159</f>
        <v>0</v>
      </c>
      <c r="J159" s="81">
        <f>D159-G159</f>
        <v>51840.9</v>
      </c>
      <c r="K159" s="171">
        <f>E159-G159</f>
        <v>4279.8</v>
      </c>
    </row>
    <row r="160" spans="1:16" ht="42.75" hidden="1" customHeight="1" x14ac:dyDescent="0.25">
      <c r="A160" s="947"/>
      <c r="B160" s="950"/>
      <c r="C160" s="170" t="s">
        <v>89</v>
      </c>
      <c r="D160" s="168">
        <v>0</v>
      </c>
      <c r="E160" s="168">
        <v>0</v>
      </c>
      <c r="F160" s="169" t="e">
        <f>E160/D160</f>
        <v>#DIV/0!</v>
      </c>
      <c r="G160" s="168">
        <v>0</v>
      </c>
      <c r="H160" s="169" t="e">
        <f>G160/D160</f>
        <v>#DIV/0!</v>
      </c>
      <c r="I160" s="169" t="e">
        <f>G160/E160</f>
        <v>#DIV/0!</v>
      </c>
      <c r="J160" s="168">
        <f>D160-G160</f>
        <v>0</v>
      </c>
      <c r="K160" s="167">
        <f>E160-G160</f>
        <v>0</v>
      </c>
    </row>
    <row r="161" spans="1:11" ht="48" hidden="1" customHeight="1" x14ac:dyDescent="0.25">
      <c r="A161" s="947"/>
      <c r="B161" s="950"/>
      <c r="C161" s="170" t="s">
        <v>20</v>
      </c>
      <c r="D161" s="168">
        <v>0</v>
      </c>
      <c r="E161" s="168">
        <v>0</v>
      </c>
      <c r="F161" s="169" t="e">
        <f>E161/D161</f>
        <v>#DIV/0!</v>
      </c>
      <c r="G161" s="168">
        <v>0</v>
      </c>
      <c r="H161" s="169" t="e">
        <f>G161/D161</f>
        <v>#DIV/0!</v>
      </c>
      <c r="I161" s="169" t="e">
        <f>G161/E161</f>
        <v>#DIV/0!</v>
      </c>
      <c r="J161" s="168">
        <f>D161-G161</f>
        <v>0</v>
      </c>
      <c r="K161" s="167">
        <f>E161-G161</f>
        <v>0</v>
      </c>
    </row>
    <row r="162" spans="1:11" ht="63.75" customHeight="1" x14ac:dyDescent="0.25">
      <c r="A162" s="947"/>
      <c r="B162" s="950"/>
      <c r="C162" s="174" t="s">
        <v>21</v>
      </c>
      <c r="D162" s="81">
        <f>SUM(D158:D161)</f>
        <v>51840.9</v>
      </c>
      <c r="E162" s="81">
        <f>SUM(E158:E161)</f>
        <v>4279.8</v>
      </c>
      <c r="F162" s="172">
        <f>E162/D162</f>
        <v>8.3000000000000004E-2</v>
      </c>
      <c r="G162" s="81">
        <f>SUM(G158:G161)</f>
        <v>0</v>
      </c>
      <c r="H162" s="172">
        <f>G162/D162</f>
        <v>0</v>
      </c>
      <c r="I162" s="172">
        <f>IF(E162=0,0,G162/E162*100)</f>
        <v>0</v>
      </c>
      <c r="J162" s="81">
        <v>0</v>
      </c>
      <c r="K162" s="171">
        <f>E162-G162</f>
        <v>4279.8</v>
      </c>
    </row>
    <row r="163" spans="1:11" ht="254.25" hidden="1" customHeight="1" x14ac:dyDescent="0.25">
      <c r="A163" s="957" t="s">
        <v>216</v>
      </c>
      <c r="B163" s="958"/>
      <c r="C163" s="958"/>
      <c r="D163" s="958"/>
      <c r="E163" s="958"/>
      <c r="F163" s="958"/>
      <c r="G163" s="958"/>
      <c r="H163" s="958"/>
      <c r="I163" s="958"/>
      <c r="J163" s="958"/>
      <c r="K163" s="959"/>
    </row>
    <row r="164" spans="1:11" ht="58.5" hidden="1" customHeight="1" x14ac:dyDescent="0.25">
      <c r="A164" s="947">
        <v>26</v>
      </c>
      <c r="B164" s="950" t="s">
        <v>181</v>
      </c>
      <c r="C164" s="173" t="s">
        <v>65</v>
      </c>
      <c r="D164" s="168">
        <v>0</v>
      </c>
      <c r="E164" s="168">
        <v>0</v>
      </c>
      <c r="F164" s="169" t="e">
        <f>E164/D164</f>
        <v>#DIV/0!</v>
      </c>
      <c r="G164" s="168">
        <v>0</v>
      </c>
      <c r="H164" s="169" t="e">
        <f>G164/D164</f>
        <v>#DIV/0!</v>
      </c>
      <c r="I164" s="169" t="e">
        <f>G164/E164</f>
        <v>#DIV/0!</v>
      </c>
      <c r="J164" s="168">
        <f>D164-G164</f>
        <v>0</v>
      </c>
      <c r="K164" s="167">
        <f>E164-G164</f>
        <v>0</v>
      </c>
    </row>
    <row r="165" spans="1:11" ht="62.25" hidden="1" customHeight="1" x14ac:dyDescent="0.25">
      <c r="A165" s="947"/>
      <c r="B165" s="950"/>
      <c r="C165" s="170" t="s">
        <v>64</v>
      </c>
      <c r="D165" s="168">
        <v>0</v>
      </c>
      <c r="E165" s="168">
        <v>0</v>
      </c>
      <c r="F165" s="169" t="e">
        <f>E165/D165</f>
        <v>#DIV/0!</v>
      </c>
      <c r="G165" s="168">
        <v>0</v>
      </c>
      <c r="H165" s="169" t="e">
        <f>G165/D165</f>
        <v>#DIV/0!</v>
      </c>
      <c r="I165" s="169" t="e">
        <f>G165/E165</f>
        <v>#DIV/0!</v>
      </c>
      <c r="J165" s="168">
        <f>D165-G165</f>
        <v>0</v>
      </c>
      <c r="K165" s="167">
        <f>E165-G165</f>
        <v>0</v>
      </c>
    </row>
    <row r="166" spans="1:11" ht="42.75" hidden="1" customHeight="1" x14ac:dyDescent="0.25">
      <c r="A166" s="947"/>
      <c r="B166" s="950"/>
      <c r="C166" s="170" t="s">
        <v>89</v>
      </c>
      <c r="D166" s="81">
        <v>188928.88</v>
      </c>
      <c r="E166" s="81">
        <v>62666.5</v>
      </c>
      <c r="F166" s="172">
        <f>E166/D166</f>
        <v>0.33200000000000002</v>
      </c>
      <c r="G166" s="81">
        <v>62666.5</v>
      </c>
      <c r="H166" s="172">
        <f>G166/D166</f>
        <v>0.33200000000000002</v>
      </c>
      <c r="I166" s="172">
        <f>G166/E166</f>
        <v>1</v>
      </c>
      <c r="J166" s="81">
        <f>D166-G166</f>
        <v>126262.38</v>
      </c>
      <c r="K166" s="171">
        <f>E166-G166</f>
        <v>0</v>
      </c>
    </row>
    <row r="167" spans="1:11" ht="51" hidden="1" customHeight="1" x14ac:dyDescent="0.25">
      <c r="A167" s="947"/>
      <c r="B167" s="950"/>
      <c r="C167" s="170" t="s">
        <v>20</v>
      </c>
      <c r="D167" s="168">
        <v>0</v>
      </c>
      <c r="E167" s="168">
        <v>0</v>
      </c>
      <c r="F167" s="169" t="e">
        <f>E167/D167</f>
        <v>#DIV/0!</v>
      </c>
      <c r="G167" s="168">
        <v>0</v>
      </c>
      <c r="H167" s="169" t="e">
        <f>G167/D167</f>
        <v>#DIV/0!</v>
      </c>
      <c r="I167" s="169" t="e">
        <f>G167/E167</f>
        <v>#DIV/0!</v>
      </c>
      <c r="J167" s="168">
        <f>D167-G167</f>
        <v>0</v>
      </c>
      <c r="K167" s="167">
        <f>E167-G167</f>
        <v>0</v>
      </c>
    </row>
    <row r="168" spans="1:11" ht="84" customHeight="1" x14ac:dyDescent="0.25">
      <c r="A168" s="947"/>
      <c r="B168" s="950"/>
      <c r="C168" s="174" t="s">
        <v>21</v>
      </c>
      <c r="D168" s="81">
        <f>SUM(D164:D167)</f>
        <v>188928.88</v>
      </c>
      <c r="E168" s="81">
        <f>SUM(E164:E167)</f>
        <v>62666.5</v>
      </c>
      <c r="F168" s="172">
        <f>E168/D168</f>
        <v>0.33200000000000002</v>
      </c>
      <c r="G168" s="81">
        <f>SUM(G164:G167)</f>
        <v>62666.5</v>
      </c>
      <c r="H168" s="172">
        <f>G168/D168</f>
        <v>0.33200000000000002</v>
      </c>
      <c r="I168" s="172">
        <f>G168/E168</f>
        <v>1</v>
      </c>
      <c r="J168" s="81">
        <f>SUM(J164:J167)</f>
        <v>126262.38</v>
      </c>
      <c r="K168" s="171">
        <f>SUM(K164:K167)</f>
        <v>0</v>
      </c>
    </row>
    <row r="169" spans="1:11" ht="23.25" hidden="1" x14ac:dyDescent="0.25">
      <c r="A169" s="941"/>
      <c r="B169" s="942"/>
      <c r="C169" s="942"/>
      <c r="D169" s="942"/>
      <c r="E169" s="942"/>
      <c r="F169" s="942"/>
      <c r="G169" s="942"/>
      <c r="H169" s="942"/>
      <c r="I169" s="942"/>
      <c r="J169" s="942"/>
      <c r="K169" s="943"/>
    </row>
    <row r="170" spans="1:11" ht="33" hidden="1" customHeight="1" x14ac:dyDescent="0.25">
      <c r="A170" s="944" t="s">
        <v>215</v>
      </c>
      <c r="B170" s="945"/>
      <c r="C170" s="945"/>
      <c r="D170" s="945"/>
      <c r="E170" s="945"/>
      <c r="F170" s="945"/>
      <c r="G170" s="945"/>
      <c r="H170" s="945"/>
      <c r="I170" s="945"/>
      <c r="J170" s="945"/>
      <c r="K170" s="946"/>
    </row>
    <row r="171" spans="1:11" ht="50.25" hidden="1" customHeight="1" x14ac:dyDescent="0.25">
      <c r="A171" s="947">
        <v>27</v>
      </c>
      <c r="B171" s="949" t="s">
        <v>182</v>
      </c>
      <c r="C171" s="173" t="s">
        <v>65</v>
      </c>
      <c r="D171" s="81">
        <v>2358</v>
      </c>
      <c r="E171" s="81">
        <v>0</v>
      </c>
      <c r="F171" s="172">
        <f>E171/D171</f>
        <v>0</v>
      </c>
      <c r="G171" s="81">
        <v>0</v>
      </c>
      <c r="H171" s="172">
        <f>G171/D171</f>
        <v>0</v>
      </c>
      <c r="I171" s="172">
        <v>0</v>
      </c>
      <c r="J171" s="81">
        <f>D171-G171</f>
        <v>2358</v>
      </c>
      <c r="K171" s="171">
        <f>E171-G171</f>
        <v>0</v>
      </c>
    </row>
    <row r="172" spans="1:11" ht="50.25" hidden="1" customHeight="1" x14ac:dyDescent="0.25">
      <c r="A172" s="947"/>
      <c r="B172" s="950"/>
      <c r="C172" s="170" t="s">
        <v>64</v>
      </c>
      <c r="D172" s="81">
        <v>544442.80000000005</v>
      </c>
      <c r="E172" s="81">
        <v>80487.820000000007</v>
      </c>
      <c r="F172" s="172">
        <f>E172/D172</f>
        <v>0.14799999999999999</v>
      </c>
      <c r="G172" s="81">
        <v>72553.289999999994</v>
      </c>
      <c r="H172" s="172">
        <f>G172/D172</f>
        <v>0.13300000000000001</v>
      </c>
      <c r="I172" s="172">
        <f>G172/E172</f>
        <v>0.90100000000000002</v>
      </c>
      <c r="J172" s="81">
        <f>D172-G172</f>
        <v>471889.51</v>
      </c>
      <c r="K172" s="171">
        <f>E172-G172</f>
        <v>7934.53</v>
      </c>
    </row>
    <row r="173" spans="1:11" ht="48" hidden="1" customHeight="1" x14ac:dyDescent="0.25">
      <c r="A173" s="947"/>
      <c r="B173" s="950"/>
      <c r="C173" s="170" t="s">
        <v>89</v>
      </c>
      <c r="D173" s="168">
        <v>0</v>
      </c>
      <c r="E173" s="168">
        <v>0</v>
      </c>
      <c r="F173" s="169" t="e">
        <f>E173/D173</f>
        <v>#DIV/0!</v>
      </c>
      <c r="G173" s="168">
        <v>0</v>
      </c>
      <c r="H173" s="169" t="e">
        <f>G173/D173</f>
        <v>#DIV/0!</v>
      </c>
      <c r="I173" s="169" t="e">
        <f>G173/E173</f>
        <v>#DIV/0!</v>
      </c>
      <c r="J173" s="168">
        <f>D173-G173</f>
        <v>0</v>
      </c>
      <c r="K173" s="167">
        <f>E173-G173</f>
        <v>0</v>
      </c>
    </row>
    <row r="174" spans="1:11" ht="48" hidden="1" customHeight="1" x14ac:dyDescent="0.25">
      <c r="A174" s="947"/>
      <c r="B174" s="950"/>
      <c r="C174" s="170" t="s">
        <v>20</v>
      </c>
      <c r="D174" s="168">
        <v>0</v>
      </c>
      <c r="E174" s="168">
        <v>0</v>
      </c>
      <c r="F174" s="169" t="e">
        <f>E174/D174</f>
        <v>#DIV/0!</v>
      </c>
      <c r="G174" s="168">
        <v>0</v>
      </c>
      <c r="H174" s="169" t="e">
        <f>G174/D174</f>
        <v>#DIV/0!</v>
      </c>
      <c r="I174" s="169" t="e">
        <f>G174/E174</f>
        <v>#DIV/0!</v>
      </c>
      <c r="J174" s="168">
        <f>D174-G174</f>
        <v>0</v>
      </c>
      <c r="K174" s="167">
        <f>E174-G174</f>
        <v>0</v>
      </c>
    </row>
    <row r="175" spans="1:11" ht="64.5" customHeight="1" x14ac:dyDescent="0.25">
      <c r="A175" s="947"/>
      <c r="B175" s="950"/>
      <c r="C175" s="174" t="s">
        <v>21</v>
      </c>
      <c r="D175" s="81">
        <f>SUM(D171:D174)</f>
        <v>546800.80000000005</v>
      </c>
      <c r="E175" s="81">
        <f>SUM(E171:E174)</f>
        <v>80487.820000000007</v>
      </c>
      <c r="F175" s="172">
        <f>E175/D175</f>
        <v>0.14699999999999999</v>
      </c>
      <c r="G175" s="81">
        <f>SUM(G171:G174)</f>
        <v>72553.289999999994</v>
      </c>
      <c r="H175" s="172">
        <f>G175/D175</f>
        <v>0.13300000000000001</v>
      </c>
      <c r="I175" s="172">
        <f>G175/E175</f>
        <v>0.90100000000000002</v>
      </c>
      <c r="J175" s="81">
        <f>SUM(J171:J174)</f>
        <v>474247.51</v>
      </c>
      <c r="K175" s="171">
        <f>E175-G175</f>
        <v>7934.53</v>
      </c>
    </row>
    <row r="176" spans="1:11" ht="23.25" hidden="1" x14ac:dyDescent="0.25">
      <c r="A176" s="941"/>
      <c r="B176" s="942"/>
      <c r="C176" s="942"/>
      <c r="D176" s="942"/>
      <c r="E176" s="942"/>
      <c r="F176" s="942"/>
      <c r="G176" s="942"/>
      <c r="H176" s="942"/>
      <c r="I176" s="942"/>
      <c r="J176" s="942"/>
      <c r="K176" s="943"/>
    </row>
    <row r="177" spans="1:11" ht="23.25" hidden="1" x14ac:dyDescent="0.25">
      <c r="A177" s="944"/>
      <c r="B177" s="945"/>
      <c r="C177" s="945"/>
      <c r="D177" s="945"/>
      <c r="E177" s="945"/>
      <c r="F177" s="945"/>
      <c r="G177" s="945"/>
      <c r="H177" s="945"/>
      <c r="I177" s="945"/>
      <c r="J177" s="945"/>
      <c r="K177" s="946"/>
    </row>
    <row r="178" spans="1:11" ht="40.5" hidden="1" customHeight="1" x14ac:dyDescent="0.25">
      <c r="A178" s="947">
        <v>28</v>
      </c>
      <c r="B178" s="950" t="s">
        <v>183</v>
      </c>
      <c r="C178" s="173" t="s">
        <v>65</v>
      </c>
      <c r="D178" s="168">
        <v>0</v>
      </c>
      <c r="E178" s="168">
        <v>0</v>
      </c>
      <c r="F178" s="169" t="e">
        <f>E178/D178</f>
        <v>#DIV/0!</v>
      </c>
      <c r="G178" s="168">
        <v>0</v>
      </c>
      <c r="H178" s="169" t="e">
        <f>G178/D178</f>
        <v>#DIV/0!</v>
      </c>
      <c r="I178" s="169" t="e">
        <f>G178/E178</f>
        <v>#DIV/0!</v>
      </c>
      <c r="J178" s="168">
        <f>D178-G178</f>
        <v>0</v>
      </c>
      <c r="K178" s="167">
        <f>E178-G178</f>
        <v>0</v>
      </c>
    </row>
    <row r="179" spans="1:11" ht="42.75" hidden="1" customHeight="1" x14ac:dyDescent="0.25">
      <c r="A179" s="947"/>
      <c r="B179" s="950"/>
      <c r="C179" s="170" t="s">
        <v>64</v>
      </c>
      <c r="D179" s="168">
        <v>0</v>
      </c>
      <c r="E179" s="168">
        <v>0</v>
      </c>
      <c r="F179" s="169" t="e">
        <f>E179/D179</f>
        <v>#DIV/0!</v>
      </c>
      <c r="G179" s="168">
        <v>0</v>
      </c>
      <c r="H179" s="169" t="e">
        <f>G179/D179</f>
        <v>#DIV/0!</v>
      </c>
      <c r="I179" s="169" t="e">
        <f>G179/E179</f>
        <v>#DIV/0!</v>
      </c>
      <c r="J179" s="168">
        <f>D179-G179</f>
        <v>0</v>
      </c>
      <c r="K179" s="167">
        <f>E179-G179</f>
        <v>0</v>
      </c>
    </row>
    <row r="180" spans="1:11" ht="23.25" hidden="1" x14ac:dyDescent="0.25">
      <c r="A180" s="947"/>
      <c r="B180" s="950"/>
      <c r="C180" s="170" t="s">
        <v>89</v>
      </c>
      <c r="D180" s="81">
        <v>536</v>
      </c>
      <c r="E180" s="81">
        <v>0</v>
      </c>
      <c r="F180" s="172">
        <f>E180/D180</f>
        <v>0</v>
      </c>
      <c r="G180" s="81">
        <v>0</v>
      </c>
      <c r="H180" s="172">
        <f>G180/D180</f>
        <v>0</v>
      </c>
      <c r="I180" s="172">
        <v>0</v>
      </c>
      <c r="J180" s="81">
        <f>D180-G180</f>
        <v>536</v>
      </c>
      <c r="K180" s="171">
        <f>E180-G180</f>
        <v>0</v>
      </c>
    </row>
    <row r="181" spans="1:11" ht="55.5" hidden="1" customHeight="1" x14ac:dyDescent="0.25">
      <c r="A181" s="947"/>
      <c r="B181" s="950"/>
      <c r="C181" s="170" t="s">
        <v>20</v>
      </c>
      <c r="D181" s="168">
        <v>0</v>
      </c>
      <c r="E181" s="168">
        <v>0</v>
      </c>
      <c r="F181" s="169" t="e">
        <f>E181/D181</f>
        <v>#DIV/0!</v>
      </c>
      <c r="G181" s="168">
        <v>0</v>
      </c>
      <c r="H181" s="169" t="e">
        <f>G181/D181</f>
        <v>#DIV/0!</v>
      </c>
      <c r="I181" s="169" t="e">
        <f>G181/E181</f>
        <v>#DIV/0!</v>
      </c>
      <c r="J181" s="168">
        <f>D181-G181</f>
        <v>0</v>
      </c>
      <c r="K181" s="167">
        <f>E181-G181</f>
        <v>0</v>
      </c>
    </row>
    <row r="182" spans="1:11" ht="61.5" customHeight="1" x14ac:dyDescent="0.25">
      <c r="A182" s="947"/>
      <c r="B182" s="950"/>
      <c r="C182" s="174" t="s">
        <v>21</v>
      </c>
      <c r="D182" s="81">
        <f>SUM(D178:D181)</f>
        <v>536</v>
      </c>
      <c r="E182" s="81">
        <f>SUM(E178:E181)</f>
        <v>0</v>
      </c>
      <c r="F182" s="172">
        <f>E182/D182</f>
        <v>0</v>
      </c>
      <c r="G182" s="81">
        <f>SUM(G178:G181)</f>
        <v>0</v>
      </c>
      <c r="H182" s="172">
        <f>G182/D182</f>
        <v>0</v>
      </c>
      <c r="I182" s="172">
        <v>0</v>
      </c>
      <c r="J182" s="81">
        <f>SUM(J178:J181)</f>
        <v>536</v>
      </c>
      <c r="K182" s="171">
        <f>SUM(K178:K181)</f>
        <v>0</v>
      </c>
    </row>
    <row r="183" spans="1:11" ht="23.25" hidden="1" x14ac:dyDescent="0.25">
      <c r="A183" s="941"/>
      <c r="B183" s="942"/>
      <c r="C183" s="942"/>
      <c r="D183" s="942"/>
      <c r="E183" s="942"/>
      <c r="F183" s="942"/>
      <c r="G183" s="942"/>
      <c r="H183" s="942"/>
      <c r="I183" s="942"/>
      <c r="J183" s="942"/>
      <c r="K183" s="943"/>
    </row>
    <row r="184" spans="1:11" ht="33" hidden="1" customHeight="1" x14ac:dyDescent="0.25">
      <c r="A184" s="944"/>
      <c r="B184" s="945"/>
      <c r="C184" s="945"/>
      <c r="D184" s="945"/>
      <c r="E184" s="945"/>
      <c r="F184" s="945"/>
      <c r="G184" s="945"/>
      <c r="H184" s="945"/>
      <c r="I184" s="945"/>
      <c r="J184" s="945"/>
      <c r="K184" s="946"/>
    </row>
    <row r="185" spans="1:11" ht="45.75" hidden="1" customHeight="1" x14ac:dyDescent="0.25">
      <c r="A185" s="947">
        <v>29</v>
      </c>
      <c r="B185" s="950" t="s">
        <v>184</v>
      </c>
      <c r="C185" s="173" t="s">
        <v>65</v>
      </c>
      <c r="D185" s="168">
        <v>0</v>
      </c>
      <c r="E185" s="168">
        <v>0</v>
      </c>
      <c r="F185" s="169" t="e">
        <f>E185/D185</f>
        <v>#DIV/0!</v>
      </c>
      <c r="G185" s="168">
        <v>0</v>
      </c>
      <c r="H185" s="169" t="e">
        <f>G185/D185</f>
        <v>#DIV/0!</v>
      </c>
      <c r="I185" s="169" t="e">
        <f>G185/E185</f>
        <v>#DIV/0!</v>
      </c>
      <c r="J185" s="168">
        <f>D185-G185</f>
        <v>0</v>
      </c>
      <c r="K185" s="167">
        <f>E185-G185</f>
        <v>0</v>
      </c>
    </row>
    <row r="186" spans="1:11" ht="42.75" hidden="1" customHeight="1" x14ac:dyDescent="0.25">
      <c r="A186" s="947"/>
      <c r="B186" s="950"/>
      <c r="C186" s="170" t="s">
        <v>64</v>
      </c>
      <c r="D186" s="81">
        <v>85</v>
      </c>
      <c r="E186" s="81">
        <v>0</v>
      </c>
      <c r="F186" s="172">
        <f>E186/D186</f>
        <v>0</v>
      </c>
      <c r="G186" s="81">
        <v>0</v>
      </c>
      <c r="H186" s="172">
        <f>G186/D186</f>
        <v>0</v>
      </c>
      <c r="I186" s="172">
        <v>0</v>
      </c>
      <c r="J186" s="81">
        <f>D186-G186</f>
        <v>85</v>
      </c>
      <c r="K186" s="171">
        <f>E186-G186</f>
        <v>0</v>
      </c>
    </row>
    <row r="187" spans="1:11" ht="45.75" hidden="1" customHeight="1" x14ac:dyDescent="0.25">
      <c r="A187" s="947"/>
      <c r="B187" s="950"/>
      <c r="C187" s="170" t="s">
        <v>89</v>
      </c>
      <c r="D187" s="81">
        <v>33201.089999999997</v>
      </c>
      <c r="E187" s="81">
        <v>4761.7700000000004</v>
      </c>
      <c r="F187" s="172">
        <f>E187/D187</f>
        <v>0.14299999999999999</v>
      </c>
      <c r="G187" s="81">
        <v>4761.7700000000004</v>
      </c>
      <c r="H187" s="172">
        <f>G187/D187</f>
        <v>0.14299999999999999</v>
      </c>
      <c r="I187" s="172">
        <f>G187/E187</f>
        <v>1</v>
      </c>
      <c r="J187" s="81">
        <f>D187-G187</f>
        <v>28439.32</v>
      </c>
      <c r="K187" s="171">
        <f>E187-G187</f>
        <v>0</v>
      </c>
    </row>
    <row r="188" spans="1:11" ht="48" hidden="1" customHeight="1" x14ac:dyDescent="0.25">
      <c r="A188" s="947"/>
      <c r="B188" s="950"/>
      <c r="C188" s="170" t="s">
        <v>20</v>
      </c>
      <c r="D188" s="168">
        <v>0</v>
      </c>
      <c r="E188" s="168">
        <v>0</v>
      </c>
      <c r="F188" s="169" t="e">
        <f>E188/D188</f>
        <v>#DIV/0!</v>
      </c>
      <c r="G188" s="168">
        <v>0</v>
      </c>
      <c r="H188" s="169" t="e">
        <f>G188/D188</f>
        <v>#DIV/0!</v>
      </c>
      <c r="I188" s="169" t="e">
        <f>G188/E188</f>
        <v>#DIV/0!</v>
      </c>
      <c r="J188" s="168">
        <f>D188-G188</f>
        <v>0</v>
      </c>
      <c r="K188" s="167">
        <f>E188-G188</f>
        <v>0</v>
      </c>
    </row>
    <row r="189" spans="1:11" ht="57" customHeight="1" x14ac:dyDescent="0.25">
      <c r="A189" s="947"/>
      <c r="B189" s="950"/>
      <c r="C189" s="174" t="s">
        <v>21</v>
      </c>
      <c r="D189" s="81">
        <f>SUM(D185:D188)</f>
        <v>33286.089999999997</v>
      </c>
      <c r="E189" s="81">
        <f>SUM(E185:E188)</f>
        <v>4761.7700000000004</v>
      </c>
      <c r="F189" s="172">
        <f>E189/D189</f>
        <v>0.14299999999999999</v>
      </c>
      <c r="G189" s="81">
        <f>SUM(G185:G188)</f>
        <v>4761.7700000000004</v>
      </c>
      <c r="H189" s="172">
        <f>G189/D189</f>
        <v>0.14299999999999999</v>
      </c>
      <c r="I189" s="172">
        <f>G189/E189</f>
        <v>1</v>
      </c>
      <c r="J189" s="81">
        <f>SUM(J185:J188)</f>
        <v>28524.32</v>
      </c>
      <c r="K189" s="171">
        <f>SUM(K185:K188)</f>
        <v>0</v>
      </c>
    </row>
    <row r="190" spans="1:11" ht="23.25" hidden="1" x14ac:dyDescent="0.25">
      <c r="A190" s="941"/>
      <c r="B190" s="942"/>
      <c r="C190" s="942"/>
      <c r="D190" s="942"/>
      <c r="E190" s="942"/>
      <c r="F190" s="942"/>
      <c r="G190" s="942"/>
      <c r="H190" s="942"/>
      <c r="I190" s="942"/>
      <c r="J190" s="942"/>
      <c r="K190" s="943"/>
    </row>
    <row r="191" spans="1:11" ht="33" hidden="1" customHeight="1" x14ac:dyDescent="0.25">
      <c r="A191" s="944"/>
      <c r="B191" s="945"/>
      <c r="C191" s="945"/>
      <c r="D191" s="945"/>
      <c r="E191" s="945"/>
      <c r="F191" s="945"/>
      <c r="G191" s="945"/>
      <c r="H191" s="945"/>
      <c r="I191" s="945"/>
      <c r="J191" s="945"/>
      <c r="K191" s="946"/>
    </row>
    <row r="192" spans="1:11" ht="45.75" hidden="1" customHeight="1" x14ac:dyDescent="0.25">
      <c r="A192" s="947">
        <v>30</v>
      </c>
      <c r="B192" s="950" t="s">
        <v>225</v>
      </c>
      <c r="C192" s="173" t="s">
        <v>65</v>
      </c>
      <c r="D192" s="168">
        <v>0</v>
      </c>
      <c r="E192" s="168">
        <v>0</v>
      </c>
      <c r="F192" s="169" t="e">
        <f>E192/D192</f>
        <v>#DIV/0!</v>
      </c>
      <c r="G192" s="168">
        <v>0</v>
      </c>
      <c r="H192" s="169" t="e">
        <f>G192/D192</f>
        <v>#DIV/0!</v>
      </c>
      <c r="I192" s="169" t="e">
        <f>G192/E192</f>
        <v>#DIV/0!</v>
      </c>
      <c r="J192" s="168">
        <f>D192-G192</f>
        <v>0</v>
      </c>
      <c r="K192" s="167">
        <f>E192-G192</f>
        <v>0</v>
      </c>
    </row>
    <row r="193" spans="1:11" ht="44.25" hidden="1" customHeight="1" x14ac:dyDescent="0.25">
      <c r="A193" s="947"/>
      <c r="B193" s="950"/>
      <c r="C193" s="170" t="s">
        <v>64</v>
      </c>
      <c r="D193" s="168">
        <v>0</v>
      </c>
      <c r="E193" s="168">
        <v>0</v>
      </c>
      <c r="F193" s="169" t="e">
        <f>E193/D193</f>
        <v>#DIV/0!</v>
      </c>
      <c r="G193" s="168">
        <v>0</v>
      </c>
      <c r="H193" s="169" t="e">
        <f>G193/D193</f>
        <v>#DIV/0!</v>
      </c>
      <c r="I193" s="169" t="e">
        <f>G193/E193</f>
        <v>#DIV/0!</v>
      </c>
      <c r="J193" s="168">
        <f>D193-G193</f>
        <v>0</v>
      </c>
      <c r="K193" s="167">
        <f>E193-G193</f>
        <v>0</v>
      </c>
    </row>
    <row r="194" spans="1:11" ht="40.5" hidden="1" customHeight="1" x14ac:dyDescent="0.25">
      <c r="A194" s="947"/>
      <c r="B194" s="950"/>
      <c r="C194" s="170" t="s">
        <v>89</v>
      </c>
      <c r="D194" s="81">
        <v>3164</v>
      </c>
      <c r="E194" s="81">
        <v>0</v>
      </c>
      <c r="F194" s="172">
        <f>E194/D194</f>
        <v>0</v>
      </c>
      <c r="G194" s="81">
        <v>0</v>
      </c>
      <c r="H194" s="172">
        <f>G194/D194</f>
        <v>0</v>
      </c>
      <c r="I194" s="172">
        <v>0</v>
      </c>
      <c r="J194" s="81">
        <f>D194-G194</f>
        <v>3164</v>
      </c>
      <c r="K194" s="171">
        <f>E194-G194</f>
        <v>0</v>
      </c>
    </row>
    <row r="195" spans="1:11" ht="52.5" hidden="1" customHeight="1" x14ac:dyDescent="0.25">
      <c r="A195" s="947"/>
      <c r="B195" s="950"/>
      <c r="C195" s="170" t="s">
        <v>20</v>
      </c>
      <c r="D195" s="168">
        <v>0</v>
      </c>
      <c r="E195" s="168">
        <v>0</v>
      </c>
      <c r="F195" s="169" t="e">
        <f>E195/D195</f>
        <v>#DIV/0!</v>
      </c>
      <c r="G195" s="168">
        <v>0</v>
      </c>
      <c r="H195" s="169" t="e">
        <f>G195/D195</f>
        <v>#DIV/0!</v>
      </c>
      <c r="I195" s="169" t="e">
        <f>G195/E195</f>
        <v>#DIV/0!</v>
      </c>
      <c r="J195" s="168">
        <f>D195-G195</f>
        <v>0</v>
      </c>
      <c r="K195" s="167">
        <f>E195-G195</f>
        <v>0</v>
      </c>
    </row>
    <row r="196" spans="1:11" ht="78.75" customHeight="1" x14ac:dyDescent="0.25">
      <c r="A196" s="947"/>
      <c r="B196" s="950"/>
      <c r="C196" s="174" t="s">
        <v>21</v>
      </c>
      <c r="D196" s="81">
        <f>SUM(D192:D195)</f>
        <v>3164</v>
      </c>
      <c r="E196" s="81">
        <f>SUM(E192:E195)</f>
        <v>0</v>
      </c>
      <c r="F196" s="172">
        <f>E196/D196</f>
        <v>0</v>
      </c>
      <c r="G196" s="81">
        <f>SUM(G192:G195)</f>
        <v>0</v>
      </c>
      <c r="H196" s="172">
        <f>G196/D196</f>
        <v>0</v>
      </c>
      <c r="I196" s="172">
        <v>0</v>
      </c>
      <c r="J196" s="81">
        <f>SUM(J192:J195)</f>
        <v>3164</v>
      </c>
      <c r="K196" s="171">
        <f>SUM(K192:K195)</f>
        <v>0</v>
      </c>
    </row>
    <row r="197" spans="1:11" ht="23.25" hidden="1" x14ac:dyDescent="0.25">
      <c r="A197" s="941"/>
      <c r="B197" s="942"/>
      <c r="C197" s="942"/>
      <c r="D197" s="942"/>
      <c r="E197" s="942"/>
      <c r="F197" s="942"/>
      <c r="G197" s="942"/>
      <c r="H197" s="942"/>
      <c r="I197" s="942"/>
      <c r="J197" s="942"/>
      <c r="K197" s="943"/>
    </row>
    <row r="198" spans="1:11" ht="33" hidden="1" customHeight="1" x14ac:dyDescent="0.25">
      <c r="A198" s="944"/>
      <c r="B198" s="945"/>
      <c r="C198" s="945"/>
      <c r="D198" s="945"/>
      <c r="E198" s="945"/>
      <c r="F198" s="945"/>
      <c r="G198" s="945"/>
      <c r="H198" s="945"/>
      <c r="I198" s="945"/>
      <c r="J198" s="945"/>
      <c r="K198" s="946"/>
    </row>
    <row r="199" spans="1:11" ht="48" hidden="1" customHeight="1" x14ac:dyDescent="0.25">
      <c r="A199" s="947">
        <v>31</v>
      </c>
      <c r="B199" s="949" t="s">
        <v>185</v>
      </c>
      <c r="C199" s="173" t="s">
        <v>65</v>
      </c>
      <c r="D199" s="168">
        <v>0</v>
      </c>
      <c r="E199" s="168">
        <v>0</v>
      </c>
      <c r="F199" s="169" t="e">
        <f>E199/D199</f>
        <v>#DIV/0!</v>
      </c>
      <c r="G199" s="168">
        <v>0</v>
      </c>
      <c r="H199" s="169" t="e">
        <f>G199/D199</f>
        <v>#DIV/0!</v>
      </c>
      <c r="I199" s="169" t="e">
        <f>G199/E199</f>
        <v>#DIV/0!</v>
      </c>
      <c r="J199" s="168">
        <f>D199-G199</f>
        <v>0</v>
      </c>
      <c r="K199" s="167">
        <f>E199-G199</f>
        <v>0</v>
      </c>
    </row>
    <row r="200" spans="1:11" ht="45.75" hidden="1" customHeight="1" x14ac:dyDescent="0.25">
      <c r="A200" s="947"/>
      <c r="B200" s="950"/>
      <c r="C200" s="170" t="s">
        <v>64</v>
      </c>
      <c r="D200" s="168">
        <v>0</v>
      </c>
      <c r="E200" s="168">
        <v>0</v>
      </c>
      <c r="F200" s="169" t="e">
        <f>E200/D200</f>
        <v>#DIV/0!</v>
      </c>
      <c r="G200" s="168">
        <v>0</v>
      </c>
      <c r="H200" s="169" t="e">
        <f>G200/D200</f>
        <v>#DIV/0!</v>
      </c>
      <c r="I200" s="169" t="e">
        <f>G200/E200</f>
        <v>#DIV/0!</v>
      </c>
      <c r="J200" s="168">
        <f>D200-G200</f>
        <v>0</v>
      </c>
      <c r="K200" s="167">
        <f>E200-G200</f>
        <v>0</v>
      </c>
    </row>
    <row r="201" spans="1:11" ht="42.75" hidden="1" customHeight="1" x14ac:dyDescent="0.25">
      <c r="A201" s="947"/>
      <c r="B201" s="950"/>
      <c r="C201" s="170" t="s">
        <v>89</v>
      </c>
      <c r="D201" s="81">
        <v>146093.35999999999</v>
      </c>
      <c r="E201" s="81">
        <v>13169.82</v>
      </c>
      <c r="F201" s="172">
        <f>E201/D201</f>
        <v>0.09</v>
      </c>
      <c r="G201" s="81">
        <v>13169.82</v>
      </c>
      <c r="H201" s="172">
        <f>G201/D201</f>
        <v>0.09</v>
      </c>
      <c r="I201" s="172">
        <f>G201/E201</f>
        <v>1</v>
      </c>
      <c r="J201" s="81">
        <f>D201-G201</f>
        <v>132923.54</v>
      </c>
      <c r="K201" s="171">
        <f>E201-G201</f>
        <v>0</v>
      </c>
    </row>
    <row r="202" spans="1:11" ht="48" hidden="1" customHeight="1" x14ac:dyDescent="0.25">
      <c r="A202" s="947"/>
      <c r="B202" s="950"/>
      <c r="C202" s="170" t="s">
        <v>20</v>
      </c>
      <c r="D202" s="168">
        <v>0</v>
      </c>
      <c r="E202" s="168">
        <v>0</v>
      </c>
      <c r="F202" s="169" t="e">
        <f>E202/D202</f>
        <v>#DIV/0!</v>
      </c>
      <c r="G202" s="168">
        <v>0</v>
      </c>
      <c r="H202" s="169" t="e">
        <f>G202/D202</f>
        <v>#DIV/0!</v>
      </c>
      <c r="I202" s="169" t="e">
        <f>G202/E202</f>
        <v>#DIV/0!</v>
      </c>
      <c r="J202" s="168">
        <f>D202-G202</f>
        <v>0</v>
      </c>
      <c r="K202" s="167">
        <f>E202-G202</f>
        <v>0</v>
      </c>
    </row>
    <row r="203" spans="1:11" ht="64.5" customHeight="1" x14ac:dyDescent="0.25">
      <c r="A203" s="947"/>
      <c r="B203" s="950"/>
      <c r="C203" s="174" t="s">
        <v>21</v>
      </c>
      <c r="D203" s="81">
        <f>SUM(D199:D202)</f>
        <v>146093.35999999999</v>
      </c>
      <c r="E203" s="81">
        <f>SUM(E199:E202)</f>
        <v>13169.82</v>
      </c>
      <c r="F203" s="172">
        <f>E203/D203</f>
        <v>0.09</v>
      </c>
      <c r="G203" s="81">
        <f>SUM(G199:G202)</f>
        <v>13169.82</v>
      </c>
      <c r="H203" s="172">
        <f>G203/D203</f>
        <v>0.09</v>
      </c>
      <c r="I203" s="172">
        <f>G203/E203</f>
        <v>1</v>
      </c>
      <c r="J203" s="81">
        <f>SUM(J199:J202)</f>
        <v>132923.54</v>
      </c>
      <c r="K203" s="171">
        <f>SUM(K199:K202)</f>
        <v>0</v>
      </c>
    </row>
    <row r="204" spans="1:11" ht="23.25" hidden="1" x14ac:dyDescent="0.25">
      <c r="A204" s="941"/>
      <c r="B204" s="942"/>
      <c r="C204" s="942"/>
      <c r="D204" s="942"/>
      <c r="E204" s="942"/>
      <c r="F204" s="942"/>
      <c r="G204" s="942"/>
      <c r="H204" s="942"/>
      <c r="I204" s="942"/>
      <c r="J204" s="942"/>
      <c r="K204" s="943"/>
    </row>
    <row r="205" spans="1:11" ht="33" hidden="1" customHeight="1" x14ac:dyDescent="0.25">
      <c r="A205" s="944"/>
      <c r="B205" s="945"/>
      <c r="C205" s="945"/>
      <c r="D205" s="945"/>
      <c r="E205" s="945"/>
      <c r="F205" s="945"/>
      <c r="G205" s="945"/>
      <c r="H205" s="945"/>
      <c r="I205" s="945"/>
      <c r="J205" s="945"/>
      <c r="K205" s="946"/>
    </row>
    <row r="206" spans="1:11" ht="50.25" hidden="1" customHeight="1" x14ac:dyDescent="0.25">
      <c r="A206" s="947">
        <v>32</v>
      </c>
      <c r="B206" s="949" t="s">
        <v>186</v>
      </c>
      <c r="C206" s="173" t="s">
        <v>65</v>
      </c>
      <c r="D206" s="168">
        <v>0</v>
      </c>
      <c r="E206" s="168">
        <v>0</v>
      </c>
      <c r="F206" s="169" t="e">
        <f>E206/D206</f>
        <v>#DIV/0!</v>
      </c>
      <c r="G206" s="168">
        <v>0</v>
      </c>
      <c r="H206" s="169" t="e">
        <f>G206/D206</f>
        <v>#DIV/0!</v>
      </c>
      <c r="I206" s="169" t="e">
        <f>G206/E206</f>
        <v>#DIV/0!</v>
      </c>
      <c r="J206" s="168">
        <f>D206-G206</f>
        <v>0</v>
      </c>
      <c r="K206" s="167">
        <f>E206-G206</f>
        <v>0</v>
      </c>
    </row>
    <row r="207" spans="1:11" ht="65.25" hidden="1" customHeight="1" x14ac:dyDescent="0.25">
      <c r="A207" s="947"/>
      <c r="B207" s="950"/>
      <c r="C207" s="170" t="s">
        <v>64</v>
      </c>
      <c r="D207" s="81">
        <v>121848</v>
      </c>
      <c r="E207" s="81">
        <v>0</v>
      </c>
      <c r="F207" s="172">
        <f>E207/D207</f>
        <v>0</v>
      </c>
      <c r="G207" s="81">
        <v>0</v>
      </c>
      <c r="H207" s="172">
        <f>G207/D207</f>
        <v>0</v>
      </c>
      <c r="I207" s="172">
        <v>0</v>
      </c>
      <c r="J207" s="81">
        <f>D207-G207</f>
        <v>121848</v>
      </c>
      <c r="K207" s="171">
        <f>E207-G207</f>
        <v>0</v>
      </c>
    </row>
    <row r="208" spans="1:11" ht="45.75" hidden="1" customHeight="1" x14ac:dyDescent="0.25">
      <c r="A208" s="947"/>
      <c r="B208" s="950"/>
      <c r="C208" s="170" t="s">
        <v>89</v>
      </c>
      <c r="D208" s="81">
        <v>65093.72</v>
      </c>
      <c r="E208" s="81">
        <v>7484.97</v>
      </c>
      <c r="F208" s="172">
        <f>E208/D208</f>
        <v>0.115</v>
      </c>
      <c r="G208" s="81">
        <v>7484.97</v>
      </c>
      <c r="H208" s="172">
        <f>G208/D208</f>
        <v>0.115</v>
      </c>
      <c r="I208" s="172">
        <f>G208/E208</f>
        <v>1</v>
      </c>
      <c r="J208" s="81">
        <f>D208-G208</f>
        <v>57608.75</v>
      </c>
      <c r="K208" s="171">
        <f>E208-G208</f>
        <v>0</v>
      </c>
    </row>
    <row r="209" spans="1:11" ht="42.75" hidden="1" customHeight="1" x14ac:dyDescent="0.25">
      <c r="A209" s="947"/>
      <c r="B209" s="950"/>
      <c r="C209" s="170" t="s">
        <v>20</v>
      </c>
      <c r="D209" s="168">
        <v>0</v>
      </c>
      <c r="E209" s="168">
        <v>0</v>
      </c>
      <c r="F209" s="169" t="e">
        <f>E209/D209</f>
        <v>#DIV/0!</v>
      </c>
      <c r="G209" s="168">
        <v>0</v>
      </c>
      <c r="H209" s="169" t="e">
        <f>G209/D209</f>
        <v>#DIV/0!</v>
      </c>
      <c r="I209" s="169" t="e">
        <f>G209/E209</f>
        <v>#DIV/0!</v>
      </c>
      <c r="J209" s="168">
        <f>D209-G209</f>
        <v>0</v>
      </c>
      <c r="K209" s="167">
        <f>E209-G209</f>
        <v>0</v>
      </c>
    </row>
    <row r="210" spans="1:11" ht="87.75" customHeight="1" thickBot="1" x14ac:dyDescent="0.3">
      <c r="A210" s="948"/>
      <c r="B210" s="951"/>
      <c r="C210" s="166" t="s">
        <v>21</v>
      </c>
      <c r="D210" s="164">
        <f>SUM(D206:D209)</f>
        <v>186941.72</v>
      </c>
      <c r="E210" s="164">
        <f>SUM(E206:E209)</f>
        <v>7484.97</v>
      </c>
      <c r="F210" s="165">
        <f>E210/D210</f>
        <v>0.04</v>
      </c>
      <c r="G210" s="164">
        <v>0</v>
      </c>
      <c r="H210" s="165">
        <f>G210/D210</f>
        <v>0</v>
      </c>
      <c r="I210" s="165">
        <f>G210/E210</f>
        <v>0</v>
      </c>
      <c r="J210" s="164">
        <f>SUM(J206:J209)</f>
        <v>179456.75</v>
      </c>
      <c r="K210" s="163">
        <f>SUM(K206:K209)</f>
        <v>0</v>
      </c>
    </row>
    <row r="211" spans="1:11" ht="28.5" hidden="1" customHeight="1" x14ac:dyDescent="0.25">
      <c r="A211" s="952"/>
      <c r="B211" s="953"/>
      <c r="C211" s="953"/>
      <c r="D211" s="953"/>
      <c r="E211" s="953"/>
      <c r="F211" s="953"/>
      <c r="G211" s="953"/>
      <c r="H211" s="953"/>
      <c r="I211" s="953"/>
      <c r="J211" s="953"/>
      <c r="K211" s="953"/>
    </row>
    <row r="212" spans="1:11" ht="33" hidden="1" x14ac:dyDescent="0.25">
      <c r="A212" s="954"/>
      <c r="B212" s="955"/>
      <c r="C212" s="955"/>
      <c r="D212" s="955"/>
      <c r="E212" s="955"/>
      <c r="F212" s="955"/>
      <c r="G212" s="955"/>
      <c r="H212" s="955"/>
      <c r="I212" s="955"/>
      <c r="J212" s="955"/>
      <c r="K212" s="956"/>
    </row>
    <row r="213" spans="1:11" x14ac:dyDescent="0.25">
      <c r="B213" s="129"/>
      <c r="C213" s="83"/>
      <c r="D213" s="83"/>
      <c r="E213" s="83"/>
      <c r="F213" s="83"/>
      <c r="G213" s="83"/>
      <c r="H213" s="83"/>
      <c r="I213" s="83"/>
      <c r="J213" s="83"/>
      <c r="K213" s="83"/>
    </row>
    <row r="214" spans="1:11" x14ac:dyDescent="0.25">
      <c r="B214" s="129"/>
      <c r="C214" s="83"/>
      <c r="D214" s="83"/>
      <c r="E214" s="83"/>
      <c r="F214" s="83"/>
      <c r="G214" s="83"/>
      <c r="H214" s="83"/>
      <c r="I214" s="83"/>
      <c r="J214" s="83"/>
      <c r="K214" s="83"/>
    </row>
    <row r="215" spans="1:11" x14ac:dyDescent="0.25">
      <c r="B215" s="129"/>
      <c r="C215" s="83"/>
      <c r="D215" s="83"/>
      <c r="E215" s="83"/>
      <c r="F215" s="83"/>
      <c r="G215" s="83"/>
      <c r="H215" s="83"/>
      <c r="I215" s="83"/>
      <c r="J215" s="83"/>
      <c r="K215" s="83"/>
    </row>
    <row r="216" spans="1:11" x14ac:dyDescent="0.25">
      <c r="B216" s="129"/>
      <c r="C216" s="83"/>
      <c r="D216" s="83"/>
      <c r="E216" s="83"/>
      <c r="F216" s="83"/>
      <c r="G216" s="83"/>
      <c r="H216" s="83"/>
      <c r="I216" s="83"/>
      <c r="J216" s="83"/>
      <c r="K216" s="83"/>
    </row>
    <row r="217" spans="1:11" x14ac:dyDescent="0.25">
      <c r="B217" s="129"/>
      <c r="C217" s="83"/>
      <c r="D217" s="83"/>
      <c r="E217" s="83"/>
      <c r="F217" s="83"/>
      <c r="G217" s="83"/>
      <c r="H217" s="83"/>
      <c r="I217" s="83"/>
      <c r="J217" s="83"/>
      <c r="K217" s="83"/>
    </row>
    <row r="218" spans="1:11" x14ac:dyDescent="0.25">
      <c r="B218" s="129"/>
      <c r="C218" s="83"/>
      <c r="D218" s="83"/>
      <c r="E218" s="83"/>
      <c r="F218" s="83"/>
      <c r="G218" s="83"/>
      <c r="H218" s="83"/>
      <c r="I218" s="83"/>
      <c r="J218" s="83"/>
      <c r="K218" s="83"/>
    </row>
    <row r="219" spans="1:11" x14ac:dyDescent="0.25">
      <c r="B219" s="129"/>
      <c r="C219" s="83"/>
      <c r="D219" s="83"/>
      <c r="E219" s="83"/>
      <c r="F219" s="83"/>
      <c r="G219" s="83"/>
      <c r="H219" s="83"/>
      <c r="I219" s="83"/>
      <c r="J219" s="83"/>
      <c r="K219" s="83"/>
    </row>
    <row r="220" spans="1:11" x14ac:dyDescent="0.25">
      <c r="B220" s="129"/>
      <c r="C220" s="83"/>
      <c r="D220" s="83"/>
      <c r="E220" s="83"/>
      <c r="F220" s="83"/>
      <c r="G220" s="83"/>
      <c r="H220" s="83"/>
      <c r="I220" s="83"/>
      <c r="J220" s="83"/>
      <c r="K220" s="83"/>
    </row>
    <row r="221" spans="1:11" x14ac:dyDescent="0.25">
      <c r="B221" s="129"/>
      <c r="C221" s="83"/>
      <c r="D221" s="83"/>
      <c r="E221" s="83"/>
      <c r="F221" s="83"/>
      <c r="G221" s="83"/>
      <c r="H221" s="83"/>
      <c r="I221" s="83"/>
      <c r="J221" s="83"/>
      <c r="K221" s="83"/>
    </row>
    <row r="222" spans="1:11" x14ac:dyDescent="0.25">
      <c r="B222" s="129"/>
      <c r="C222" s="83"/>
      <c r="D222" s="83"/>
      <c r="E222" s="83"/>
      <c r="F222" s="83"/>
      <c r="G222" s="83"/>
      <c r="H222" s="83"/>
      <c r="I222" s="83"/>
      <c r="J222" s="83"/>
      <c r="K222" s="83"/>
    </row>
    <row r="223" spans="1:11" x14ac:dyDescent="0.25">
      <c r="B223" s="129"/>
      <c r="C223" s="83"/>
      <c r="D223" s="83"/>
      <c r="E223" s="83"/>
      <c r="F223" s="83"/>
      <c r="G223" s="83"/>
      <c r="H223" s="83"/>
      <c r="I223" s="83"/>
      <c r="J223" s="83"/>
      <c r="K223" s="83"/>
    </row>
    <row r="224" spans="1:11" x14ac:dyDescent="0.25">
      <c r="B224" s="129"/>
      <c r="C224" s="83"/>
      <c r="D224" s="83"/>
      <c r="E224" s="83"/>
      <c r="F224" s="83"/>
      <c r="G224" s="83"/>
      <c r="H224" s="83"/>
      <c r="I224" s="83"/>
      <c r="J224" s="83"/>
      <c r="K224" s="83"/>
    </row>
    <row r="225" spans="2:11" x14ac:dyDescent="0.25">
      <c r="B225" s="129"/>
      <c r="C225" s="83"/>
      <c r="D225" s="83"/>
      <c r="E225" s="83"/>
      <c r="F225" s="83"/>
      <c r="G225" s="83"/>
      <c r="H225" s="83"/>
      <c r="I225" s="83"/>
      <c r="J225" s="83"/>
      <c r="K225" s="83"/>
    </row>
    <row r="226" spans="2:11" x14ac:dyDescent="0.25">
      <c r="B226" s="129"/>
      <c r="C226" s="83"/>
      <c r="D226" s="83"/>
      <c r="E226" s="83"/>
      <c r="F226" s="83"/>
      <c r="G226" s="83"/>
      <c r="H226" s="83"/>
      <c r="I226" s="83"/>
      <c r="J226" s="83"/>
      <c r="K226" s="83"/>
    </row>
    <row r="227" spans="2:11" x14ac:dyDescent="0.25">
      <c r="B227" s="129"/>
      <c r="C227" s="83"/>
      <c r="D227" s="83"/>
      <c r="E227" s="83"/>
      <c r="F227" s="83"/>
      <c r="G227" s="83"/>
      <c r="H227" s="83"/>
      <c r="I227" s="83"/>
      <c r="J227" s="83"/>
      <c r="K227" s="83"/>
    </row>
    <row r="228" spans="2:11" x14ac:dyDescent="0.25">
      <c r="B228" s="129"/>
      <c r="C228" s="83"/>
      <c r="D228" s="83"/>
      <c r="E228" s="83"/>
      <c r="F228" s="83"/>
      <c r="G228" s="83"/>
      <c r="H228" s="83"/>
      <c r="I228" s="83"/>
      <c r="J228" s="83"/>
      <c r="K228" s="83"/>
    </row>
    <row r="229" spans="2:11" x14ac:dyDescent="0.25">
      <c r="B229" s="129"/>
      <c r="C229" s="83"/>
      <c r="D229" s="83"/>
      <c r="E229" s="83"/>
      <c r="F229" s="83"/>
      <c r="G229" s="83"/>
      <c r="H229" s="83"/>
      <c r="I229" s="83"/>
      <c r="J229" s="83"/>
      <c r="K229" s="83"/>
    </row>
    <row r="230" spans="2:11" x14ac:dyDescent="0.25">
      <c r="B230" s="129"/>
      <c r="C230" s="83"/>
      <c r="D230" s="83"/>
      <c r="E230" s="83"/>
      <c r="F230" s="83"/>
      <c r="G230" s="83"/>
      <c r="H230" s="83"/>
      <c r="I230" s="83"/>
      <c r="J230" s="83"/>
      <c r="K230" s="83"/>
    </row>
    <row r="231" spans="2:11" x14ac:dyDescent="0.25">
      <c r="B231" s="129"/>
      <c r="C231" s="83"/>
      <c r="D231" s="83"/>
      <c r="E231" s="83"/>
      <c r="F231" s="83"/>
      <c r="G231" s="83"/>
      <c r="H231" s="83"/>
      <c r="I231" s="83"/>
      <c r="J231" s="83"/>
      <c r="K231" s="83"/>
    </row>
    <row r="232" spans="2:11" x14ac:dyDescent="0.25">
      <c r="B232" s="129"/>
      <c r="C232" s="83"/>
      <c r="D232" s="83"/>
      <c r="E232" s="83"/>
      <c r="F232" s="83"/>
      <c r="G232" s="83"/>
      <c r="H232" s="83"/>
      <c r="I232" s="83"/>
      <c r="J232" s="83"/>
      <c r="K232" s="83"/>
    </row>
    <row r="233" spans="2:11" x14ac:dyDescent="0.25">
      <c r="B233" s="129"/>
      <c r="C233" s="83"/>
      <c r="D233" s="83"/>
      <c r="E233" s="83"/>
      <c r="F233" s="83"/>
      <c r="G233" s="83"/>
      <c r="H233" s="83"/>
      <c r="I233" s="83"/>
      <c r="J233" s="83"/>
      <c r="K233" s="83"/>
    </row>
    <row r="234" spans="2:11" x14ac:dyDescent="0.25">
      <c r="B234" s="129"/>
      <c r="C234" s="83"/>
      <c r="D234" s="83"/>
      <c r="E234" s="83"/>
      <c r="F234" s="83"/>
      <c r="G234" s="83"/>
      <c r="H234" s="83"/>
      <c r="I234" s="83"/>
      <c r="J234" s="83"/>
      <c r="K234" s="83"/>
    </row>
    <row r="235" spans="2:11" x14ac:dyDescent="0.25">
      <c r="B235" s="129"/>
      <c r="C235" s="83"/>
      <c r="D235" s="83"/>
      <c r="E235" s="83"/>
      <c r="F235" s="83"/>
      <c r="G235" s="83"/>
      <c r="H235" s="83"/>
      <c r="I235" s="83"/>
      <c r="J235" s="83"/>
      <c r="K235" s="83"/>
    </row>
    <row r="236" spans="2:11" x14ac:dyDescent="0.25">
      <c r="B236" s="129"/>
      <c r="C236" s="83"/>
      <c r="D236" s="83"/>
      <c r="E236" s="83"/>
      <c r="F236" s="83"/>
      <c r="G236" s="83"/>
      <c r="H236" s="83"/>
      <c r="I236" s="83"/>
      <c r="J236" s="83"/>
      <c r="K236" s="83"/>
    </row>
    <row r="237" spans="2:11" x14ac:dyDescent="0.25">
      <c r="B237" s="129"/>
      <c r="C237" s="83"/>
      <c r="D237" s="83"/>
      <c r="E237" s="83"/>
      <c r="F237" s="83"/>
      <c r="G237" s="83"/>
      <c r="H237" s="83"/>
      <c r="I237" s="83"/>
      <c r="J237" s="83"/>
      <c r="K237" s="83"/>
    </row>
    <row r="238" spans="2:11" x14ac:dyDescent="0.25">
      <c r="B238" s="129"/>
      <c r="C238" s="83"/>
      <c r="D238" s="83"/>
      <c r="E238" s="83"/>
      <c r="F238" s="83"/>
      <c r="G238" s="83"/>
      <c r="H238" s="83"/>
      <c r="I238" s="83"/>
      <c r="J238" s="83"/>
      <c r="K238" s="83"/>
    </row>
    <row r="239" spans="2:11" x14ac:dyDescent="0.25">
      <c r="B239" s="129"/>
      <c r="C239" s="83"/>
      <c r="D239" s="83"/>
      <c r="E239" s="83"/>
      <c r="F239" s="83"/>
      <c r="G239" s="83"/>
      <c r="H239" s="83"/>
      <c r="I239" s="83"/>
      <c r="J239" s="83"/>
      <c r="K239" s="83"/>
    </row>
    <row r="240" spans="2:11" x14ac:dyDescent="0.25">
      <c r="B240" s="129"/>
      <c r="C240" s="83"/>
      <c r="D240" s="83"/>
      <c r="E240" s="83"/>
      <c r="F240" s="83"/>
      <c r="G240" s="83"/>
      <c r="H240" s="83"/>
      <c r="I240" s="83"/>
      <c r="J240" s="83"/>
      <c r="K240" s="83"/>
    </row>
    <row r="241" spans="2:11" x14ac:dyDescent="0.25">
      <c r="B241" s="129"/>
      <c r="C241" s="83"/>
      <c r="D241" s="83"/>
      <c r="E241" s="83"/>
      <c r="F241" s="83"/>
      <c r="G241" s="83"/>
      <c r="H241" s="83"/>
      <c r="I241" s="83"/>
      <c r="J241" s="83"/>
      <c r="K241" s="83"/>
    </row>
    <row r="242" spans="2:11" x14ac:dyDescent="0.25">
      <c r="B242" s="129"/>
      <c r="C242" s="83"/>
      <c r="D242" s="83"/>
      <c r="E242" s="83"/>
      <c r="F242" s="83"/>
      <c r="G242" s="83"/>
      <c r="H242" s="83"/>
      <c r="I242" s="83"/>
      <c r="J242" s="83"/>
      <c r="K242" s="83"/>
    </row>
    <row r="243" spans="2:11" x14ac:dyDescent="0.25">
      <c r="B243" s="129"/>
      <c r="C243" s="83"/>
      <c r="D243" s="83"/>
      <c r="E243" s="83"/>
      <c r="F243" s="83"/>
      <c r="G243" s="83"/>
      <c r="H243" s="83"/>
      <c r="I243" s="83"/>
      <c r="J243" s="83"/>
      <c r="K243" s="83"/>
    </row>
    <row r="244" spans="2:11" x14ac:dyDescent="0.25">
      <c r="B244" s="129"/>
      <c r="C244" s="83"/>
      <c r="D244" s="83"/>
      <c r="E244" s="83"/>
      <c r="F244" s="83"/>
      <c r="G244" s="83"/>
      <c r="H244" s="83"/>
      <c r="I244" s="83"/>
      <c r="J244" s="83"/>
      <c r="K244" s="83"/>
    </row>
    <row r="245" spans="2:11" x14ac:dyDescent="0.25">
      <c r="B245" s="129"/>
      <c r="C245" s="83"/>
      <c r="D245" s="83"/>
      <c r="E245" s="83"/>
      <c r="F245" s="83"/>
      <c r="G245" s="83"/>
      <c r="H245" s="83"/>
      <c r="I245" s="83"/>
      <c r="J245" s="83"/>
      <c r="K245" s="83"/>
    </row>
    <row r="246" spans="2:11" x14ac:dyDescent="0.25">
      <c r="B246" s="129"/>
      <c r="C246" s="83"/>
      <c r="D246" s="83"/>
      <c r="E246" s="83"/>
      <c r="F246" s="83"/>
      <c r="G246" s="83"/>
      <c r="H246" s="83"/>
      <c r="I246" s="83"/>
      <c r="J246" s="83"/>
      <c r="K246" s="83"/>
    </row>
    <row r="247" spans="2:11" x14ac:dyDescent="0.25">
      <c r="B247" s="129"/>
      <c r="C247" s="83"/>
      <c r="D247" s="83"/>
      <c r="E247" s="83"/>
      <c r="F247" s="83"/>
      <c r="G247" s="83"/>
      <c r="H247" s="83"/>
      <c r="I247" s="83"/>
      <c r="J247" s="83"/>
      <c r="K247" s="83"/>
    </row>
    <row r="248" spans="2:11" x14ac:dyDescent="0.25">
      <c r="B248" s="129"/>
      <c r="C248" s="83"/>
      <c r="D248" s="83"/>
      <c r="E248" s="83"/>
      <c r="F248" s="83"/>
      <c r="G248" s="83"/>
      <c r="H248" s="83"/>
      <c r="I248" s="83"/>
      <c r="J248" s="83"/>
      <c r="K248" s="83"/>
    </row>
    <row r="249" spans="2:11" x14ac:dyDescent="0.25">
      <c r="B249" s="129"/>
      <c r="C249" s="83"/>
      <c r="D249" s="83"/>
      <c r="E249" s="83"/>
      <c r="F249" s="83"/>
      <c r="G249" s="83"/>
      <c r="H249" s="83"/>
      <c r="I249" s="83"/>
      <c r="J249" s="83"/>
      <c r="K249" s="83"/>
    </row>
    <row r="250" spans="2:11" x14ac:dyDescent="0.25">
      <c r="B250" s="129"/>
      <c r="C250" s="83"/>
      <c r="D250" s="83"/>
      <c r="E250" s="83"/>
      <c r="F250" s="83"/>
      <c r="G250" s="83"/>
      <c r="H250" s="83"/>
      <c r="I250" s="83"/>
      <c r="J250" s="83"/>
      <c r="K250" s="83"/>
    </row>
    <row r="251" spans="2:11" x14ac:dyDescent="0.25">
      <c r="B251" s="129"/>
      <c r="C251" s="83"/>
      <c r="D251" s="83"/>
      <c r="E251" s="83"/>
      <c r="F251" s="83"/>
      <c r="G251" s="83"/>
      <c r="H251" s="83"/>
      <c r="I251" s="83"/>
      <c r="J251" s="83"/>
      <c r="K251" s="83"/>
    </row>
    <row r="252" spans="2:11" x14ac:dyDescent="0.25">
      <c r="B252" s="129"/>
      <c r="C252" s="83"/>
      <c r="D252" s="83"/>
      <c r="E252" s="83"/>
      <c r="F252" s="83"/>
      <c r="G252" s="83"/>
      <c r="H252" s="83"/>
      <c r="I252" s="83"/>
      <c r="J252" s="83"/>
      <c r="K252" s="83"/>
    </row>
    <row r="253" spans="2:11" x14ac:dyDescent="0.25">
      <c r="B253" s="129"/>
      <c r="C253" s="83"/>
      <c r="D253" s="83"/>
      <c r="E253" s="83"/>
      <c r="F253" s="83"/>
      <c r="G253" s="83"/>
      <c r="H253" s="83"/>
      <c r="I253" s="83"/>
      <c r="J253" s="83"/>
      <c r="K253" s="83"/>
    </row>
    <row r="254" spans="2:11" x14ac:dyDescent="0.25">
      <c r="B254" s="129"/>
      <c r="C254" s="83"/>
      <c r="D254" s="83"/>
      <c r="E254" s="83"/>
      <c r="F254" s="83"/>
      <c r="G254" s="83"/>
      <c r="H254" s="83"/>
      <c r="I254" s="83"/>
      <c r="J254" s="83"/>
      <c r="K254" s="83"/>
    </row>
    <row r="255" spans="2:11" x14ac:dyDescent="0.25">
      <c r="B255" s="129"/>
      <c r="C255" s="83"/>
      <c r="D255" s="83"/>
      <c r="E255" s="83"/>
      <c r="F255" s="83"/>
      <c r="G255" s="83"/>
      <c r="H255" s="83"/>
      <c r="I255" s="83"/>
      <c r="J255" s="83"/>
      <c r="K255" s="83"/>
    </row>
    <row r="256" spans="2:11" x14ac:dyDescent="0.25">
      <c r="B256" s="129"/>
      <c r="C256" s="83"/>
      <c r="D256" s="83"/>
      <c r="E256" s="83"/>
      <c r="F256" s="83"/>
      <c r="G256" s="83"/>
      <c r="H256" s="83"/>
      <c r="I256" s="83"/>
      <c r="J256" s="83"/>
      <c r="K256" s="83"/>
    </row>
    <row r="257" spans="2:11" x14ac:dyDescent="0.25">
      <c r="B257" s="129"/>
      <c r="C257" s="83"/>
      <c r="D257" s="83"/>
      <c r="E257" s="83"/>
      <c r="F257" s="83"/>
      <c r="G257" s="83"/>
      <c r="H257" s="83"/>
      <c r="I257" s="83"/>
      <c r="J257" s="83"/>
      <c r="K257" s="83"/>
    </row>
    <row r="258" spans="2:11" x14ac:dyDescent="0.25">
      <c r="B258" s="129"/>
      <c r="C258" s="83"/>
      <c r="D258" s="83"/>
      <c r="E258" s="83"/>
      <c r="F258" s="83"/>
      <c r="G258" s="83"/>
      <c r="H258" s="83"/>
      <c r="I258" s="83"/>
      <c r="J258" s="83"/>
      <c r="K258" s="83"/>
    </row>
    <row r="259" spans="2:11" x14ac:dyDescent="0.25">
      <c r="B259" s="129"/>
      <c r="C259" s="83"/>
      <c r="D259" s="83"/>
      <c r="E259" s="83"/>
      <c r="F259" s="83"/>
      <c r="G259" s="83"/>
      <c r="H259" s="83"/>
      <c r="I259" s="83"/>
      <c r="J259" s="83"/>
      <c r="K259" s="83"/>
    </row>
    <row r="260" spans="2:11" x14ac:dyDescent="0.25">
      <c r="B260" s="129"/>
      <c r="C260" s="83"/>
      <c r="D260" s="83"/>
      <c r="E260" s="83"/>
      <c r="F260" s="83"/>
      <c r="G260" s="83"/>
      <c r="H260" s="83"/>
      <c r="I260" s="83"/>
      <c r="J260" s="83"/>
      <c r="K260" s="83"/>
    </row>
    <row r="261" spans="2:11" x14ac:dyDescent="0.25">
      <c r="B261" s="129"/>
      <c r="C261" s="83"/>
      <c r="D261" s="83"/>
      <c r="E261" s="83"/>
      <c r="F261" s="83"/>
      <c r="G261" s="83"/>
      <c r="H261" s="83"/>
      <c r="I261" s="83"/>
      <c r="J261" s="83"/>
      <c r="K261" s="83"/>
    </row>
    <row r="262" spans="2:11" x14ac:dyDescent="0.25">
      <c r="B262" s="129"/>
      <c r="C262" s="83"/>
      <c r="D262" s="83"/>
      <c r="E262" s="83"/>
      <c r="F262" s="83"/>
      <c r="G262" s="83"/>
      <c r="H262" s="83"/>
      <c r="I262" s="83"/>
      <c r="J262" s="83"/>
      <c r="K262" s="83"/>
    </row>
    <row r="263" spans="2:11" x14ac:dyDescent="0.25">
      <c r="B263" s="129"/>
      <c r="C263" s="83"/>
      <c r="D263" s="83"/>
      <c r="E263" s="83"/>
      <c r="F263" s="83"/>
      <c r="G263" s="83"/>
      <c r="H263" s="83"/>
      <c r="I263" s="83"/>
      <c r="J263" s="83"/>
      <c r="K263" s="83"/>
    </row>
    <row r="264" spans="2:11" x14ac:dyDescent="0.25">
      <c r="B264" s="129"/>
      <c r="C264" s="83"/>
      <c r="D264" s="83"/>
      <c r="E264" s="83"/>
      <c r="F264" s="83"/>
      <c r="G264" s="83"/>
      <c r="H264" s="83"/>
      <c r="I264" s="83"/>
      <c r="J264" s="83"/>
      <c r="K264" s="83"/>
    </row>
    <row r="265" spans="2:11" x14ac:dyDescent="0.25">
      <c r="B265" s="129"/>
      <c r="C265" s="83"/>
      <c r="D265" s="83"/>
      <c r="E265" s="83"/>
      <c r="F265" s="83"/>
      <c r="G265" s="83"/>
      <c r="H265" s="83"/>
      <c r="I265" s="83"/>
      <c r="J265" s="83"/>
      <c r="K265" s="83"/>
    </row>
    <row r="266" spans="2:11" x14ac:dyDescent="0.25">
      <c r="B266" s="129"/>
      <c r="C266" s="83"/>
      <c r="D266" s="83"/>
      <c r="E266" s="83"/>
      <c r="F266" s="83"/>
      <c r="G266" s="83"/>
      <c r="H266" s="83"/>
      <c r="I266" s="83"/>
      <c r="J266" s="83"/>
      <c r="K266" s="83"/>
    </row>
    <row r="267" spans="2:11" x14ac:dyDescent="0.25">
      <c r="B267" s="129"/>
      <c r="C267" s="83"/>
      <c r="D267" s="83"/>
      <c r="E267" s="83"/>
      <c r="F267" s="83"/>
      <c r="G267" s="83"/>
      <c r="H267" s="83"/>
      <c r="I267" s="83"/>
      <c r="J267" s="83"/>
      <c r="K267" s="83"/>
    </row>
    <row r="268" spans="2:11" x14ac:dyDescent="0.25">
      <c r="B268" s="129"/>
      <c r="C268" s="83"/>
      <c r="D268" s="83"/>
      <c r="E268" s="83"/>
      <c r="F268" s="83"/>
      <c r="G268" s="83"/>
      <c r="H268" s="83"/>
      <c r="I268" s="83"/>
      <c r="J268" s="83"/>
      <c r="K268" s="83"/>
    </row>
    <row r="269" spans="2:11" x14ac:dyDescent="0.25">
      <c r="B269" s="129"/>
      <c r="C269" s="83"/>
      <c r="D269" s="83"/>
      <c r="E269" s="83"/>
      <c r="F269" s="83"/>
      <c r="G269" s="83"/>
      <c r="H269" s="83"/>
      <c r="I269" s="83"/>
      <c r="J269" s="83"/>
      <c r="K269" s="83"/>
    </row>
    <row r="270" spans="2:11" x14ac:dyDescent="0.25">
      <c r="B270" s="129"/>
      <c r="C270" s="83"/>
      <c r="D270" s="83"/>
      <c r="E270" s="83"/>
      <c r="F270" s="83"/>
      <c r="G270" s="83"/>
      <c r="H270" s="83"/>
      <c r="I270" s="83"/>
      <c r="J270" s="83"/>
      <c r="K270" s="83"/>
    </row>
    <row r="271" spans="2:11" x14ac:dyDescent="0.25">
      <c r="B271" s="129"/>
      <c r="C271" s="83"/>
      <c r="D271" s="83"/>
      <c r="E271" s="83"/>
      <c r="F271" s="83"/>
      <c r="G271" s="83"/>
      <c r="H271" s="83"/>
      <c r="I271" s="83"/>
      <c r="J271" s="83"/>
      <c r="K271" s="83"/>
    </row>
    <row r="272" spans="2:11" x14ac:dyDescent="0.25">
      <c r="B272" s="129"/>
      <c r="C272" s="83"/>
      <c r="D272" s="83"/>
      <c r="E272" s="83"/>
      <c r="F272" s="83"/>
      <c r="G272" s="83"/>
      <c r="H272" s="83"/>
      <c r="I272" s="83"/>
      <c r="J272" s="83"/>
      <c r="K272" s="83"/>
    </row>
    <row r="273" spans="2:11" x14ac:dyDescent="0.25">
      <c r="B273" s="129"/>
      <c r="C273" s="83"/>
      <c r="D273" s="83"/>
      <c r="E273" s="83"/>
      <c r="F273" s="83"/>
      <c r="G273" s="83"/>
      <c r="H273" s="83"/>
      <c r="I273" s="83"/>
      <c r="J273" s="83"/>
      <c r="K273" s="83"/>
    </row>
    <row r="274" spans="2:11" x14ac:dyDescent="0.25">
      <c r="B274" s="129"/>
      <c r="C274" s="83"/>
      <c r="D274" s="83"/>
      <c r="E274" s="83"/>
      <c r="F274" s="83"/>
      <c r="G274" s="83"/>
      <c r="H274" s="83"/>
      <c r="I274" s="83"/>
      <c r="J274" s="83"/>
      <c r="K274" s="83"/>
    </row>
    <row r="275" spans="2:11" x14ac:dyDescent="0.25">
      <c r="B275" s="129"/>
      <c r="C275" s="83"/>
      <c r="D275" s="83"/>
      <c r="E275" s="83"/>
      <c r="F275" s="83"/>
      <c r="G275" s="83"/>
      <c r="H275" s="83"/>
      <c r="I275" s="83"/>
      <c r="J275" s="83"/>
      <c r="K275" s="83"/>
    </row>
    <row r="276" spans="2:11" x14ac:dyDescent="0.25">
      <c r="B276" s="129"/>
      <c r="C276" s="83"/>
      <c r="D276" s="83"/>
      <c r="E276" s="83"/>
      <c r="F276" s="83"/>
      <c r="G276" s="83"/>
      <c r="H276" s="83"/>
      <c r="I276" s="83"/>
      <c r="J276" s="83"/>
      <c r="K276" s="83"/>
    </row>
    <row r="277" spans="2:11" x14ac:dyDescent="0.25">
      <c r="B277" s="129"/>
      <c r="C277" s="83"/>
      <c r="D277" s="83"/>
      <c r="E277" s="83"/>
      <c r="F277" s="83"/>
      <c r="G277" s="83"/>
      <c r="H277" s="83"/>
      <c r="I277" s="83"/>
      <c r="J277" s="83"/>
      <c r="K277" s="83"/>
    </row>
    <row r="278" spans="2:11" x14ac:dyDescent="0.25">
      <c r="B278" s="129"/>
      <c r="C278" s="83"/>
      <c r="D278" s="83"/>
      <c r="E278" s="83"/>
      <c r="F278" s="83"/>
      <c r="G278" s="83"/>
      <c r="H278" s="83"/>
      <c r="I278" s="83"/>
      <c r="J278" s="83"/>
      <c r="K278" s="83"/>
    </row>
    <row r="279" spans="2:11" x14ac:dyDescent="0.25">
      <c r="B279" s="129"/>
      <c r="C279" s="83"/>
      <c r="D279" s="83"/>
      <c r="E279" s="83"/>
      <c r="F279" s="83"/>
      <c r="G279" s="83"/>
      <c r="H279" s="83"/>
      <c r="I279" s="83"/>
      <c r="J279" s="83"/>
      <c r="K279" s="83"/>
    </row>
    <row r="280" spans="2:11" x14ac:dyDescent="0.25">
      <c r="B280" s="129"/>
      <c r="C280" s="83"/>
      <c r="D280" s="83"/>
      <c r="E280" s="83"/>
      <c r="F280" s="83"/>
      <c r="G280" s="83"/>
      <c r="H280" s="83"/>
      <c r="I280" s="83"/>
      <c r="J280" s="83"/>
      <c r="K280" s="83"/>
    </row>
    <row r="281" spans="2:11" x14ac:dyDescent="0.25">
      <c r="B281" s="129"/>
      <c r="C281" s="83"/>
      <c r="D281" s="83"/>
      <c r="E281" s="83"/>
      <c r="F281" s="83"/>
      <c r="G281" s="83"/>
      <c r="H281" s="83"/>
      <c r="I281" s="83"/>
      <c r="J281" s="83"/>
      <c r="K281" s="83"/>
    </row>
    <row r="282" spans="2:11" x14ac:dyDescent="0.25">
      <c r="B282" s="129"/>
      <c r="C282" s="83"/>
      <c r="D282" s="83"/>
      <c r="E282" s="83"/>
      <c r="F282" s="83"/>
      <c r="G282" s="83"/>
      <c r="H282" s="83"/>
      <c r="I282" s="83"/>
      <c r="J282" s="83"/>
      <c r="K282" s="83"/>
    </row>
    <row r="283" spans="2:11" x14ac:dyDescent="0.25">
      <c r="B283" s="129"/>
      <c r="C283" s="83"/>
      <c r="D283" s="83"/>
      <c r="E283" s="83"/>
      <c r="F283" s="83"/>
      <c r="G283" s="83"/>
      <c r="H283" s="83"/>
      <c r="I283" s="83"/>
      <c r="J283" s="83"/>
      <c r="K283" s="83"/>
    </row>
    <row r="284" spans="2:11" x14ac:dyDescent="0.25">
      <c r="B284" s="129"/>
      <c r="C284" s="83"/>
      <c r="D284" s="83"/>
      <c r="E284" s="83"/>
      <c r="F284" s="83"/>
      <c r="G284" s="83"/>
      <c r="H284" s="83"/>
      <c r="I284" s="83"/>
      <c r="J284" s="83"/>
      <c r="K284" s="83"/>
    </row>
    <row r="285" spans="2:11" x14ac:dyDescent="0.25">
      <c r="B285" s="129"/>
      <c r="C285" s="83"/>
      <c r="D285" s="83"/>
      <c r="E285" s="83"/>
      <c r="F285" s="83"/>
      <c r="G285" s="83"/>
      <c r="H285" s="83"/>
      <c r="I285" s="83"/>
      <c r="J285" s="83"/>
      <c r="K285" s="83"/>
    </row>
    <row r="286" spans="2:11" x14ac:dyDescent="0.25">
      <c r="B286" s="129"/>
      <c r="C286" s="83"/>
      <c r="D286" s="83"/>
      <c r="E286" s="83"/>
      <c r="F286" s="83"/>
      <c r="G286" s="83"/>
      <c r="H286" s="83"/>
      <c r="I286" s="83"/>
      <c r="J286" s="83"/>
      <c r="K286" s="83"/>
    </row>
    <row r="287" spans="2:11" x14ac:dyDescent="0.25">
      <c r="B287" s="129"/>
      <c r="C287" s="83"/>
      <c r="D287" s="83"/>
      <c r="E287" s="83"/>
      <c r="F287" s="83"/>
      <c r="G287" s="83"/>
      <c r="H287" s="83"/>
      <c r="I287" s="83"/>
      <c r="J287" s="83"/>
      <c r="K287" s="83"/>
    </row>
    <row r="288" spans="2:11" x14ac:dyDescent="0.25">
      <c r="B288" s="129"/>
      <c r="C288" s="83"/>
      <c r="D288" s="83"/>
      <c r="E288" s="83"/>
      <c r="F288" s="83"/>
      <c r="G288" s="83"/>
      <c r="H288" s="83"/>
      <c r="I288" s="83"/>
      <c r="J288" s="83"/>
      <c r="K288" s="83"/>
    </row>
    <row r="289" spans="2:11" x14ac:dyDescent="0.25">
      <c r="B289" s="129"/>
      <c r="C289" s="83"/>
      <c r="D289" s="83"/>
      <c r="E289" s="83"/>
      <c r="F289" s="83"/>
      <c r="G289" s="83"/>
      <c r="H289" s="83"/>
      <c r="I289" s="83"/>
      <c r="J289" s="83"/>
      <c r="K289" s="83"/>
    </row>
    <row r="290" spans="2:11" x14ac:dyDescent="0.25">
      <c r="B290" s="129"/>
      <c r="C290" s="83"/>
      <c r="D290" s="83"/>
      <c r="E290" s="83"/>
      <c r="F290" s="83"/>
      <c r="G290" s="83"/>
      <c r="H290" s="83"/>
      <c r="I290" s="83"/>
      <c r="J290" s="83"/>
      <c r="K290" s="83"/>
    </row>
    <row r="291" spans="2:11" x14ac:dyDescent="0.25">
      <c r="B291" s="129"/>
      <c r="C291" s="83"/>
      <c r="D291" s="83"/>
      <c r="E291" s="83"/>
      <c r="F291" s="83"/>
      <c r="G291" s="83"/>
      <c r="H291" s="83"/>
      <c r="I291" s="83"/>
      <c r="J291" s="83"/>
      <c r="K291" s="83"/>
    </row>
    <row r="292" spans="2:11" x14ac:dyDescent="0.25">
      <c r="B292" s="129"/>
      <c r="C292" s="83"/>
      <c r="D292" s="83"/>
      <c r="E292" s="83"/>
      <c r="F292" s="83"/>
      <c r="G292" s="83"/>
      <c r="H292" s="83"/>
      <c r="I292" s="83"/>
      <c r="J292" s="83"/>
      <c r="K292" s="83"/>
    </row>
    <row r="293" spans="2:11" x14ac:dyDescent="0.25">
      <c r="B293" s="129"/>
      <c r="C293" s="83"/>
      <c r="D293" s="83"/>
      <c r="E293" s="83"/>
      <c r="F293" s="83"/>
      <c r="G293" s="83"/>
      <c r="H293" s="83"/>
      <c r="I293" s="83"/>
      <c r="J293" s="83"/>
      <c r="K293" s="83"/>
    </row>
    <row r="294" spans="2:11" x14ac:dyDescent="0.25">
      <c r="B294" s="129"/>
      <c r="C294" s="83"/>
      <c r="D294" s="83"/>
      <c r="E294" s="83"/>
      <c r="F294" s="83"/>
      <c r="G294" s="83"/>
      <c r="H294" s="83"/>
      <c r="I294" s="83"/>
      <c r="J294" s="83"/>
      <c r="K294" s="83"/>
    </row>
    <row r="295" spans="2:11" x14ac:dyDescent="0.25">
      <c r="B295" s="129"/>
      <c r="C295" s="83"/>
      <c r="D295" s="83"/>
      <c r="E295" s="83"/>
      <c r="F295" s="83"/>
      <c r="G295" s="83"/>
      <c r="H295" s="83"/>
      <c r="I295" s="83"/>
      <c r="J295" s="83"/>
      <c r="K295" s="83"/>
    </row>
    <row r="296" spans="2:11" x14ac:dyDescent="0.25">
      <c r="B296" s="129"/>
      <c r="C296" s="83"/>
      <c r="D296" s="83"/>
      <c r="E296" s="83"/>
      <c r="F296" s="83"/>
      <c r="G296" s="83"/>
      <c r="H296" s="83"/>
      <c r="I296" s="83"/>
      <c r="J296" s="83"/>
      <c r="K296" s="83"/>
    </row>
    <row r="297" spans="2:11" x14ac:dyDescent="0.25">
      <c r="B297" s="129"/>
      <c r="C297" s="83"/>
      <c r="D297" s="83"/>
      <c r="E297" s="83"/>
      <c r="F297" s="83"/>
      <c r="G297" s="83"/>
      <c r="H297" s="83"/>
      <c r="I297" s="83"/>
      <c r="J297" s="83"/>
      <c r="K297" s="83"/>
    </row>
    <row r="298" spans="2:11" x14ac:dyDescent="0.25">
      <c r="B298" s="129"/>
      <c r="C298" s="83"/>
      <c r="D298" s="83"/>
      <c r="E298" s="83"/>
      <c r="F298" s="83"/>
      <c r="G298" s="83"/>
      <c r="H298" s="83"/>
      <c r="I298" s="83"/>
      <c r="J298" s="83"/>
      <c r="K298" s="83"/>
    </row>
    <row r="299" spans="2:11" x14ac:dyDescent="0.25">
      <c r="B299" s="129"/>
      <c r="C299" s="83"/>
      <c r="D299" s="83"/>
      <c r="E299" s="83"/>
      <c r="F299" s="83"/>
      <c r="G299" s="83"/>
      <c r="H299" s="83"/>
      <c r="I299" s="83"/>
      <c r="J299" s="83"/>
      <c r="K299" s="83"/>
    </row>
    <row r="300" spans="2:11" x14ac:dyDescent="0.25">
      <c r="B300" s="129"/>
      <c r="C300" s="83"/>
      <c r="D300" s="83"/>
      <c r="E300" s="83"/>
      <c r="F300" s="83"/>
      <c r="G300" s="83"/>
      <c r="H300" s="83"/>
      <c r="I300" s="83"/>
      <c r="J300" s="83"/>
      <c r="K300" s="83"/>
    </row>
    <row r="301" spans="2:11" x14ac:dyDescent="0.25">
      <c r="B301" s="129"/>
      <c r="C301" s="83"/>
      <c r="D301" s="83"/>
      <c r="E301" s="83"/>
      <c r="F301" s="83"/>
      <c r="G301" s="83"/>
      <c r="H301" s="83"/>
      <c r="I301" s="83"/>
      <c r="J301" s="83"/>
      <c r="K301" s="83"/>
    </row>
    <row r="302" spans="2:11" x14ac:dyDescent="0.25">
      <c r="B302" s="129"/>
      <c r="C302" s="83"/>
      <c r="D302" s="83"/>
      <c r="E302" s="83"/>
      <c r="F302" s="83"/>
      <c r="G302" s="83"/>
      <c r="H302" s="83"/>
      <c r="I302" s="83"/>
      <c r="J302" s="83"/>
      <c r="K302" s="83"/>
    </row>
    <row r="303" spans="2:11" x14ac:dyDescent="0.25">
      <c r="B303" s="129"/>
      <c r="C303" s="83"/>
      <c r="D303" s="83"/>
      <c r="E303" s="83"/>
      <c r="F303" s="83"/>
      <c r="G303" s="83"/>
      <c r="H303" s="83"/>
      <c r="I303" s="83"/>
      <c r="J303" s="83"/>
      <c r="K303" s="83"/>
    </row>
    <row r="304" spans="2:11" x14ac:dyDescent="0.25">
      <c r="B304" s="129"/>
      <c r="C304" s="83"/>
      <c r="D304" s="83"/>
      <c r="E304" s="83"/>
      <c r="F304" s="83"/>
      <c r="G304" s="83"/>
      <c r="H304" s="83"/>
      <c r="I304" s="83"/>
      <c r="J304" s="83"/>
      <c r="K304" s="83"/>
    </row>
    <row r="305" spans="2:11" x14ac:dyDescent="0.25">
      <c r="B305" s="129"/>
      <c r="C305" s="83"/>
      <c r="D305" s="83"/>
      <c r="E305" s="83"/>
      <c r="F305" s="83"/>
      <c r="G305" s="83"/>
      <c r="H305" s="83"/>
      <c r="I305" s="83"/>
      <c r="J305" s="83"/>
      <c r="K305" s="83"/>
    </row>
    <row r="306" spans="2:11" x14ac:dyDescent="0.25">
      <c r="B306" s="129"/>
      <c r="C306" s="83"/>
      <c r="D306" s="83"/>
      <c r="E306" s="83"/>
      <c r="F306" s="83"/>
      <c r="G306" s="83"/>
      <c r="H306" s="83"/>
      <c r="I306" s="83"/>
      <c r="J306" s="83"/>
      <c r="K306" s="83"/>
    </row>
    <row r="307" spans="2:11" x14ac:dyDescent="0.25">
      <c r="B307" s="129"/>
      <c r="C307" s="83"/>
      <c r="D307" s="83"/>
      <c r="E307" s="83"/>
      <c r="F307" s="83"/>
      <c r="G307" s="83"/>
      <c r="H307" s="83"/>
      <c r="I307" s="83"/>
      <c r="J307" s="83"/>
      <c r="K307" s="83"/>
    </row>
    <row r="308" spans="2:11" x14ac:dyDescent="0.25">
      <c r="B308" s="129"/>
      <c r="C308" s="83"/>
      <c r="D308" s="83"/>
      <c r="E308" s="83"/>
      <c r="F308" s="83"/>
      <c r="G308" s="83"/>
      <c r="H308" s="83"/>
      <c r="I308" s="83"/>
      <c r="J308" s="83"/>
      <c r="K308" s="83"/>
    </row>
    <row r="309" spans="2:11" x14ac:dyDescent="0.25">
      <c r="B309" s="129"/>
      <c r="C309" s="83"/>
      <c r="D309" s="83"/>
      <c r="E309" s="83"/>
      <c r="F309" s="83"/>
      <c r="G309" s="83"/>
      <c r="H309" s="83"/>
      <c r="I309" s="83"/>
      <c r="J309" s="83"/>
      <c r="K309" s="83"/>
    </row>
    <row r="310" spans="2:11" x14ac:dyDescent="0.25">
      <c r="B310" s="129"/>
      <c r="C310" s="83"/>
      <c r="D310" s="83"/>
      <c r="E310" s="83"/>
      <c r="F310" s="83"/>
      <c r="G310" s="83"/>
      <c r="H310" s="83"/>
      <c r="I310" s="83"/>
      <c r="J310" s="83"/>
      <c r="K310" s="83"/>
    </row>
    <row r="311" spans="2:11" x14ac:dyDescent="0.25">
      <c r="B311" s="129"/>
      <c r="C311" s="83"/>
      <c r="D311" s="83"/>
      <c r="E311" s="83"/>
      <c r="F311" s="83"/>
      <c r="G311" s="83"/>
      <c r="H311" s="83"/>
      <c r="I311" s="83"/>
      <c r="J311" s="83"/>
      <c r="K311" s="83"/>
    </row>
    <row r="312" spans="2:11" x14ac:dyDescent="0.25">
      <c r="B312" s="129"/>
      <c r="C312" s="83"/>
      <c r="D312" s="83"/>
      <c r="E312" s="83"/>
      <c r="F312" s="83"/>
      <c r="G312" s="83"/>
      <c r="H312" s="83"/>
      <c r="I312" s="83"/>
      <c r="J312" s="83"/>
      <c r="K312" s="83"/>
    </row>
    <row r="313" spans="2:11" x14ac:dyDescent="0.25">
      <c r="B313" s="129"/>
      <c r="C313" s="83"/>
      <c r="D313" s="83"/>
      <c r="E313" s="83"/>
      <c r="F313" s="83"/>
      <c r="G313" s="83"/>
      <c r="H313" s="83"/>
      <c r="I313" s="83"/>
      <c r="J313" s="83"/>
      <c r="K313" s="83"/>
    </row>
    <row r="314" spans="2:11" x14ac:dyDescent="0.25">
      <c r="B314" s="129"/>
      <c r="C314" s="83"/>
      <c r="D314" s="83"/>
      <c r="E314" s="83"/>
      <c r="F314" s="83"/>
      <c r="G314" s="83"/>
      <c r="H314" s="83"/>
      <c r="I314" s="83"/>
      <c r="J314" s="83"/>
      <c r="K314" s="83"/>
    </row>
    <row r="315" spans="2:11" x14ac:dyDescent="0.25">
      <c r="B315" s="129"/>
      <c r="C315" s="83"/>
      <c r="D315" s="83"/>
      <c r="E315" s="83"/>
      <c r="F315" s="83"/>
      <c r="G315" s="83"/>
      <c r="H315" s="83"/>
      <c r="I315" s="83"/>
      <c r="J315" s="83"/>
      <c r="K315" s="83"/>
    </row>
    <row r="316" spans="2:11" x14ac:dyDescent="0.25">
      <c r="B316" s="129"/>
      <c r="C316" s="83"/>
      <c r="D316" s="83"/>
      <c r="E316" s="83"/>
      <c r="F316" s="83"/>
      <c r="G316" s="83"/>
      <c r="H316" s="83"/>
      <c r="I316" s="83"/>
      <c r="J316" s="83"/>
      <c r="K316" s="83"/>
    </row>
    <row r="317" spans="2:11" x14ac:dyDescent="0.25">
      <c r="B317" s="129"/>
      <c r="C317" s="83"/>
      <c r="D317" s="83"/>
      <c r="E317" s="83"/>
      <c r="F317" s="83"/>
      <c r="G317" s="83"/>
      <c r="H317" s="83"/>
      <c r="I317" s="83"/>
      <c r="J317" s="83"/>
      <c r="K317" s="83"/>
    </row>
    <row r="318" spans="2:11" x14ac:dyDescent="0.25">
      <c r="B318" s="129"/>
      <c r="C318" s="83"/>
      <c r="D318" s="83"/>
      <c r="E318" s="83"/>
      <c r="F318" s="83"/>
      <c r="G318" s="83"/>
      <c r="H318" s="83"/>
      <c r="I318" s="83"/>
      <c r="J318" s="83"/>
      <c r="K318" s="83"/>
    </row>
    <row r="319" spans="2:11" x14ac:dyDescent="0.25">
      <c r="B319" s="129"/>
      <c r="C319" s="83"/>
      <c r="D319" s="83"/>
      <c r="E319" s="83"/>
      <c r="F319" s="83"/>
      <c r="G319" s="83"/>
      <c r="H319" s="83"/>
      <c r="I319" s="83"/>
      <c r="J319" s="83"/>
      <c r="K319" s="83"/>
    </row>
    <row r="320" spans="2:11" x14ac:dyDescent="0.25">
      <c r="B320" s="129"/>
      <c r="C320" s="83"/>
      <c r="D320" s="83"/>
      <c r="E320" s="83"/>
      <c r="F320" s="83"/>
      <c r="G320" s="83"/>
      <c r="H320" s="83"/>
      <c r="I320" s="83"/>
      <c r="J320" s="83"/>
      <c r="K320" s="83"/>
    </row>
    <row r="321" spans="2:11" x14ac:dyDescent="0.25">
      <c r="B321" s="129"/>
      <c r="C321" s="83"/>
      <c r="D321" s="83"/>
      <c r="E321" s="83"/>
      <c r="F321" s="83"/>
      <c r="G321" s="83"/>
      <c r="H321" s="83"/>
      <c r="I321" s="83"/>
      <c r="J321" s="83"/>
      <c r="K321" s="83"/>
    </row>
    <row r="322" spans="2:11" x14ac:dyDescent="0.25">
      <c r="B322" s="129"/>
      <c r="C322" s="83"/>
      <c r="D322" s="83"/>
      <c r="E322" s="83"/>
      <c r="F322" s="83"/>
      <c r="G322" s="83"/>
      <c r="H322" s="83"/>
      <c r="I322" s="83"/>
      <c r="J322" s="83"/>
      <c r="K322" s="83"/>
    </row>
    <row r="323" spans="2:11" x14ac:dyDescent="0.25">
      <c r="B323" s="129"/>
      <c r="C323" s="83"/>
      <c r="D323" s="83"/>
      <c r="E323" s="83"/>
      <c r="F323" s="83"/>
      <c r="G323" s="83"/>
      <c r="H323" s="83"/>
      <c r="I323" s="83"/>
      <c r="J323" s="83"/>
      <c r="K323" s="83"/>
    </row>
    <row r="324" spans="2:11" x14ac:dyDescent="0.25">
      <c r="B324" s="129"/>
      <c r="C324" s="83"/>
      <c r="D324" s="83"/>
      <c r="E324" s="83"/>
      <c r="F324" s="83"/>
      <c r="G324" s="83"/>
      <c r="H324" s="83"/>
      <c r="I324" s="83"/>
      <c r="J324" s="83"/>
      <c r="K324" s="83"/>
    </row>
    <row r="325" spans="2:11" x14ac:dyDescent="0.25">
      <c r="B325" s="129"/>
      <c r="C325" s="83"/>
      <c r="D325" s="83"/>
      <c r="E325" s="83"/>
      <c r="F325" s="83"/>
      <c r="G325" s="83"/>
      <c r="H325" s="83"/>
      <c r="I325" s="83"/>
      <c r="J325" s="83"/>
      <c r="K325" s="83"/>
    </row>
    <row r="326" spans="2:11" x14ac:dyDescent="0.25">
      <c r="B326" s="129"/>
      <c r="C326" s="83"/>
      <c r="D326" s="83"/>
      <c r="E326" s="83"/>
      <c r="F326" s="83"/>
      <c r="G326" s="83"/>
      <c r="H326" s="83"/>
      <c r="I326" s="83"/>
      <c r="J326" s="83"/>
      <c r="K326" s="83"/>
    </row>
    <row r="327" spans="2:11" x14ac:dyDescent="0.25">
      <c r="B327" s="129"/>
      <c r="C327" s="83"/>
      <c r="D327" s="83"/>
      <c r="E327" s="83"/>
      <c r="F327" s="83"/>
      <c r="G327" s="83"/>
      <c r="H327" s="83"/>
      <c r="I327" s="83"/>
      <c r="J327" s="83"/>
      <c r="K327" s="83"/>
    </row>
    <row r="328" spans="2:11" x14ac:dyDescent="0.25">
      <c r="B328" s="129"/>
      <c r="C328" s="83"/>
      <c r="D328" s="83"/>
      <c r="E328" s="83"/>
      <c r="F328" s="83"/>
      <c r="G328" s="83"/>
      <c r="H328" s="83"/>
      <c r="I328" s="83"/>
      <c r="J328" s="83"/>
      <c r="K328" s="83"/>
    </row>
    <row r="329" spans="2:11" x14ac:dyDescent="0.25">
      <c r="B329" s="129"/>
      <c r="C329" s="83"/>
      <c r="D329" s="83"/>
      <c r="E329" s="83"/>
      <c r="F329" s="83"/>
      <c r="G329" s="83"/>
      <c r="H329" s="83"/>
      <c r="I329" s="83"/>
      <c r="J329" s="83"/>
      <c r="K329" s="83"/>
    </row>
    <row r="330" spans="2:11" x14ac:dyDescent="0.25">
      <c r="B330" s="129"/>
      <c r="C330" s="83"/>
      <c r="D330" s="83"/>
      <c r="E330" s="83"/>
      <c r="F330" s="83"/>
      <c r="G330" s="83"/>
      <c r="H330" s="83"/>
      <c r="I330" s="83"/>
      <c r="J330" s="83"/>
      <c r="K330" s="83"/>
    </row>
    <row r="331" spans="2:11" x14ac:dyDescent="0.25">
      <c r="B331" s="129"/>
      <c r="C331" s="83"/>
      <c r="D331" s="83"/>
      <c r="E331" s="83"/>
      <c r="F331" s="83"/>
      <c r="G331" s="83"/>
      <c r="H331" s="83"/>
      <c r="I331" s="83"/>
      <c r="J331" s="83"/>
      <c r="K331" s="83"/>
    </row>
    <row r="332" spans="2:11" x14ac:dyDescent="0.25">
      <c r="B332" s="129"/>
      <c r="C332" s="83"/>
      <c r="D332" s="83"/>
      <c r="E332" s="83"/>
      <c r="F332" s="83"/>
      <c r="G332" s="83"/>
      <c r="H332" s="83"/>
      <c r="I332" s="83"/>
      <c r="J332" s="83"/>
      <c r="K332" s="83"/>
    </row>
    <row r="333" spans="2:11" x14ac:dyDescent="0.25">
      <c r="B333" s="129"/>
      <c r="C333" s="83"/>
      <c r="D333" s="83"/>
      <c r="E333" s="83"/>
      <c r="F333" s="83"/>
      <c r="G333" s="83"/>
      <c r="H333" s="83"/>
      <c r="I333" s="83"/>
      <c r="J333" s="83"/>
      <c r="K333" s="83"/>
    </row>
    <row r="334" spans="2:11" x14ac:dyDescent="0.25">
      <c r="B334" s="129"/>
      <c r="C334" s="83"/>
      <c r="D334" s="83"/>
      <c r="E334" s="83"/>
      <c r="F334" s="83"/>
      <c r="G334" s="83"/>
      <c r="H334" s="83"/>
      <c r="I334" s="83"/>
      <c r="J334" s="83"/>
      <c r="K334" s="83"/>
    </row>
    <row r="335" spans="2:11" x14ac:dyDescent="0.25">
      <c r="B335" s="129"/>
      <c r="C335" s="83"/>
      <c r="D335" s="83"/>
      <c r="E335" s="83"/>
      <c r="F335" s="83"/>
      <c r="G335" s="83"/>
      <c r="H335" s="83"/>
      <c r="I335" s="83"/>
      <c r="J335" s="83"/>
      <c r="K335" s="83"/>
    </row>
    <row r="336" spans="2:11" x14ac:dyDescent="0.25">
      <c r="B336" s="129"/>
      <c r="C336" s="83"/>
      <c r="D336" s="83"/>
      <c r="E336" s="83"/>
      <c r="F336" s="83"/>
      <c r="G336" s="83"/>
      <c r="H336" s="83"/>
      <c r="I336" s="83"/>
      <c r="J336" s="83"/>
      <c r="K336" s="83"/>
    </row>
    <row r="337" spans="2:11" x14ac:dyDescent="0.25">
      <c r="B337" s="129"/>
      <c r="C337" s="83"/>
      <c r="D337" s="83"/>
      <c r="E337" s="83"/>
      <c r="F337" s="83"/>
      <c r="G337" s="83"/>
      <c r="H337" s="83"/>
      <c r="I337" s="83"/>
      <c r="J337" s="83"/>
      <c r="K337" s="83"/>
    </row>
    <row r="338" spans="2:11" x14ac:dyDescent="0.25">
      <c r="B338" s="129"/>
      <c r="C338" s="83"/>
      <c r="D338" s="83"/>
      <c r="E338" s="83"/>
      <c r="F338" s="83"/>
      <c r="G338" s="83"/>
      <c r="H338" s="83"/>
      <c r="I338" s="83"/>
      <c r="J338" s="83"/>
      <c r="K338" s="83"/>
    </row>
    <row r="339" spans="2:11" x14ac:dyDescent="0.25">
      <c r="B339" s="129"/>
      <c r="C339" s="83"/>
      <c r="D339" s="83"/>
      <c r="E339" s="83"/>
      <c r="F339" s="83"/>
      <c r="G339" s="83"/>
      <c r="H339" s="83"/>
      <c r="I339" s="83"/>
      <c r="J339" s="83"/>
      <c r="K339" s="83"/>
    </row>
    <row r="340" spans="2:11" x14ac:dyDescent="0.25">
      <c r="B340" s="129"/>
      <c r="C340" s="83"/>
      <c r="D340" s="83"/>
      <c r="E340" s="83"/>
      <c r="F340" s="83"/>
      <c r="G340" s="83"/>
      <c r="H340" s="83"/>
      <c r="I340" s="83"/>
      <c r="J340" s="83"/>
      <c r="K340" s="83"/>
    </row>
    <row r="341" spans="2:11" x14ac:dyDescent="0.25">
      <c r="B341" s="129"/>
      <c r="C341" s="83"/>
      <c r="D341" s="83"/>
      <c r="E341" s="83"/>
      <c r="F341" s="83"/>
      <c r="G341" s="83"/>
      <c r="H341" s="83"/>
      <c r="I341" s="83"/>
      <c r="J341" s="83"/>
      <c r="K341" s="83"/>
    </row>
    <row r="342" spans="2:11" x14ac:dyDescent="0.25">
      <c r="B342" s="129"/>
      <c r="C342" s="83"/>
      <c r="D342" s="83"/>
      <c r="E342" s="83"/>
      <c r="F342" s="83"/>
      <c r="G342" s="83"/>
      <c r="H342" s="83"/>
      <c r="I342" s="83"/>
      <c r="J342" s="83"/>
      <c r="K342" s="83"/>
    </row>
    <row r="343" spans="2:11" x14ac:dyDescent="0.25">
      <c r="B343" s="129"/>
      <c r="C343" s="83"/>
      <c r="D343" s="83"/>
      <c r="E343" s="83"/>
      <c r="F343" s="83"/>
      <c r="G343" s="83"/>
      <c r="H343" s="83"/>
      <c r="I343" s="83"/>
      <c r="J343" s="83"/>
      <c r="K343" s="83"/>
    </row>
    <row r="344" spans="2:11" x14ac:dyDescent="0.25">
      <c r="B344" s="129"/>
      <c r="C344" s="83"/>
      <c r="D344" s="83"/>
      <c r="E344" s="83"/>
      <c r="F344" s="83"/>
      <c r="G344" s="83"/>
      <c r="H344" s="83"/>
      <c r="I344" s="83"/>
      <c r="J344" s="83"/>
      <c r="K344" s="83"/>
    </row>
    <row r="345" spans="2:11" x14ac:dyDescent="0.25">
      <c r="B345" s="129"/>
      <c r="C345" s="83"/>
      <c r="D345" s="83"/>
      <c r="E345" s="83"/>
      <c r="F345" s="83"/>
      <c r="G345" s="83"/>
      <c r="H345" s="83"/>
      <c r="I345" s="83"/>
      <c r="J345" s="83"/>
      <c r="K345" s="83"/>
    </row>
    <row r="346" spans="2:11" x14ac:dyDescent="0.25">
      <c r="B346" s="129"/>
      <c r="C346" s="83"/>
      <c r="D346" s="83"/>
      <c r="E346" s="83"/>
      <c r="F346" s="83"/>
      <c r="G346" s="83"/>
      <c r="H346" s="83"/>
      <c r="I346" s="83"/>
      <c r="J346" s="83"/>
      <c r="K346" s="83"/>
    </row>
    <row r="347" spans="2:11" x14ac:dyDescent="0.25">
      <c r="B347" s="129"/>
      <c r="C347" s="83"/>
      <c r="D347" s="83"/>
      <c r="E347" s="83"/>
      <c r="F347" s="83"/>
      <c r="G347" s="83"/>
      <c r="H347" s="83"/>
      <c r="I347" s="83"/>
      <c r="J347" s="83"/>
      <c r="K347" s="83"/>
    </row>
    <row r="348" spans="2:11" x14ac:dyDescent="0.25">
      <c r="B348" s="129"/>
      <c r="C348" s="83"/>
      <c r="D348" s="83"/>
      <c r="E348" s="83"/>
      <c r="F348" s="83"/>
      <c r="G348" s="83"/>
      <c r="H348" s="83"/>
      <c r="I348" s="83"/>
      <c r="J348" s="83"/>
      <c r="K348" s="83"/>
    </row>
    <row r="349" spans="2:11" x14ac:dyDescent="0.25">
      <c r="B349" s="129"/>
      <c r="C349" s="83"/>
      <c r="D349" s="83"/>
      <c r="E349" s="83"/>
      <c r="F349" s="83"/>
      <c r="G349" s="83"/>
      <c r="H349" s="83"/>
      <c r="I349" s="83"/>
      <c r="J349" s="83"/>
      <c r="K349" s="83"/>
    </row>
    <row r="350" spans="2:11" x14ac:dyDescent="0.25">
      <c r="B350" s="129"/>
      <c r="C350" s="83"/>
      <c r="D350" s="83"/>
      <c r="E350" s="83"/>
      <c r="F350" s="83"/>
      <c r="G350" s="83"/>
      <c r="H350" s="83"/>
      <c r="I350" s="83"/>
      <c r="J350" s="83"/>
      <c r="K350" s="83"/>
    </row>
    <row r="351" spans="2:11" x14ac:dyDescent="0.25">
      <c r="B351" s="129"/>
      <c r="C351" s="83"/>
      <c r="D351" s="83"/>
      <c r="E351" s="83"/>
      <c r="F351" s="83"/>
      <c r="G351" s="83"/>
      <c r="H351" s="83"/>
      <c r="I351" s="83"/>
      <c r="J351" s="83"/>
      <c r="K351" s="83"/>
    </row>
    <row r="352" spans="2:11" x14ac:dyDescent="0.25">
      <c r="B352" s="129"/>
      <c r="C352" s="83"/>
      <c r="D352" s="83"/>
      <c r="E352" s="83"/>
      <c r="F352" s="83"/>
      <c r="G352" s="83"/>
      <c r="H352" s="83"/>
      <c r="I352" s="83"/>
      <c r="J352" s="83"/>
      <c r="K352" s="83"/>
    </row>
    <row r="353" spans="2:11" x14ac:dyDescent="0.25">
      <c r="B353" s="129"/>
      <c r="C353" s="83"/>
      <c r="D353" s="83"/>
      <c r="E353" s="83"/>
      <c r="F353" s="83"/>
      <c r="G353" s="83"/>
      <c r="H353" s="83"/>
      <c r="I353" s="83"/>
      <c r="J353" s="83"/>
      <c r="K353" s="83"/>
    </row>
    <row r="354" spans="2:11" x14ac:dyDescent="0.25">
      <c r="B354" s="129"/>
      <c r="C354" s="83"/>
      <c r="D354" s="83"/>
      <c r="E354" s="83"/>
      <c r="F354" s="83"/>
      <c r="G354" s="83"/>
      <c r="H354" s="83"/>
      <c r="I354" s="83"/>
      <c r="J354" s="83"/>
      <c r="K354" s="83"/>
    </row>
    <row r="355" spans="2:11" x14ac:dyDescent="0.25">
      <c r="B355" s="129"/>
      <c r="C355" s="83"/>
      <c r="D355" s="83"/>
      <c r="E355" s="83"/>
      <c r="F355" s="83"/>
      <c r="G355" s="83"/>
      <c r="H355" s="83"/>
      <c r="I355" s="83"/>
      <c r="J355" s="83"/>
      <c r="K355" s="83"/>
    </row>
    <row r="356" spans="2:11" x14ac:dyDescent="0.25">
      <c r="B356" s="129"/>
      <c r="C356" s="83"/>
      <c r="D356" s="83"/>
      <c r="E356" s="83"/>
      <c r="F356" s="83"/>
      <c r="G356" s="83"/>
      <c r="H356" s="83"/>
      <c r="I356" s="83"/>
      <c r="J356" s="83"/>
      <c r="K356" s="83"/>
    </row>
    <row r="357" spans="2:11" x14ac:dyDescent="0.25">
      <c r="B357" s="129"/>
      <c r="C357" s="83"/>
      <c r="D357" s="83"/>
      <c r="E357" s="83"/>
      <c r="F357" s="83"/>
      <c r="G357" s="83"/>
      <c r="H357" s="83"/>
      <c r="I357" s="83"/>
      <c r="J357" s="83"/>
      <c r="K357" s="83"/>
    </row>
    <row r="358" spans="2:11" x14ac:dyDescent="0.25">
      <c r="B358" s="129"/>
      <c r="C358" s="83"/>
      <c r="D358" s="83"/>
      <c r="E358" s="83"/>
      <c r="F358" s="83"/>
      <c r="G358" s="83"/>
      <c r="H358" s="83"/>
      <c r="I358" s="83"/>
      <c r="J358" s="83"/>
      <c r="K358" s="83"/>
    </row>
    <row r="359" spans="2:11" x14ac:dyDescent="0.25">
      <c r="B359" s="129"/>
      <c r="C359" s="83"/>
      <c r="D359" s="83"/>
      <c r="E359" s="83"/>
      <c r="F359" s="83"/>
      <c r="G359" s="83"/>
      <c r="H359" s="83"/>
      <c r="I359" s="83"/>
      <c r="J359" s="83"/>
      <c r="K359" s="83"/>
    </row>
    <row r="360" spans="2:11" x14ac:dyDescent="0.25">
      <c r="B360" s="129"/>
      <c r="C360" s="83"/>
      <c r="D360" s="83"/>
      <c r="E360" s="83"/>
      <c r="F360" s="83"/>
      <c r="G360" s="83"/>
      <c r="H360" s="83"/>
      <c r="I360" s="83"/>
      <c r="J360" s="83"/>
      <c r="K360" s="83"/>
    </row>
    <row r="361" spans="2:11" x14ac:dyDescent="0.25">
      <c r="B361" s="129"/>
      <c r="C361" s="83"/>
      <c r="D361" s="83"/>
      <c r="E361" s="83"/>
      <c r="F361" s="83"/>
      <c r="G361" s="83"/>
      <c r="H361" s="83"/>
      <c r="I361" s="83"/>
      <c r="J361" s="83"/>
      <c r="K361" s="83"/>
    </row>
    <row r="362" spans="2:11" x14ac:dyDescent="0.25">
      <c r="B362" s="129"/>
      <c r="C362" s="83"/>
      <c r="D362" s="83"/>
      <c r="E362" s="83"/>
      <c r="F362" s="83"/>
      <c r="G362" s="83"/>
      <c r="H362" s="83"/>
      <c r="I362" s="83"/>
      <c r="J362" s="83"/>
      <c r="K362" s="83"/>
    </row>
    <row r="363" spans="2:11" x14ac:dyDescent="0.25">
      <c r="B363" s="129"/>
      <c r="C363" s="83"/>
      <c r="D363" s="83"/>
      <c r="E363" s="83"/>
      <c r="F363" s="83"/>
      <c r="G363" s="83"/>
      <c r="H363" s="83"/>
      <c r="I363" s="83"/>
      <c r="J363" s="83"/>
      <c r="K363" s="83"/>
    </row>
    <row r="364" spans="2:11" x14ac:dyDescent="0.25">
      <c r="B364" s="129"/>
      <c r="C364" s="83"/>
      <c r="D364" s="83"/>
      <c r="E364" s="83"/>
      <c r="F364" s="83"/>
      <c r="G364" s="83"/>
      <c r="H364" s="83"/>
      <c r="I364" s="83"/>
      <c r="J364" s="83"/>
      <c r="K364" s="83"/>
    </row>
    <row r="365" spans="2:11" x14ac:dyDescent="0.25">
      <c r="B365" s="129"/>
      <c r="C365" s="83"/>
      <c r="D365" s="83"/>
      <c r="E365" s="83"/>
      <c r="F365" s="83"/>
      <c r="G365" s="83"/>
      <c r="H365" s="83"/>
      <c r="I365" s="83"/>
      <c r="J365" s="83"/>
      <c r="K365" s="83"/>
    </row>
    <row r="366" spans="2:11" x14ac:dyDescent="0.25">
      <c r="B366" s="129"/>
      <c r="C366" s="83"/>
      <c r="D366" s="83"/>
      <c r="E366" s="83"/>
      <c r="F366" s="83"/>
      <c r="G366" s="83"/>
      <c r="H366" s="83"/>
      <c r="I366" s="83"/>
      <c r="J366" s="83"/>
      <c r="K366" s="83"/>
    </row>
    <row r="367" spans="2:11" x14ac:dyDescent="0.25">
      <c r="B367" s="129"/>
      <c r="C367" s="83"/>
      <c r="D367" s="83"/>
      <c r="E367" s="83"/>
      <c r="F367" s="83"/>
      <c r="G367" s="83"/>
      <c r="H367" s="83"/>
      <c r="I367" s="83"/>
      <c r="J367" s="83"/>
      <c r="K367" s="83"/>
    </row>
    <row r="368" spans="2:11" x14ac:dyDescent="0.25">
      <c r="B368" s="129"/>
      <c r="C368" s="83"/>
      <c r="D368" s="83"/>
      <c r="E368" s="83"/>
      <c r="F368" s="83"/>
      <c r="G368" s="83"/>
      <c r="H368" s="83"/>
      <c r="I368" s="83"/>
      <c r="J368" s="83"/>
      <c r="K368" s="83"/>
    </row>
    <row r="369" spans="2:11" x14ac:dyDescent="0.25">
      <c r="B369" s="129"/>
      <c r="C369" s="83"/>
      <c r="D369" s="83"/>
      <c r="E369" s="83"/>
      <c r="F369" s="83"/>
      <c r="G369" s="83"/>
      <c r="H369" s="83"/>
      <c r="I369" s="83"/>
      <c r="J369" s="83"/>
      <c r="K369" s="83"/>
    </row>
    <row r="370" spans="2:11" x14ac:dyDescent="0.25">
      <c r="B370" s="129"/>
      <c r="C370" s="83"/>
      <c r="D370" s="83"/>
      <c r="E370" s="83"/>
      <c r="F370" s="83"/>
      <c r="G370" s="83"/>
      <c r="H370" s="83"/>
      <c r="I370" s="83"/>
      <c r="J370" s="83"/>
      <c r="K370" s="83"/>
    </row>
    <row r="371" spans="2:11" x14ac:dyDescent="0.25">
      <c r="B371" s="129"/>
      <c r="C371" s="83"/>
      <c r="D371" s="83"/>
      <c r="E371" s="83"/>
      <c r="F371" s="83"/>
      <c r="G371" s="83"/>
      <c r="H371" s="83"/>
      <c r="I371" s="83"/>
      <c r="J371" s="83"/>
      <c r="K371" s="83"/>
    </row>
    <row r="372" spans="2:11" x14ac:dyDescent="0.25">
      <c r="B372" s="129"/>
      <c r="C372" s="83"/>
      <c r="D372" s="83"/>
      <c r="E372" s="83"/>
      <c r="F372" s="83"/>
      <c r="G372" s="83"/>
      <c r="H372" s="83"/>
      <c r="I372" s="83"/>
      <c r="J372" s="83"/>
      <c r="K372" s="83"/>
    </row>
    <row r="373" spans="2:11" x14ac:dyDescent="0.25">
      <c r="B373" s="129"/>
      <c r="C373" s="83"/>
      <c r="D373" s="83"/>
      <c r="E373" s="83"/>
      <c r="F373" s="83"/>
      <c r="G373" s="83"/>
      <c r="H373" s="83"/>
      <c r="I373" s="83"/>
      <c r="J373" s="83"/>
      <c r="K373" s="83"/>
    </row>
    <row r="374" spans="2:11" x14ac:dyDescent="0.25">
      <c r="B374" s="129"/>
      <c r="C374" s="83"/>
      <c r="D374" s="83"/>
      <c r="E374" s="83"/>
      <c r="F374" s="83"/>
      <c r="G374" s="83"/>
      <c r="H374" s="83"/>
      <c r="I374" s="83"/>
      <c r="J374" s="83"/>
      <c r="K374" s="83"/>
    </row>
    <row r="375" spans="2:11" x14ac:dyDescent="0.25">
      <c r="B375" s="129"/>
      <c r="C375" s="83"/>
      <c r="D375" s="83"/>
      <c r="E375" s="83"/>
      <c r="F375" s="83"/>
      <c r="G375" s="83"/>
      <c r="H375" s="83"/>
      <c r="I375" s="83"/>
      <c r="J375" s="83"/>
      <c r="K375" s="83"/>
    </row>
    <row r="376" spans="2:11" x14ac:dyDescent="0.25">
      <c r="B376" s="129"/>
      <c r="C376" s="83"/>
      <c r="D376" s="83"/>
      <c r="E376" s="83"/>
      <c r="F376" s="83"/>
      <c r="G376" s="83"/>
      <c r="H376" s="83"/>
      <c r="I376" s="83"/>
      <c r="J376" s="83"/>
      <c r="K376" s="83"/>
    </row>
    <row r="377" spans="2:11" x14ac:dyDescent="0.25">
      <c r="B377" s="129"/>
      <c r="C377" s="83"/>
      <c r="D377" s="83"/>
      <c r="E377" s="83"/>
      <c r="F377" s="83"/>
      <c r="G377" s="83"/>
      <c r="H377" s="83"/>
      <c r="I377" s="83"/>
      <c r="J377" s="83"/>
      <c r="K377" s="83"/>
    </row>
    <row r="378" spans="2:11" x14ac:dyDescent="0.25">
      <c r="B378" s="129"/>
      <c r="C378" s="83"/>
      <c r="D378" s="83"/>
      <c r="E378" s="83"/>
      <c r="F378" s="83"/>
      <c r="G378" s="83"/>
      <c r="H378" s="83"/>
      <c r="I378" s="83"/>
      <c r="J378" s="83"/>
      <c r="K378" s="83"/>
    </row>
    <row r="379" spans="2:11" x14ac:dyDescent="0.25">
      <c r="B379" s="129"/>
      <c r="C379" s="83"/>
      <c r="D379" s="83"/>
      <c r="E379" s="83"/>
      <c r="F379" s="83"/>
      <c r="G379" s="83"/>
      <c r="H379" s="83"/>
      <c r="I379" s="83"/>
      <c r="J379" s="83"/>
      <c r="K379" s="83"/>
    </row>
    <row r="380" spans="2:11" x14ac:dyDescent="0.25">
      <c r="B380" s="129"/>
      <c r="C380" s="83"/>
      <c r="D380" s="83"/>
      <c r="E380" s="83"/>
      <c r="F380" s="83"/>
      <c r="G380" s="83"/>
      <c r="H380" s="83"/>
      <c r="I380" s="83"/>
      <c r="J380" s="83"/>
      <c r="K380" s="83"/>
    </row>
    <row r="381" spans="2:11" x14ac:dyDescent="0.25">
      <c r="B381" s="129"/>
      <c r="C381" s="83"/>
      <c r="D381" s="83"/>
      <c r="E381" s="83"/>
      <c r="F381" s="83"/>
      <c r="G381" s="83"/>
      <c r="H381" s="83"/>
      <c r="I381" s="83"/>
      <c r="J381" s="83"/>
      <c r="K381" s="83"/>
    </row>
    <row r="382" spans="2:11" x14ac:dyDescent="0.25">
      <c r="B382" s="129"/>
      <c r="C382" s="83"/>
      <c r="D382" s="83"/>
      <c r="E382" s="83"/>
      <c r="F382" s="83"/>
      <c r="G382" s="83"/>
      <c r="H382" s="83"/>
      <c r="I382" s="83"/>
      <c r="J382" s="83"/>
      <c r="K382" s="83"/>
    </row>
    <row r="383" spans="2:11" x14ac:dyDescent="0.25">
      <c r="B383" s="129"/>
      <c r="C383" s="83"/>
      <c r="D383" s="83"/>
      <c r="E383" s="83"/>
      <c r="F383" s="83"/>
      <c r="G383" s="83"/>
      <c r="H383" s="83"/>
      <c r="I383" s="83"/>
      <c r="J383" s="83"/>
      <c r="K383" s="83"/>
    </row>
    <row r="384" spans="2:11" x14ac:dyDescent="0.25">
      <c r="B384" s="129"/>
      <c r="C384" s="83"/>
      <c r="D384" s="83"/>
      <c r="E384" s="83"/>
      <c r="F384" s="83"/>
      <c r="G384" s="83"/>
      <c r="H384" s="83"/>
      <c r="I384" s="83"/>
      <c r="J384" s="83"/>
      <c r="K384" s="83"/>
    </row>
    <row r="385" spans="2:11" x14ac:dyDescent="0.25">
      <c r="B385" s="129"/>
      <c r="C385" s="83"/>
      <c r="D385" s="83"/>
      <c r="E385" s="83"/>
      <c r="F385" s="83"/>
      <c r="G385" s="83"/>
      <c r="H385" s="83"/>
      <c r="I385" s="83"/>
      <c r="J385" s="83"/>
      <c r="K385" s="83"/>
    </row>
    <row r="386" spans="2:11" x14ac:dyDescent="0.25">
      <c r="B386" s="129"/>
      <c r="C386" s="83"/>
      <c r="D386" s="83"/>
      <c r="E386" s="83"/>
      <c r="F386" s="83"/>
      <c r="G386" s="83"/>
      <c r="H386" s="83"/>
      <c r="I386" s="83"/>
      <c r="J386" s="83"/>
      <c r="K386" s="83"/>
    </row>
    <row r="387" spans="2:11" x14ac:dyDescent="0.25">
      <c r="B387" s="129"/>
      <c r="C387" s="83"/>
      <c r="D387" s="83"/>
      <c r="E387" s="83"/>
      <c r="F387" s="83"/>
      <c r="G387" s="83"/>
      <c r="H387" s="83"/>
      <c r="I387" s="83"/>
      <c r="J387" s="83"/>
      <c r="K387" s="83"/>
    </row>
    <row r="388" spans="2:11" x14ac:dyDescent="0.25">
      <c r="B388" s="129"/>
      <c r="C388" s="83"/>
      <c r="D388" s="83"/>
      <c r="E388" s="83"/>
      <c r="F388" s="83"/>
      <c r="G388" s="83"/>
      <c r="H388" s="83"/>
      <c r="I388" s="83"/>
      <c r="J388" s="83"/>
      <c r="K388" s="83"/>
    </row>
    <row r="389" spans="2:11" x14ac:dyDescent="0.25">
      <c r="B389" s="129"/>
      <c r="C389" s="83"/>
      <c r="D389" s="83"/>
      <c r="E389" s="83"/>
      <c r="F389" s="83"/>
      <c r="G389" s="83"/>
      <c r="H389" s="83"/>
      <c r="I389" s="83"/>
      <c r="J389" s="83"/>
      <c r="K389" s="83"/>
    </row>
    <row r="390" spans="2:11" x14ac:dyDescent="0.25">
      <c r="B390" s="129"/>
      <c r="C390" s="83"/>
      <c r="D390" s="83"/>
      <c r="E390" s="83"/>
      <c r="F390" s="83"/>
      <c r="G390" s="83"/>
      <c r="H390" s="83"/>
      <c r="I390" s="83"/>
      <c r="J390" s="83"/>
      <c r="K390" s="83"/>
    </row>
    <row r="391" spans="2:11" x14ac:dyDescent="0.25">
      <c r="B391" s="129"/>
      <c r="C391" s="83"/>
      <c r="D391" s="83"/>
      <c r="E391" s="83"/>
      <c r="F391" s="83"/>
      <c r="G391" s="83"/>
      <c r="H391" s="83"/>
      <c r="I391" s="83"/>
      <c r="J391" s="83"/>
      <c r="K391" s="83"/>
    </row>
    <row r="392" spans="2:11" x14ac:dyDescent="0.25">
      <c r="B392" s="129"/>
      <c r="C392" s="83"/>
      <c r="D392" s="83"/>
      <c r="E392" s="83"/>
      <c r="F392" s="83"/>
      <c r="G392" s="83"/>
      <c r="H392" s="83"/>
      <c r="I392" s="83"/>
      <c r="J392" s="83"/>
      <c r="K392" s="83"/>
    </row>
    <row r="393" spans="2:11" x14ac:dyDescent="0.25">
      <c r="B393" s="129"/>
      <c r="C393" s="83"/>
      <c r="D393" s="83"/>
      <c r="E393" s="83"/>
      <c r="F393" s="83"/>
      <c r="G393" s="83"/>
      <c r="H393" s="83"/>
      <c r="I393" s="83"/>
      <c r="J393" s="83"/>
      <c r="K393" s="83"/>
    </row>
    <row r="394" spans="2:11" x14ac:dyDescent="0.25">
      <c r="B394" s="129"/>
      <c r="C394" s="83"/>
      <c r="D394" s="83"/>
      <c r="E394" s="83"/>
      <c r="F394" s="83"/>
      <c r="G394" s="83"/>
      <c r="H394" s="83"/>
      <c r="I394" s="83"/>
      <c r="J394" s="83"/>
      <c r="K394" s="83"/>
    </row>
    <row r="395" spans="2:11" x14ac:dyDescent="0.25">
      <c r="B395" s="129"/>
      <c r="C395" s="83"/>
      <c r="D395" s="83"/>
      <c r="E395" s="83"/>
      <c r="F395" s="83"/>
      <c r="G395" s="83"/>
      <c r="H395" s="83"/>
      <c r="I395" s="83"/>
      <c r="J395" s="83"/>
      <c r="K395" s="83"/>
    </row>
    <row r="396" spans="2:11" x14ac:dyDescent="0.25">
      <c r="B396" s="129"/>
      <c r="C396" s="83"/>
      <c r="D396" s="83"/>
      <c r="E396" s="83"/>
      <c r="F396" s="83"/>
      <c r="G396" s="83"/>
      <c r="H396" s="83"/>
      <c r="I396" s="83"/>
      <c r="J396" s="83"/>
      <c r="K396" s="83"/>
    </row>
    <row r="397" spans="2:11" x14ac:dyDescent="0.25">
      <c r="B397" s="129"/>
      <c r="C397" s="83"/>
      <c r="D397" s="83"/>
      <c r="E397" s="83"/>
      <c r="F397" s="83"/>
      <c r="G397" s="83"/>
      <c r="H397" s="83"/>
      <c r="I397" s="83"/>
      <c r="J397" s="83"/>
      <c r="K397" s="83"/>
    </row>
    <row r="398" spans="2:11" x14ac:dyDescent="0.25">
      <c r="B398" s="129"/>
      <c r="C398" s="83"/>
      <c r="D398" s="83"/>
      <c r="E398" s="83"/>
      <c r="F398" s="83"/>
      <c r="G398" s="83"/>
      <c r="H398" s="83"/>
      <c r="I398" s="83"/>
      <c r="J398" s="83"/>
      <c r="K398" s="83"/>
    </row>
    <row r="399" spans="2:11" x14ac:dyDescent="0.25">
      <c r="B399" s="129"/>
      <c r="C399" s="83"/>
      <c r="D399" s="83"/>
      <c r="E399" s="83"/>
      <c r="F399" s="83"/>
      <c r="G399" s="83"/>
      <c r="H399" s="83"/>
      <c r="I399" s="83"/>
      <c r="J399" s="83"/>
      <c r="K399" s="83"/>
    </row>
    <row r="400" spans="2:11" x14ac:dyDescent="0.25">
      <c r="B400" s="129"/>
      <c r="C400" s="83"/>
      <c r="D400" s="83"/>
      <c r="E400" s="83"/>
      <c r="F400" s="83"/>
      <c r="G400" s="83"/>
      <c r="H400" s="83"/>
      <c r="I400" s="83"/>
      <c r="J400" s="83"/>
      <c r="K400" s="83"/>
    </row>
    <row r="401" spans="2:11" x14ac:dyDescent="0.25">
      <c r="B401" s="129"/>
      <c r="C401" s="83"/>
      <c r="D401" s="83"/>
      <c r="E401" s="83"/>
      <c r="F401" s="83"/>
      <c r="G401" s="83"/>
      <c r="H401" s="83"/>
      <c r="I401" s="83"/>
      <c r="J401" s="83"/>
      <c r="K401" s="83"/>
    </row>
    <row r="402" spans="2:11" x14ac:dyDescent="0.25">
      <c r="B402" s="129"/>
      <c r="C402" s="83"/>
      <c r="D402" s="83"/>
      <c r="E402" s="83"/>
      <c r="F402" s="83"/>
      <c r="G402" s="83"/>
      <c r="H402" s="83"/>
      <c r="I402" s="83"/>
      <c r="J402" s="83"/>
      <c r="K402" s="83"/>
    </row>
    <row r="403" spans="2:11" x14ac:dyDescent="0.25">
      <c r="B403" s="129"/>
      <c r="C403" s="83"/>
      <c r="D403" s="83"/>
      <c r="E403" s="83"/>
      <c r="F403" s="83"/>
      <c r="G403" s="83"/>
      <c r="H403" s="83"/>
      <c r="I403" s="83"/>
      <c r="J403" s="83"/>
      <c r="K403" s="83"/>
    </row>
    <row r="404" spans="2:11" x14ac:dyDescent="0.25">
      <c r="B404" s="129"/>
      <c r="C404" s="83"/>
      <c r="D404" s="83"/>
      <c r="E404" s="83"/>
      <c r="F404" s="83"/>
      <c r="G404" s="83"/>
      <c r="H404" s="83"/>
      <c r="I404" s="83"/>
      <c r="J404" s="83"/>
      <c r="K404" s="83"/>
    </row>
    <row r="405" spans="2:11" x14ac:dyDescent="0.25">
      <c r="B405" s="129"/>
      <c r="C405" s="83"/>
      <c r="D405" s="83"/>
      <c r="E405" s="83"/>
      <c r="F405" s="83"/>
      <c r="G405" s="83"/>
      <c r="H405" s="83"/>
      <c r="I405" s="83"/>
      <c r="J405" s="83"/>
      <c r="K405" s="83"/>
    </row>
    <row r="406" spans="2:11" x14ac:dyDescent="0.25">
      <c r="B406" s="129"/>
      <c r="C406" s="83"/>
      <c r="D406" s="83"/>
      <c r="E406" s="83"/>
      <c r="F406" s="83"/>
      <c r="G406" s="83"/>
      <c r="H406" s="83"/>
      <c r="I406" s="83"/>
      <c r="J406" s="83"/>
      <c r="K406" s="83"/>
    </row>
    <row r="407" spans="2:11" x14ac:dyDescent="0.25">
      <c r="B407" s="129"/>
      <c r="C407" s="83"/>
      <c r="D407" s="83"/>
      <c r="E407" s="83"/>
      <c r="F407" s="83"/>
      <c r="G407" s="83"/>
      <c r="H407" s="83"/>
      <c r="I407" s="83"/>
      <c r="J407" s="83"/>
      <c r="K407" s="83"/>
    </row>
    <row r="408" spans="2:11" x14ac:dyDescent="0.25">
      <c r="B408" s="129"/>
      <c r="C408" s="83"/>
      <c r="D408" s="83"/>
      <c r="E408" s="83"/>
      <c r="F408" s="83"/>
      <c r="G408" s="83"/>
      <c r="H408" s="83"/>
      <c r="I408" s="83"/>
      <c r="J408" s="83"/>
      <c r="K408" s="83"/>
    </row>
    <row r="409" spans="2:11" x14ac:dyDescent="0.25">
      <c r="B409" s="129"/>
      <c r="C409" s="83"/>
      <c r="D409" s="83"/>
      <c r="E409" s="83"/>
      <c r="F409" s="83"/>
      <c r="G409" s="83"/>
      <c r="H409" s="83"/>
      <c r="I409" s="83"/>
      <c r="J409" s="83"/>
      <c r="K409" s="83"/>
    </row>
    <row r="410" spans="2:11" x14ac:dyDescent="0.25">
      <c r="B410" s="129"/>
      <c r="C410" s="83"/>
      <c r="D410" s="83"/>
      <c r="E410" s="83"/>
      <c r="F410" s="83"/>
      <c r="G410" s="83"/>
      <c r="H410" s="83"/>
      <c r="I410" s="83"/>
      <c r="J410" s="83"/>
      <c r="K410" s="83"/>
    </row>
    <row r="411" spans="2:11" x14ac:dyDescent="0.25">
      <c r="B411" s="129"/>
      <c r="C411" s="83"/>
      <c r="D411" s="83"/>
      <c r="E411" s="83"/>
      <c r="F411" s="83"/>
      <c r="G411" s="83"/>
      <c r="H411" s="83"/>
      <c r="I411" s="83"/>
      <c r="J411" s="83"/>
      <c r="K411" s="83"/>
    </row>
    <row r="412" spans="2:11" x14ac:dyDescent="0.25">
      <c r="B412" s="129"/>
      <c r="C412" s="83"/>
      <c r="D412" s="83"/>
      <c r="E412" s="83"/>
      <c r="F412" s="83"/>
      <c r="G412" s="83"/>
      <c r="H412" s="83"/>
      <c r="I412" s="83"/>
      <c r="J412" s="83"/>
      <c r="K412" s="83"/>
    </row>
    <row r="413" spans="2:11" x14ac:dyDescent="0.25">
      <c r="B413" s="129"/>
      <c r="C413" s="83"/>
      <c r="D413" s="83"/>
      <c r="E413" s="83"/>
      <c r="F413" s="83"/>
      <c r="G413" s="83"/>
      <c r="H413" s="83"/>
      <c r="I413" s="83"/>
      <c r="J413" s="83"/>
      <c r="K413" s="83"/>
    </row>
    <row r="414" spans="2:11" x14ac:dyDescent="0.25">
      <c r="B414" s="129"/>
      <c r="C414" s="83"/>
      <c r="D414" s="83"/>
      <c r="E414" s="83"/>
      <c r="F414" s="83"/>
      <c r="G414" s="83"/>
      <c r="H414" s="83"/>
      <c r="I414" s="83"/>
      <c r="J414" s="83"/>
      <c r="K414" s="83"/>
    </row>
    <row r="415" spans="2:11" x14ac:dyDescent="0.25">
      <c r="B415" s="129"/>
      <c r="C415" s="83"/>
      <c r="D415" s="83"/>
      <c r="E415" s="83"/>
      <c r="F415" s="83"/>
      <c r="G415" s="83"/>
      <c r="H415" s="83"/>
      <c r="I415" s="83"/>
      <c r="J415" s="83"/>
      <c r="K415" s="83"/>
    </row>
    <row r="416" spans="2:11" x14ac:dyDescent="0.25">
      <c r="B416" s="129"/>
      <c r="C416" s="83"/>
      <c r="D416" s="83"/>
      <c r="E416" s="83"/>
      <c r="F416" s="83"/>
      <c r="G416" s="83"/>
      <c r="H416" s="83"/>
      <c r="I416" s="83"/>
      <c r="J416" s="83"/>
      <c r="K416" s="83"/>
    </row>
    <row r="417" spans="2:11" x14ac:dyDescent="0.25">
      <c r="B417" s="129"/>
      <c r="C417" s="83"/>
      <c r="D417" s="83"/>
      <c r="E417" s="83"/>
      <c r="F417" s="83"/>
      <c r="G417" s="83"/>
      <c r="H417" s="83"/>
      <c r="I417" s="83"/>
      <c r="J417" s="83"/>
      <c r="K417" s="83"/>
    </row>
    <row r="418" spans="2:11" x14ac:dyDescent="0.25">
      <c r="B418" s="129"/>
      <c r="C418" s="83"/>
      <c r="D418" s="83"/>
      <c r="E418" s="83"/>
      <c r="F418" s="83"/>
      <c r="G418" s="83"/>
      <c r="H418" s="83"/>
      <c r="I418" s="83"/>
      <c r="J418" s="83"/>
      <c r="K418" s="83"/>
    </row>
    <row r="419" spans="2:11" x14ac:dyDescent="0.25">
      <c r="B419" s="129"/>
      <c r="C419" s="83"/>
      <c r="D419" s="83"/>
      <c r="E419" s="83"/>
      <c r="F419" s="83"/>
      <c r="G419" s="83"/>
      <c r="H419" s="83"/>
      <c r="I419" s="83"/>
      <c r="J419" s="83"/>
      <c r="K419" s="83"/>
    </row>
    <row r="420" spans="2:11" x14ac:dyDescent="0.25">
      <c r="B420" s="129"/>
      <c r="C420" s="83"/>
      <c r="D420" s="83"/>
      <c r="E420" s="83"/>
      <c r="F420" s="83"/>
      <c r="G420" s="83"/>
      <c r="H420" s="83"/>
      <c r="I420" s="83"/>
      <c r="J420" s="83"/>
      <c r="K420" s="83"/>
    </row>
    <row r="421" spans="2:11" x14ac:dyDescent="0.25">
      <c r="B421" s="129"/>
      <c r="C421" s="83"/>
      <c r="D421" s="83"/>
      <c r="E421" s="83"/>
      <c r="F421" s="83"/>
      <c r="G421" s="83"/>
      <c r="H421" s="83"/>
      <c r="I421" s="83"/>
      <c r="J421" s="83"/>
      <c r="K421" s="83"/>
    </row>
    <row r="422" spans="2:11" x14ac:dyDescent="0.25">
      <c r="B422" s="129"/>
      <c r="C422" s="83"/>
      <c r="D422" s="83"/>
      <c r="E422" s="83"/>
      <c r="F422" s="83"/>
      <c r="G422" s="83"/>
      <c r="H422" s="83"/>
      <c r="I422" s="83"/>
      <c r="J422" s="83"/>
      <c r="K422" s="83"/>
    </row>
    <row r="423" spans="2:11" x14ac:dyDescent="0.25">
      <c r="B423" s="129"/>
      <c r="C423" s="83"/>
      <c r="D423" s="83"/>
      <c r="E423" s="83"/>
      <c r="F423" s="83"/>
      <c r="G423" s="83"/>
      <c r="H423" s="83"/>
      <c r="I423" s="83"/>
      <c r="J423" s="83"/>
      <c r="K423" s="83"/>
    </row>
    <row r="424" spans="2:11" x14ac:dyDescent="0.25">
      <c r="B424" s="129"/>
      <c r="C424" s="83"/>
      <c r="D424" s="83"/>
      <c r="E424" s="83"/>
      <c r="F424" s="83"/>
      <c r="G424" s="83"/>
      <c r="H424" s="83"/>
      <c r="I424" s="83"/>
      <c r="J424" s="83"/>
      <c r="K424" s="83"/>
    </row>
    <row r="425" spans="2:11" x14ac:dyDescent="0.25">
      <c r="B425" s="129"/>
      <c r="C425" s="83"/>
      <c r="D425" s="83"/>
      <c r="E425" s="83"/>
      <c r="F425" s="83"/>
      <c r="G425" s="83"/>
      <c r="H425" s="83"/>
      <c r="I425" s="83"/>
      <c r="J425" s="83"/>
      <c r="K425" s="83"/>
    </row>
    <row r="426" spans="2:11" x14ac:dyDescent="0.25">
      <c r="B426" s="129"/>
      <c r="C426" s="83"/>
      <c r="D426" s="83"/>
      <c r="E426" s="83"/>
      <c r="F426" s="83"/>
      <c r="G426" s="83"/>
      <c r="H426" s="83"/>
      <c r="I426" s="83"/>
      <c r="J426" s="83"/>
      <c r="K426" s="83"/>
    </row>
    <row r="427" spans="2:11" x14ac:dyDescent="0.25">
      <c r="B427" s="129"/>
      <c r="C427" s="83"/>
      <c r="D427" s="83"/>
      <c r="E427" s="83"/>
      <c r="F427" s="83"/>
      <c r="G427" s="83"/>
      <c r="H427" s="83"/>
      <c r="I427" s="83"/>
      <c r="J427" s="83"/>
      <c r="K427" s="83"/>
    </row>
    <row r="428" spans="2:11" x14ac:dyDescent="0.25">
      <c r="B428" s="129"/>
      <c r="C428" s="83"/>
      <c r="D428" s="83"/>
      <c r="E428" s="83"/>
      <c r="F428" s="83"/>
      <c r="G428" s="83"/>
      <c r="H428" s="83"/>
      <c r="I428" s="83"/>
      <c r="J428" s="83"/>
      <c r="K428" s="83"/>
    </row>
    <row r="429" spans="2:11" x14ac:dyDescent="0.25">
      <c r="B429" s="129"/>
      <c r="C429" s="83"/>
      <c r="D429" s="83"/>
      <c r="E429" s="83"/>
      <c r="F429" s="83"/>
      <c r="G429" s="83"/>
      <c r="H429" s="83"/>
      <c r="I429" s="83"/>
      <c r="J429" s="83"/>
      <c r="K429" s="83"/>
    </row>
    <row r="430" spans="2:11" x14ac:dyDescent="0.25">
      <c r="B430" s="129"/>
      <c r="C430" s="83"/>
      <c r="D430" s="83"/>
      <c r="E430" s="83"/>
      <c r="F430" s="83"/>
      <c r="G430" s="83"/>
      <c r="H430" s="83"/>
      <c r="I430" s="83"/>
      <c r="J430" s="83"/>
      <c r="K430" s="83"/>
    </row>
    <row r="431" spans="2:11" x14ac:dyDescent="0.25">
      <c r="B431" s="129"/>
      <c r="C431" s="83"/>
      <c r="D431" s="83"/>
      <c r="E431" s="83"/>
      <c r="F431" s="83"/>
      <c r="G431" s="83"/>
      <c r="H431" s="83"/>
      <c r="I431" s="83"/>
      <c r="J431" s="83"/>
      <c r="K431" s="83"/>
    </row>
    <row r="432" spans="2:11" x14ac:dyDescent="0.25">
      <c r="B432" s="129"/>
      <c r="C432" s="83"/>
      <c r="D432" s="83"/>
      <c r="E432" s="83"/>
      <c r="F432" s="83"/>
      <c r="G432" s="83"/>
      <c r="H432" s="83"/>
      <c r="I432" s="83"/>
      <c r="J432" s="83"/>
      <c r="K432" s="83"/>
    </row>
    <row r="433" spans="2:11" x14ac:dyDescent="0.25">
      <c r="B433" s="129"/>
      <c r="C433" s="83"/>
      <c r="D433" s="83"/>
      <c r="E433" s="83"/>
      <c r="F433" s="83"/>
      <c r="G433" s="83"/>
      <c r="H433" s="83"/>
      <c r="I433" s="83"/>
      <c r="J433" s="83"/>
      <c r="K433" s="83"/>
    </row>
    <row r="434" spans="2:11" x14ac:dyDescent="0.25">
      <c r="B434" s="129"/>
      <c r="C434" s="83"/>
      <c r="D434" s="83"/>
      <c r="E434" s="83"/>
      <c r="F434" s="83"/>
      <c r="G434" s="83"/>
      <c r="H434" s="83"/>
      <c r="I434" s="83"/>
      <c r="J434" s="83"/>
      <c r="K434" s="83"/>
    </row>
    <row r="435" spans="2:11" x14ac:dyDescent="0.25">
      <c r="B435" s="129"/>
      <c r="C435" s="83"/>
      <c r="D435" s="83"/>
      <c r="E435" s="83"/>
      <c r="F435" s="83"/>
      <c r="G435" s="83"/>
      <c r="H435" s="83"/>
      <c r="I435" s="83"/>
      <c r="J435" s="83"/>
      <c r="K435" s="83"/>
    </row>
    <row r="436" spans="2:11" x14ac:dyDescent="0.25">
      <c r="B436" s="129"/>
      <c r="C436" s="83"/>
      <c r="D436" s="83"/>
      <c r="E436" s="83"/>
      <c r="F436" s="83"/>
      <c r="G436" s="83"/>
      <c r="H436" s="83"/>
      <c r="I436" s="83"/>
      <c r="J436" s="83"/>
      <c r="K436" s="83"/>
    </row>
    <row r="437" spans="2:11" x14ac:dyDescent="0.25">
      <c r="B437" s="129"/>
      <c r="C437" s="83"/>
      <c r="D437" s="83"/>
      <c r="E437" s="83"/>
      <c r="F437" s="83"/>
      <c r="G437" s="83"/>
      <c r="H437" s="83"/>
      <c r="I437" s="83"/>
      <c r="J437" s="83"/>
      <c r="K437" s="83"/>
    </row>
    <row r="438" spans="2:11" x14ac:dyDescent="0.25">
      <c r="B438" s="129"/>
      <c r="C438" s="83"/>
      <c r="D438" s="83"/>
      <c r="E438" s="83"/>
      <c r="F438" s="83"/>
      <c r="G438" s="83"/>
      <c r="H438" s="83"/>
      <c r="I438" s="83"/>
      <c r="J438" s="83"/>
      <c r="K438" s="83"/>
    </row>
    <row r="439" spans="2:11" x14ac:dyDescent="0.25">
      <c r="B439" s="129"/>
      <c r="C439" s="83"/>
      <c r="D439" s="83"/>
      <c r="E439" s="83"/>
      <c r="F439" s="83"/>
      <c r="G439" s="83"/>
      <c r="H439" s="83"/>
      <c r="I439" s="83"/>
      <c r="J439" s="83"/>
      <c r="K439" s="83"/>
    </row>
    <row r="440" spans="2:11" x14ac:dyDescent="0.25">
      <c r="B440" s="129"/>
      <c r="C440" s="83"/>
      <c r="D440" s="83"/>
      <c r="E440" s="83"/>
      <c r="F440" s="83"/>
      <c r="G440" s="83"/>
      <c r="H440" s="83"/>
      <c r="I440" s="83"/>
      <c r="J440" s="83"/>
      <c r="K440" s="83"/>
    </row>
    <row r="441" spans="2:11" x14ac:dyDescent="0.25">
      <c r="B441" s="129"/>
      <c r="C441" s="83"/>
      <c r="D441" s="83"/>
      <c r="E441" s="83"/>
      <c r="F441" s="83"/>
      <c r="G441" s="83"/>
      <c r="H441" s="83"/>
      <c r="I441" s="83"/>
      <c r="J441" s="83"/>
      <c r="K441" s="83"/>
    </row>
    <row r="442" spans="2:11" x14ac:dyDescent="0.25">
      <c r="B442" s="129"/>
      <c r="C442" s="83"/>
      <c r="D442" s="83"/>
      <c r="E442" s="83"/>
      <c r="F442" s="83"/>
      <c r="G442" s="83"/>
      <c r="H442" s="83"/>
      <c r="I442" s="83"/>
      <c r="J442" s="83"/>
      <c r="K442" s="83"/>
    </row>
    <row r="443" spans="2:11" x14ac:dyDescent="0.25">
      <c r="B443" s="129"/>
      <c r="C443" s="83"/>
      <c r="D443" s="83"/>
      <c r="E443" s="83"/>
      <c r="F443" s="83"/>
      <c r="G443" s="83"/>
      <c r="H443" s="83"/>
      <c r="I443" s="83"/>
      <c r="J443" s="83"/>
      <c r="K443" s="83"/>
    </row>
    <row r="444" spans="2:11" x14ac:dyDescent="0.25">
      <c r="B444" s="129"/>
      <c r="C444" s="83"/>
      <c r="D444" s="83"/>
      <c r="E444" s="83"/>
      <c r="F444" s="83"/>
      <c r="G444" s="83"/>
      <c r="H444" s="83"/>
      <c r="I444" s="83"/>
      <c r="J444" s="83"/>
      <c r="K444" s="83"/>
    </row>
    <row r="445" spans="2:11" x14ac:dyDescent="0.25">
      <c r="B445" s="129"/>
      <c r="C445" s="83"/>
      <c r="D445" s="83"/>
      <c r="E445" s="83"/>
      <c r="F445" s="83"/>
      <c r="G445" s="83"/>
      <c r="H445" s="83"/>
      <c r="I445" s="83"/>
      <c r="J445" s="83"/>
      <c r="K445" s="83"/>
    </row>
    <row r="446" spans="2:11" x14ac:dyDescent="0.25">
      <c r="B446" s="129"/>
      <c r="C446" s="83"/>
      <c r="D446" s="83"/>
      <c r="E446" s="83"/>
      <c r="F446" s="83"/>
      <c r="G446" s="83"/>
      <c r="H446" s="83"/>
      <c r="I446" s="83"/>
      <c r="J446" s="83"/>
      <c r="K446" s="83"/>
    </row>
    <row r="447" spans="2:11" x14ac:dyDescent="0.25">
      <c r="B447" s="129"/>
      <c r="C447" s="83"/>
      <c r="D447" s="83"/>
      <c r="E447" s="83"/>
      <c r="F447" s="83"/>
      <c r="G447" s="83"/>
      <c r="H447" s="83"/>
      <c r="I447" s="83"/>
      <c r="J447" s="83"/>
      <c r="K447" s="83"/>
    </row>
    <row r="448" spans="2:11" x14ac:dyDescent="0.25">
      <c r="B448" s="129"/>
      <c r="C448" s="83"/>
      <c r="D448" s="83"/>
      <c r="E448" s="83"/>
      <c r="F448" s="83"/>
      <c r="G448" s="83"/>
      <c r="H448" s="83"/>
      <c r="I448" s="83"/>
      <c r="J448" s="83"/>
      <c r="K448" s="83"/>
    </row>
    <row r="449" spans="2:11" x14ac:dyDescent="0.25">
      <c r="B449" s="129"/>
      <c r="C449" s="83"/>
      <c r="D449" s="83"/>
      <c r="E449" s="83"/>
      <c r="F449" s="83"/>
      <c r="G449" s="83"/>
      <c r="H449" s="83"/>
      <c r="I449" s="83"/>
      <c r="J449" s="83"/>
      <c r="K449" s="83"/>
    </row>
    <row r="450" spans="2:11" x14ac:dyDescent="0.25">
      <c r="B450" s="129"/>
      <c r="C450" s="83"/>
      <c r="D450" s="83"/>
      <c r="E450" s="83"/>
      <c r="F450" s="83"/>
      <c r="G450" s="83"/>
      <c r="H450" s="83"/>
      <c r="I450" s="83"/>
      <c r="J450" s="83"/>
      <c r="K450" s="83"/>
    </row>
    <row r="451" spans="2:11" x14ac:dyDescent="0.25">
      <c r="B451" s="129"/>
      <c r="C451" s="83"/>
      <c r="D451" s="83"/>
      <c r="E451" s="83"/>
      <c r="F451" s="83"/>
      <c r="G451" s="83"/>
      <c r="H451" s="83"/>
      <c r="I451" s="83"/>
      <c r="J451" s="83"/>
      <c r="K451" s="83"/>
    </row>
    <row r="452" spans="2:11" x14ac:dyDescent="0.25">
      <c r="B452" s="129"/>
      <c r="C452" s="83"/>
      <c r="D452" s="83"/>
      <c r="E452" s="83"/>
      <c r="F452" s="83"/>
      <c r="G452" s="83"/>
      <c r="H452" s="83"/>
      <c r="I452" s="83"/>
      <c r="J452" s="83"/>
      <c r="K452" s="83"/>
    </row>
    <row r="453" spans="2:11" x14ac:dyDescent="0.25">
      <c r="B453" s="129"/>
      <c r="C453" s="83"/>
      <c r="D453" s="83"/>
      <c r="E453" s="83"/>
      <c r="F453" s="83"/>
      <c r="G453" s="83"/>
      <c r="H453" s="83"/>
      <c r="I453" s="83"/>
      <c r="J453" s="83"/>
      <c r="K453" s="83"/>
    </row>
    <row r="454" spans="2:11" x14ac:dyDescent="0.25">
      <c r="B454" s="129"/>
      <c r="C454" s="83"/>
      <c r="D454" s="83"/>
      <c r="E454" s="83"/>
      <c r="F454" s="83"/>
      <c r="G454" s="83"/>
      <c r="H454" s="83"/>
      <c r="I454" s="83"/>
      <c r="J454" s="83"/>
      <c r="K454" s="83"/>
    </row>
    <row r="455" spans="2:11" x14ac:dyDescent="0.25">
      <c r="B455" s="129"/>
      <c r="C455" s="83"/>
      <c r="D455" s="83"/>
      <c r="E455" s="83"/>
      <c r="F455" s="83"/>
      <c r="G455" s="83"/>
      <c r="H455" s="83"/>
      <c r="I455" s="83"/>
      <c r="J455" s="83"/>
      <c r="K455" s="83"/>
    </row>
    <row r="456" spans="2:11" x14ac:dyDescent="0.25">
      <c r="B456" s="129"/>
      <c r="C456" s="83"/>
      <c r="D456" s="83"/>
      <c r="E456" s="83"/>
      <c r="F456" s="83"/>
      <c r="G456" s="83"/>
      <c r="H456" s="83"/>
      <c r="I456" s="83"/>
      <c r="J456" s="83"/>
      <c r="K456" s="83"/>
    </row>
    <row r="457" spans="2:11" x14ac:dyDescent="0.25">
      <c r="B457" s="129"/>
      <c r="C457" s="83"/>
      <c r="D457" s="83"/>
      <c r="E457" s="83"/>
      <c r="F457" s="83"/>
      <c r="G457" s="83"/>
      <c r="H457" s="83"/>
      <c r="I457" s="83"/>
      <c r="J457" s="83"/>
      <c r="K457" s="83"/>
    </row>
    <row r="458" spans="2:11" x14ac:dyDescent="0.25">
      <c r="B458" s="129"/>
      <c r="C458" s="83"/>
      <c r="D458" s="83"/>
      <c r="E458" s="83"/>
      <c r="F458" s="83"/>
      <c r="G458" s="83"/>
      <c r="H458" s="83"/>
      <c r="I458" s="83"/>
      <c r="J458" s="83"/>
      <c r="K458" s="83"/>
    </row>
    <row r="459" spans="2:11" x14ac:dyDescent="0.25">
      <c r="B459" s="129"/>
      <c r="C459" s="83"/>
      <c r="D459" s="83"/>
      <c r="E459" s="83"/>
      <c r="F459" s="83"/>
      <c r="G459" s="83"/>
      <c r="H459" s="83"/>
      <c r="I459" s="83"/>
      <c r="J459" s="83"/>
      <c r="K459" s="83"/>
    </row>
    <row r="460" spans="2:11" x14ac:dyDescent="0.25">
      <c r="B460" s="129"/>
      <c r="C460" s="83"/>
      <c r="D460" s="83"/>
      <c r="E460" s="83"/>
      <c r="F460" s="83"/>
      <c r="G460" s="83"/>
      <c r="H460" s="83"/>
      <c r="I460" s="83"/>
      <c r="J460" s="83"/>
      <c r="K460" s="83"/>
    </row>
    <row r="461" spans="2:11" x14ac:dyDescent="0.25">
      <c r="B461" s="129"/>
      <c r="C461" s="83"/>
      <c r="D461" s="83"/>
      <c r="E461" s="83"/>
      <c r="F461" s="83"/>
      <c r="G461" s="83"/>
      <c r="H461" s="83"/>
      <c r="I461" s="83"/>
      <c r="J461" s="83"/>
      <c r="K461" s="83"/>
    </row>
    <row r="462" spans="2:11" x14ac:dyDescent="0.25">
      <c r="B462" s="129"/>
      <c r="C462" s="83"/>
      <c r="D462" s="83"/>
      <c r="E462" s="83"/>
      <c r="F462" s="83"/>
      <c r="G462" s="83"/>
      <c r="H462" s="83"/>
      <c r="I462" s="83"/>
      <c r="J462" s="83"/>
      <c r="K462" s="83"/>
    </row>
    <row r="463" spans="2:11" x14ac:dyDescent="0.25">
      <c r="B463" s="129"/>
      <c r="C463" s="83"/>
      <c r="D463" s="83"/>
      <c r="E463" s="83"/>
      <c r="F463" s="83"/>
      <c r="G463" s="83"/>
      <c r="H463" s="83"/>
      <c r="I463" s="83"/>
      <c r="J463" s="83"/>
      <c r="K463" s="83"/>
    </row>
    <row r="464" spans="2:11" x14ac:dyDescent="0.25">
      <c r="B464" s="129"/>
      <c r="C464" s="83"/>
      <c r="D464" s="83"/>
      <c r="E464" s="83"/>
      <c r="F464" s="83"/>
      <c r="G464" s="83"/>
      <c r="H464" s="83"/>
      <c r="I464" s="83"/>
      <c r="J464" s="83"/>
      <c r="K464" s="83"/>
    </row>
    <row r="465" spans="2:11" x14ac:dyDescent="0.25">
      <c r="B465" s="129"/>
      <c r="C465" s="83"/>
      <c r="D465" s="83"/>
      <c r="E465" s="83"/>
      <c r="F465" s="83"/>
      <c r="G465" s="83"/>
      <c r="H465" s="83"/>
      <c r="I465" s="83"/>
      <c r="J465" s="83"/>
      <c r="K465" s="83"/>
    </row>
    <row r="466" spans="2:11" x14ac:dyDescent="0.25">
      <c r="B466" s="129"/>
      <c r="C466" s="83"/>
      <c r="D466" s="83"/>
      <c r="E466" s="83"/>
      <c r="F466" s="83"/>
      <c r="G466" s="83"/>
      <c r="H466" s="83"/>
      <c r="I466" s="83"/>
      <c r="J466" s="83"/>
      <c r="K466" s="83"/>
    </row>
    <row r="467" spans="2:11" x14ac:dyDescent="0.25">
      <c r="B467" s="129"/>
      <c r="C467" s="83"/>
      <c r="D467" s="83"/>
      <c r="E467" s="83"/>
      <c r="F467" s="83"/>
      <c r="G467" s="83"/>
      <c r="H467" s="83"/>
      <c r="I467" s="83"/>
      <c r="J467" s="83"/>
      <c r="K467" s="83"/>
    </row>
    <row r="468" spans="2:11" x14ac:dyDescent="0.25">
      <c r="B468" s="129"/>
      <c r="C468" s="83"/>
      <c r="D468" s="83"/>
      <c r="E468" s="83"/>
      <c r="F468" s="83"/>
      <c r="G468" s="83"/>
      <c r="H468" s="83"/>
      <c r="I468" s="83"/>
      <c r="J468" s="83"/>
      <c r="K468" s="83"/>
    </row>
    <row r="469" spans="2:11" x14ac:dyDescent="0.25">
      <c r="B469" s="129"/>
      <c r="C469" s="83"/>
      <c r="D469" s="83"/>
      <c r="E469" s="83"/>
      <c r="F469" s="83"/>
      <c r="G469" s="83"/>
      <c r="H469" s="83"/>
      <c r="I469" s="83"/>
      <c r="J469" s="83"/>
      <c r="K469" s="83"/>
    </row>
    <row r="470" spans="2:11" x14ac:dyDescent="0.25">
      <c r="B470" s="129"/>
      <c r="C470" s="83"/>
      <c r="D470" s="83"/>
      <c r="E470" s="83"/>
      <c r="F470" s="83"/>
      <c r="G470" s="83"/>
      <c r="H470" s="83"/>
      <c r="I470" s="83"/>
      <c r="J470" s="83"/>
      <c r="K470" s="83"/>
    </row>
    <row r="471" spans="2:11" x14ac:dyDescent="0.25">
      <c r="B471" s="129"/>
      <c r="C471" s="83"/>
      <c r="D471" s="83"/>
      <c r="E471" s="83"/>
      <c r="F471" s="83"/>
      <c r="G471" s="83"/>
      <c r="H471" s="83"/>
      <c r="I471" s="83"/>
      <c r="J471" s="83"/>
      <c r="K471" s="83"/>
    </row>
    <row r="472" spans="2:11" x14ac:dyDescent="0.25">
      <c r="B472" s="129"/>
      <c r="C472" s="83"/>
      <c r="D472" s="83"/>
      <c r="E472" s="83"/>
      <c r="F472" s="83"/>
      <c r="G472" s="83"/>
      <c r="H472" s="83"/>
      <c r="I472" s="83"/>
      <c r="J472" s="83"/>
      <c r="K472" s="83"/>
    </row>
    <row r="473" spans="2:11" x14ac:dyDescent="0.25">
      <c r="B473" s="129"/>
      <c r="C473" s="83"/>
      <c r="D473" s="83"/>
      <c r="E473" s="83"/>
      <c r="F473" s="83"/>
      <c r="G473" s="83"/>
      <c r="H473" s="83"/>
      <c r="I473" s="83"/>
      <c r="J473" s="83"/>
      <c r="K473" s="83"/>
    </row>
    <row r="474" spans="2:11" x14ac:dyDescent="0.25">
      <c r="B474" s="129"/>
      <c r="C474" s="83"/>
      <c r="D474" s="83"/>
      <c r="E474" s="83"/>
      <c r="F474" s="83"/>
      <c r="G474" s="83"/>
      <c r="H474" s="83"/>
      <c r="I474" s="83"/>
      <c r="J474" s="83"/>
      <c r="K474" s="83"/>
    </row>
    <row r="475" spans="2:11" x14ac:dyDescent="0.25">
      <c r="B475" s="129"/>
      <c r="C475" s="83"/>
      <c r="D475" s="83"/>
      <c r="E475" s="83"/>
      <c r="F475" s="83"/>
      <c r="G475" s="83"/>
      <c r="H475" s="83"/>
      <c r="I475" s="83"/>
      <c r="J475" s="83"/>
      <c r="K475" s="83"/>
    </row>
    <row r="476" spans="2:11" x14ac:dyDescent="0.25">
      <c r="B476" s="129"/>
      <c r="C476" s="83"/>
      <c r="D476" s="83"/>
      <c r="E476" s="83"/>
      <c r="F476" s="83"/>
      <c r="G476" s="83"/>
      <c r="H476" s="83"/>
      <c r="I476" s="83"/>
      <c r="J476" s="83"/>
      <c r="K476" s="83"/>
    </row>
    <row r="477" spans="2:11" x14ac:dyDescent="0.25">
      <c r="B477" s="129"/>
      <c r="C477" s="83"/>
      <c r="D477" s="83"/>
      <c r="E477" s="83"/>
      <c r="F477" s="83"/>
      <c r="G477" s="83"/>
      <c r="H477" s="83"/>
      <c r="I477" s="83"/>
      <c r="J477" s="83"/>
      <c r="K477" s="83"/>
    </row>
    <row r="478" spans="2:11" x14ac:dyDescent="0.25">
      <c r="B478" s="129"/>
      <c r="C478" s="83"/>
      <c r="D478" s="83"/>
      <c r="E478" s="83"/>
      <c r="F478" s="83"/>
      <c r="G478" s="83"/>
      <c r="H478" s="83"/>
      <c r="I478" s="83"/>
      <c r="J478" s="83"/>
      <c r="K478" s="83"/>
    </row>
    <row r="479" spans="2:11" x14ac:dyDescent="0.25">
      <c r="B479" s="129"/>
      <c r="C479" s="83"/>
      <c r="D479" s="83"/>
      <c r="E479" s="83"/>
      <c r="F479" s="83"/>
      <c r="G479" s="83"/>
      <c r="H479" s="83"/>
      <c r="I479" s="83"/>
      <c r="J479" s="83"/>
      <c r="K479" s="83"/>
    </row>
    <row r="480" spans="2:11" x14ac:dyDescent="0.25">
      <c r="B480" s="129"/>
      <c r="C480" s="83"/>
      <c r="D480" s="83"/>
      <c r="E480" s="83"/>
      <c r="F480" s="83"/>
      <c r="G480" s="83"/>
      <c r="H480" s="83"/>
      <c r="I480" s="83"/>
      <c r="J480" s="83"/>
      <c r="K480" s="83"/>
    </row>
    <row r="481" spans="2:11" x14ac:dyDescent="0.25">
      <c r="B481" s="129"/>
      <c r="C481" s="83"/>
      <c r="D481" s="83"/>
      <c r="E481" s="83"/>
      <c r="F481" s="83"/>
      <c r="G481" s="83"/>
      <c r="H481" s="83"/>
      <c r="I481" s="83"/>
      <c r="J481" s="83"/>
      <c r="K481" s="83"/>
    </row>
    <row r="482" spans="2:11" x14ac:dyDescent="0.25">
      <c r="B482" s="129"/>
      <c r="C482" s="83"/>
      <c r="D482" s="83"/>
      <c r="E482" s="83"/>
      <c r="F482" s="83"/>
      <c r="G482" s="83"/>
      <c r="H482" s="83"/>
      <c r="I482" s="83"/>
      <c r="J482" s="83"/>
      <c r="K482" s="83"/>
    </row>
    <row r="483" spans="2:11" x14ac:dyDescent="0.25">
      <c r="B483" s="129"/>
      <c r="C483" s="83"/>
      <c r="D483" s="83"/>
      <c r="E483" s="83"/>
      <c r="F483" s="83"/>
      <c r="G483" s="83"/>
      <c r="H483" s="83"/>
      <c r="I483" s="83"/>
      <c r="J483" s="83"/>
      <c r="K483" s="83"/>
    </row>
    <row r="484" spans="2:11" x14ac:dyDescent="0.25">
      <c r="B484" s="129"/>
      <c r="C484" s="83"/>
      <c r="D484" s="83"/>
      <c r="E484" s="83"/>
      <c r="F484" s="83"/>
      <c r="G484" s="83"/>
      <c r="H484" s="83"/>
      <c r="I484" s="83"/>
      <c r="J484" s="83"/>
      <c r="K484" s="83"/>
    </row>
    <row r="485" spans="2:11" x14ac:dyDescent="0.25">
      <c r="B485" s="129"/>
      <c r="C485" s="83"/>
      <c r="D485" s="83"/>
      <c r="E485" s="83"/>
      <c r="F485" s="83"/>
      <c r="G485" s="83"/>
      <c r="H485" s="83"/>
      <c r="I485" s="83"/>
      <c r="J485" s="83"/>
      <c r="K485" s="83"/>
    </row>
    <row r="486" spans="2:11" x14ac:dyDescent="0.25">
      <c r="B486" s="129"/>
      <c r="C486" s="83"/>
      <c r="D486" s="83"/>
      <c r="E486" s="83"/>
      <c r="F486" s="83"/>
      <c r="G486" s="83"/>
      <c r="H486" s="83"/>
      <c r="I486" s="83"/>
      <c r="J486" s="83"/>
      <c r="K486" s="83"/>
    </row>
    <row r="487" spans="2:11" x14ac:dyDescent="0.25">
      <c r="B487" s="129"/>
      <c r="C487" s="83"/>
      <c r="D487" s="83"/>
      <c r="E487" s="83"/>
      <c r="F487" s="83"/>
      <c r="G487" s="83"/>
      <c r="H487" s="83"/>
      <c r="I487" s="83"/>
      <c r="J487" s="83"/>
      <c r="K487" s="83"/>
    </row>
    <row r="488" spans="2:11" x14ac:dyDescent="0.25">
      <c r="B488" s="129"/>
      <c r="C488" s="83"/>
      <c r="D488" s="83"/>
      <c r="E488" s="83"/>
      <c r="F488" s="83"/>
      <c r="G488" s="83"/>
      <c r="H488" s="83"/>
      <c r="I488" s="83"/>
      <c r="J488" s="83"/>
      <c r="K488" s="83"/>
    </row>
    <row r="489" spans="2:11" x14ac:dyDescent="0.25">
      <c r="B489" s="129"/>
      <c r="C489" s="83"/>
      <c r="D489" s="83"/>
      <c r="E489" s="83"/>
      <c r="F489" s="83"/>
      <c r="G489" s="83"/>
      <c r="H489" s="83"/>
      <c r="I489" s="83"/>
      <c r="J489" s="83"/>
      <c r="K489" s="83"/>
    </row>
    <row r="490" spans="2:11" x14ac:dyDescent="0.25">
      <c r="B490" s="129"/>
      <c r="C490" s="83"/>
      <c r="D490" s="83"/>
      <c r="E490" s="83"/>
      <c r="F490" s="83"/>
      <c r="G490" s="83"/>
      <c r="H490" s="83"/>
      <c r="I490" s="83"/>
      <c r="J490" s="83"/>
      <c r="K490" s="83"/>
    </row>
    <row r="491" spans="2:11" x14ac:dyDescent="0.25">
      <c r="B491" s="129"/>
      <c r="C491" s="83"/>
      <c r="D491" s="83"/>
      <c r="E491" s="83"/>
      <c r="F491" s="83"/>
      <c r="G491" s="83"/>
      <c r="H491" s="83"/>
      <c r="I491" s="83"/>
      <c r="J491" s="83"/>
      <c r="K491" s="83"/>
    </row>
    <row r="492" spans="2:11" x14ac:dyDescent="0.25">
      <c r="B492" s="129"/>
      <c r="C492" s="83"/>
      <c r="D492" s="83"/>
      <c r="E492" s="83"/>
      <c r="F492" s="83"/>
      <c r="G492" s="83"/>
      <c r="H492" s="83"/>
      <c r="I492" s="83"/>
      <c r="J492" s="83"/>
      <c r="K492" s="83"/>
    </row>
    <row r="493" spans="2:11" x14ac:dyDescent="0.25">
      <c r="B493" s="129"/>
      <c r="C493" s="83"/>
      <c r="D493" s="83"/>
      <c r="E493" s="83"/>
      <c r="F493" s="83"/>
      <c r="G493" s="83"/>
      <c r="H493" s="83"/>
      <c r="I493" s="83"/>
      <c r="J493" s="83"/>
      <c r="K493" s="83"/>
    </row>
    <row r="494" spans="2:11" x14ac:dyDescent="0.25">
      <c r="B494" s="129"/>
      <c r="C494" s="83"/>
      <c r="D494" s="83"/>
      <c r="E494" s="83"/>
      <c r="F494" s="83"/>
      <c r="G494" s="83"/>
      <c r="H494" s="83"/>
      <c r="I494" s="83"/>
      <c r="J494" s="83"/>
      <c r="K494" s="83"/>
    </row>
    <row r="495" spans="2:11" x14ac:dyDescent="0.25">
      <c r="B495" s="129"/>
      <c r="C495" s="83"/>
      <c r="D495" s="83"/>
      <c r="E495" s="83"/>
      <c r="F495" s="83"/>
      <c r="G495" s="83"/>
      <c r="H495" s="83"/>
      <c r="I495" s="83"/>
      <c r="J495" s="83"/>
      <c r="K495" s="83"/>
    </row>
    <row r="496" spans="2:11" x14ac:dyDescent="0.25">
      <c r="B496" s="129"/>
      <c r="C496" s="83"/>
      <c r="D496" s="83"/>
      <c r="E496" s="83"/>
      <c r="F496" s="83"/>
      <c r="G496" s="83"/>
      <c r="H496" s="83"/>
      <c r="I496" s="83"/>
      <c r="J496" s="83"/>
      <c r="K496" s="83"/>
    </row>
    <row r="497" spans="2:11" x14ac:dyDescent="0.25">
      <c r="B497" s="129"/>
      <c r="C497" s="83"/>
      <c r="D497" s="83"/>
      <c r="E497" s="83"/>
      <c r="F497" s="83"/>
      <c r="G497" s="83"/>
      <c r="H497" s="83"/>
      <c r="I497" s="83"/>
      <c r="J497" s="83"/>
      <c r="K497" s="83"/>
    </row>
    <row r="498" spans="2:11" x14ac:dyDescent="0.25">
      <c r="B498" s="129"/>
      <c r="C498" s="83"/>
      <c r="D498" s="83"/>
      <c r="E498" s="83"/>
      <c r="F498" s="83"/>
      <c r="G498" s="83"/>
      <c r="H498" s="83"/>
      <c r="I498" s="83"/>
      <c r="J498" s="83"/>
      <c r="K498" s="83"/>
    </row>
    <row r="499" spans="2:11" x14ac:dyDescent="0.25">
      <c r="B499" s="129"/>
      <c r="C499" s="83"/>
      <c r="D499" s="83"/>
      <c r="E499" s="83"/>
      <c r="F499" s="83"/>
      <c r="G499" s="83"/>
      <c r="H499" s="83"/>
      <c r="I499" s="83"/>
      <c r="J499" s="83"/>
      <c r="K499" s="83"/>
    </row>
    <row r="500" spans="2:11" x14ac:dyDescent="0.25">
      <c r="B500" s="129"/>
      <c r="C500" s="83"/>
      <c r="D500" s="83"/>
      <c r="E500" s="83"/>
      <c r="F500" s="83"/>
      <c r="G500" s="83"/>
      <c r="H500" s="83"/>
      <c r="I500" s="83"/>
      <c r="J500" s="83"/>
      <c r="K500" s="83"/>
    </row>
    <row r="501" spans="2:11" x14ac:dyDescent="0.25">
      <c r="B501" s="129"/>
      <c r="C501" s="83"/>
      <c r="D501" s="83"/>
      <c r="E501" s="83"/>
      <c r="F501" s="83"/>
      <c r="G501" s="83"/>
      <c r="H501" s="83"/>
      <c r="I501" s="83"/>
      <c r="J501" s="83"/>
      <c r="K501" s="83"/>
    </row>
    <row r="502" spans="2:11" x14ac:dyDescent="0.25">
      <c r="B502" s="129"/>
      <c r="C502" s="83"/>
      <c r="D502" s="83"/>
      <c r="E502" s="83"/>
      <c r="F502" s="83"/>
      <c r="G502" s="83"/>
      <c r="H502" s="83"/>
      <c r="I502" s="83"/>
      <c r="J502" s="83"/>
      <c r="K502" s="83"/>
    </row>
    <row r="503" spans="2:11" x14ac:dyDescent="0.25">
      <c r="B503" s="129"/>
      <c r="C503" s="83"/>
      <c r="D503" s="83"/>
      <c r="E503" s="83"/>
      <c r="F503" s="83"/>
      <c r="G503" s="83"/>
      <c r="H503" s="83"/>
      <c r="I503" s="83"/>
      <c r="J503" s="83"/>
      <c r="K503" s="83"/>
    </row>
    <row r="504" spans="2:11" x14ac:dyDescent="0.25">
      <c r="B504" s="129"/>
      <c r="C504" s="83"/>
      <c r="D504" s="83"/>
      <c r="E504" s="83"/>
      <c r="F504" s="83"/>
      <c r="G504" s="83"/>
      <c r="H504" s="83"/>
      <c r="I504" s="83"/>
      <c r="J504" s="83"/>
      <c r="K504" s="83"/>
    </row>
    <row r="505" spans="2:11" x14ac:dyDescent="0.25">
      <c r="B505" s="129"/>
      <c r="C505" s="83"/>
      <c r="D505" s="83"/>
      <c r="E505" s="83"/>
      <c r="F505" s="83"/>
      <c r="G505" s="83"/>
      <c r="H505" s="83"/>
      <c r="I505" s="83"/>
      <c r="J505" s="83"/>
      <c r="K505" s="83"/>
    </row>
    <row r="506" spans="2:11" x14ac:dyDescent="0.25">
      <c r="B506" s="129"/>
      <c r="C506" s="83"/>
      <c r="D506" s="83"/>
      <c r="E506" s="83"/>
      <c r="F506" s="83"/>
      <c r="G506" s="83"/>
      <c r="H506" s="83"/>
      <c r="I506" s="83"/>
      <c r="J506" s="83"/>
      <c r="K506" s="83"/>
    </row>
    <row r="507" spans="2:11" x14ac:dyDescent="0.25">
      <c r="B507" s="129"/>
      <c r="C507" s="83"/>
      <c r="D507" s="83"/>
      <c r="E507" s="83"/>
      <c r="F507" s="83"/>
      <c r="G507" s="83"/>
      <c r="H507" s="83"/>
      <c r="I507" s="83"/>
      <c r="J507" s="83"/>
      <c r="K507" s="83"/>
    </row>
    <row r="508" spans="2:11" x14ac:dyDescent="0.25">
      <c r="B508" s="129"/>
      <c r="C508" s="83"/>
      <c r="D508" s="83"/>
      <c r="E508" s="83"/>
      <c r="F508" s="83"/>
      <c r="G508" s="83"/>
      <c r="H508" s="83"/>
      <c r="I508" s="83"/>
      <c r="J508" s="83"/>
      <c r="K508" s="83"/>
    </row>
    <row r="509" spans="2:11" x14ac:dyDescent="0.25">
      <c r="B509" s="129"/>
      <c r="C509" s="83"/>
      <c r="D509" s="83"/>
      <c r="E509" s="83"/>
      <c r="F509" s="83"/>
      <c r="G509" s="83"/>
      <c r="H509" s="83"/>
      <c r="I509" s="83"/>
      <c r="J509" s="83"/>
      <c r="K509" s="83"/>
    </row>
    <row r="510" spans="2:11" x14ac:dyDescent="0.25">
      <c r="B510" s="129"/>
      <c r="C510" s="83"/>
      <c r="D510" s="83"/>
      <c r="E510" s="83"/>
      <c r="F510" s="83"/>
      <c r="G510" s="83"/>
      <c r="H510" s="83"/>
      <c r="I510" s="83"/>
      <c r="J510" s="83"/>
      <c r="K510" s="83"/>
    </row>
    <row r="511" spans="2:11" x14ac:dyDescent="0.25">
      <c r="B511" s="129"/>
      <c r="C511" s="83"/>
      <c r="D511" s="83"/>
      <c r="E511" s="83"/>
      <c r="F511" s="83"/>
      <c r="G511" s="83"/>
      <c r="H511" s="83"/>
      <c r="I511" s="83"/>
      <c r="J511" s="83"/>
      <c r="K511" s="83"/>
    </row>
    <row r="512" spans="2:11" x14ac:dyDescent="0.25">
      <c r="B512" s="129"/>
      <c r="C512" s="83"/>
      <c r="D512" s="83"/>
      <c r="E512" s="83"/>
      <c r="F512" s="83"/>
      <c r="G512" s="83"/>
      <c r="H512" s="83"/>
      <c r="I512" s="83"/>
      <c r="J512" s="83"/>
      <c r="K512" s="83"/>
    </row>
    <row r="513" spans="2:11" x14ac:dyDescent="0.25">
      <c r="B513" s="129"/>
      <c r="C513" s="83"/>
      <c r="D513" s="83"/>
      <c r="E513" s="83"/>
      <c r="F513" s="83"/>
      <c r="G513" s="83"/>
      <c r="H513" s="83"/>
      <c r="I513" s="83"/>
      <c r="J513" s="83"/>
      <c r="K513" s="83"/>
    </row>
    <row r="514" spans="2:11" x14ac:dyDescent="0.25">
      <c r="B514" s="129"/>
      <c r="C514" s="83"/>
      <c r="D514" s="83"/>
      <c r="E514" s="83"/>
      <c r="F514" s="83"/>
      <c r="G514" s="83"/>
      <c r="H514" s="83"/>
      <c r="I514" s="83"/>
      <c r="J514" s="83"/>
      <c r="K514" s="83"/>
    </row>
    <row r="515" spans="2:11" x14ac:dyDescent="0.25">
      <c r="B515" s="129"/>
      <c r="C515" s="83"/>
      <c r="D515" s="83"/>
      <c r="E515" s="83"/>
      <c r="F515" s="83"/>
      <c r="G515" s="83"/>
      <c r="H515" s="83"/>
      <c r="I515" s="83"/>
      <c r="J515" s="83"/>
      <c r="K515" s="83"/>
    </row>
    <row r="516" spans="2:11" x14ac:dyDescent="0.25">
      <c r="B516" s="129"/>
      <c r="C516" s="83"/>
      <c r="D516" s="83"/>
      <c r="E516" s="83"/>
      <c r="F516" s="83"/>
      <c r="G516" s="83"/>
      <c r="H516" s="83"/>
      <c r="I516" s="83"/>
      <c r="J516" s="83"/>
      <c r="K516" s="83"/>
    </row>
    <row r="517" spans="2:11" x14ac:dyDescent="0.25">
      <c r="B517" s="129"/>
      <c r="C517" s="83"/>
      <c r="D517" s="83"/>
      <c r="E517" s="83"/>
      <c r="F517" s="83"/>
      <c r="G517" s="83"/>
      <c r="H517" s="83"/>
      <c r="I517" s="83"/>
      <c r="J517" s="83"/>
      <c r="K517" s="83"/>
    </row>
    <row r="518" spans="2:11" x14ac:dyDescent="0.25">
      <c r="B518" s="129"/>
      <c r="C518" s="83"/>
      <c r="D518" s="83"/>
      <c r="E518" s="83"/>
      <c r="F518" s="83"/>
      <c r="G518" s="83"/>
      <c r="H518" s="83"/>
      <c r="I518" s="83"/>
      <c r="J518" s="83"/>
      <c r="K518" s="83"/>
    </row>
    <row r="519" spans="2:11" x14ac:dyDescent="0.25">
      <c r="B519" s="129"/>
      <c r="C519" s="83"/>
      <c r="D519" s="83"/>
      <c r="E519" s="83"/>
      <c r="F519" s="83"/>
      <c r="G519" s="83"/>
      <c r="H519" s="83"/>
      <c r="I519" s="83"/>
      <c r="J519" s="83"/>
      <c r="K519" s="83"/>
    </row>
    <row r="520" spans="2:11" x14ac:dyDescent="0.25">
      <c r="B520" s="129"/>
      <c r="C520" s="83"/>
      <c r="D520" s="83"/>
      <c r="E520" s="83"/>
      <c r="F520" s="83"/>
      <c r="G520" s="83"/>
      <c r="H520" s="83"/>
      <c r="I520" s="83"/>
      <c r="J520" s="83"/>
      <c r="K520" s="83"/>
    </row>
    <row r="521" spans="2:11" x14ac:dyDescent="0.25">
      <c r="B521" s="129"/>
      <c r="C521" s="83"/>
      <c r="D521" s="83"/>
      <c r="E521" s="83"/>
      <c r="F521" s="83"/>
      <c r="G521" s="83"/>
      <c r="H521" s="83"/>
      <c r="I521" s="83"/>
      <c r="J521" s="83"/>
      <c r="K521" s="83"/>
    </row>
    <row r="522" spans="2:11" x14ac:dyDescent="0.25">
      <c r="B522" s="129"/>
      <c r="C522" s="83"/>
      <c r="D522" s="83"/>
      <c r="E522" s="83"/>
      <c r="F522" s="83"/>
      <c r="G522" s="83"/>
      <c r="H522" s="83"/>
      <c r="I522" s="83"/>
      <c r="J522" s="83"/>
      <c r="K522" s="83"/>
    </row>
    <row r="523" spans="2:11" x14ac:dyDescent="0.25">
      <c r="B523" s="129"/>
      <c r="C523" s="83"/>
      <c r="D523" s="83"/>
      <c r="E523" s="83"/>
      <c r="F523" s="83"/>
      <c r="G523" s="83"/>
      <c r="H523" s="83"/>
      <c r="I523" s="83"/>
      <c r="J523" s="83"/>
      <c r="K523" s="83"/>
    </row>
    <row r="524" spans="2:11" x14ac:dyDescent="0.25">
      <c r="B524" s="129"/>
      <c r="C524" s="83"/>
      <c r="D524" s="83"/>
      <c r="E524" s="83"/>
      <c r="F524" s="83"/>
      <c r="G524" s="83"/>
      <c r="H524" s="83"/>
      <c r="I524" s="83"/>
      <c r="J524" s="83"/>
      <c r="K524" s="83"/>
    </row>
    <row r="525" spans="2:11" x14ac:dyDescent="0.25">
      <c r="B525" s="129"/>
      <c r="C525" s="83"/>
      <c r="D525" s="83"/>
      <c r="E525" s="83"/>
      <c r="F525" s="83"/>
      <c r="G525" s="83"/>
      <c r="H525" s="83"/>
      <c r="I525" s="83"/>
      <c r="J525" s="83"/>
      <c r="K525" s="83"/>
    </row>
    <row r="526" spans="2:11" x14ac:dyDescent="0.25">
      <c r="B526" s="129"/>
      <c r="C526" s="83"/>
      <c r="D526" s="83"/>
      <c r="E526" s="83"/>
      <c r="F526" s="83"/>
      <c r="G526" s="83"/>
      <c r="H526" s="83"/>
      <c r="I526" s="83"/>
      <c r="J526" s="83"/>
      <c r="K526" s="83"/>
    </row>
    <row r="527" spans="2:11" x14ac:dyDescent="0.25">
      <c r="B527" s="129"/>
      <c r="C527" s="83"/>
      <c r="D527" s="83"/>
      <c r="E527" s="83"/>
      <c r="F527" s="83"/>
      <c r="G527" s="83"/>
      <c r="H527" s="83"/>
      <c r="I527" s="83"/>
      <c r="J527" s="83"/>
      <c r="K527" s="83"/>
    </row>
    <row r="528" spans="2:11" x14ac:dyDescent="0.25">
      <c r="B528" s="129"/>
      <c r="C528" s="83"/>
      <c r="D528" s="83"/>
      <c r="E528" s="83"/>
      <c r="F528" s="83"/>
      <c r="G528" s="83"/>
      <c r="H528" s="83"/>
      <c r="I528" s="83"/>
      <c r="J528" s="83"/>
      <c r="K528" s="83"/>
    </row>
    <row r="529" spans="2:11" x14ac:dyDescent="0.25">
      <c r="B529" s="129"/>
      <c r="C529" s="83"/>
      <c r="D529" s="83"/>
      <c r="E529" s="83"/>
      <c r="F529" s="83"/>
      <c r="G529" s="83"/>
      <c r="H529" s="83"/>
      <c r="I529" s="83"/>
      <c r="J529" s="83"/>
      <c r="K529" s="83"/>
    </row>
    <row r="530" spans="2:11" x14ac:dyDescent="0.25">
      <c r="B530" s="129"/>
      <c r="C530" s="83"/>
      <c r="D530" s="83"/>
      <c r="E530" s="83"/>
      <c r="F530" s="83"/>
      <c r="G530" s="83"/>
      <c r="H530" s="83"/>
      <c r="I530" s="83"/>
      <c r="J530" s="83"/>
      <c r="K530" s="83"/>
    </row>
    <row r="531" spans="2:11" x14ac:dyDescent="0.25">
      <c r="B531" s="129"/>
      <c r="C531" s="83"/>
      <c r="D531" s="83"/>
      <c r="E531" s="83"/>
      <c r="F531" s="83"/>
      <c r="G531" s="83"/>
      <c r="H531" s="83"/>
      <c r="I531" s="83"/>
      <c r="J531" s="83"/>
      <c r="K531" s="83"/>
    </row>
    <row r="532" spans="2:11" x14ac:dyDescent="0.25">
      <c r="B532" s="129"/>
      <c r="C532" s="83"/>
      <c r="D532" s="83"/>
      <c r="E532" s="83"/>
      <c r="F532" s="83"/>
      <c r="G532" s="83"/>
      <c r="H532" s="83"/>
      <c r="I532" s="83"/>
      <c r="J532" s="83"/>
      <c r="K532" s="83"/>
    </row>
    <row r="533" spans="2:11" x14ac:dyDescent="0.25">
      <c r="B533" s="129"/>
      <c r="C533" s="83"/>
      <c r="D533" s="83"/>
      <c r="E533" s="83"/>
      <c r="F533" s="83"/>
      <c r="G533" s="83"/>
      <c r="H533" s="83"/>
      <c r="I533" s="83"/>
      <c r="J533" s="83"/>
      <c r="K533" s="83"/>
    </row>
    <row r="534" spans="2:11" x14ac:dyDescent="0.25">
      <c r="B534" s="129"/>
      <c r="C534" s="83"/>
      <c r="D534" s="83"/>
      <c r="E534" s="83"/>
      <c r="F534" s="83"/>
      <c r="G534" s="83"/>
      <c r="H534" s="83"/>
      <c r="I534" s="83"/>
      <c r="J534" s="83"/>
      <c r="K534" s="83"/>
    </row>
    <row r="535" spans="2:11" x14ac:dyDescent="0.25">
      <c r="B535" s="129"/>
      <c r="C535" s="83"/>
      <c r="D535" s="83"/>
      <c r="E535" s="83"/>
      <c r="F535" s="83"/>
      <c r="G535" s="83"/>
      <c r="H535" s="83"/>
      <c r="I535" s="83"/>
      <c r="J535" s="83"/>
      <c r="K535" s="83"/>
    </row>
    <row r="536" spans="2:11" x14ac:dyDescent="0.25">
      <c r="B536" s="129"/>
      <c r="C536" s="83"/>
      <c r="D536" s="83"/>
      <c r="E536" s="83"/>
      <c r="F536" s="83"/>
      <c r="G536" s="83"/>
      <c r="H536" s="83"/>
      <c r="I536" s="83"/>
      <c r="J536" s="83"/>
      <c r="K536" s="83"/>
    </row>
    <row r="537" spans="2:11" x14ac:dyDescent="0.25">
      <c r="B537" s="129"/>
      <c r="C537" s="83"/>
      <c r="D537" s="83"/>
      <c r="E537" s="83"/>
      <c r="F537" s="83"/>
      <c r="G537" s="83"/>
      <c r="H537" s="83"/>
      <c r="I537" s="83"/>
      <c r="J537" s="83"/>
      <c r="K537" s="83"/>
    </row>
    <row r="538" spans="2:11" x14ac:dyDescent="0.25">
      <c r="B538" s="129"/>
      <c r="C538" s="83"/>
      <c r="D538" s="83"/>
      <c r="E538" s="83"/>
      <c r="F538" s="83"/>
      <c r="G538" s="83"/>
      <c r="H538" s="83"/>
      <c r="I538" s="83"/>
      <c r="J538" s="83"/>
      <c r="K538" s="83"/>
    </row>
    <row r="539" spans="2:11" x14ac:dyDescent="0.25">
      <c r="B539" s="129"/>
      <c r="C539" s="83"/>
      <c r="D539" s="83"/>
      <c r="E539" s="83"/>
      <c r="F539" s="83"/>
      <c r="G539" s="83"/>
      <c r="H539" s="83"/>
      <c r="I539" s="83"/>
      <c r="J539" s="83"/>
      <c r="K539" s="83"/>
    </row>
    <row r="540" spans="2:11" x14ac:dyDescent="0.25">
      <c r="B540" s="129"/>
      <c r="C540" s="83"/>
      <c r="D540" s="83"/>
      <c r="E540" s="83"/>
      <c r="F540" s="83"/>
      <c r="G540" s="83"/>
      <c r="H540" s="83"/>
      <c r="I540" s="83"/>
      <c r="J540" s="83"/>
      <c r="K540" s="83"/>
    </row>
    <row r="541" spans="2:11" x14ac:dyDescent="0.25">
      <c r="B541" s="129"/>
      <c r="C541" s="83"/>
      <c r="D541" s="83"/>
      <c r="E541" s="83"/>
      <c r="F541" s="83"/>
      <c r="G541" s="83"/>
      <c r="H541" s="83"/>
      <c r="I541" s="83"/>
      <c r="J541" s="83"/>
      <c r="K541" s="83"/>
    </row>
    <row r="542" spans="2:11" x14ac:dyDescent="0.25">
      <c r="B542" s="129"/>
      <c r="C542" s="83"/>
      <c r="D542" s="83"/>
      <c r="E542" s="83"/>
      <c r="F542" s="83"/>
      <c r="G542" s="83"/>
      <c r="H542" s="83"/>
      <c r="I542" s="83"/>
      <c r="J542" s="83"/>
      <c r="K542" s="83"/>
    </row>
    <row r="543" spans="2:11" x14ac:dyDescent="0.25">
      <c r="B543" s="129"/>
      <c r="C543" s="83"/>
      <c r="D543" s="83"/>
      <c r="E543" s="83"/>
      <c r="F543" s="83"/>
      <c r="G543" s="83"/>
      <c r="H543" s="83"/>
      <c r="I543" s="83"/>
      <c r="J543" s="83"/>
      <c r="K543" s="83"/>
    </row>
    <row r="544" spans="2:11" x14ac:dyDescent="0.25">
      <c r="B544" s="129"/>
      <c r="C544" s="83"/>
      <c r="D544" s="83"/>
      <c r="E544" s="83"/>
      <c r="F544" s="83"/>
      <c r="G544" s="83"/>
      <c r="H544" s="83"/>
      <c r="I544" s="83"/>
      <c r="J544" s="83"/>
      <c r="K544" s="83"/>
    </row>
    <row r="545" spans="2:11" x14ac:dyDescent="0.25">
      <c r="B545" s="129"/>
      <c r="C545" s="83"/>
      <c r="D545" s="83"/>
      <c r="E545" s="83"/>
      <c r="F545" s="83"/>
      <c r="G545" s="83"/>
      <c r="H545" s="83"/>
      <c r="I545" s="83"/>
      <c r="J545" s="83"/>
      <c r="K545" s="83"/>
    </row>
    <row r="546" spans="2:11" x14ac:dyDescent="0.25">
      <c r="B546" s="129"/>
      <c r="C546" s="83"/>
      <c r="D546" s="83"/>
      <c r="E546" s="83"/>
      <c r="F546" s="83"/>
      <c r="G546" s="83"/>
      <c r="H546" s="83"/>
      <c r="I546" s="83"/>
      <c r="J546" s="83"/>
      <c r="K546" s="83"/>
    </row>
    <row r="547" spans="2:11" x14ac:dyDescent="0.25">
      <c r="B547" s="129"/>
      <c r="C547" s="83"/>
      <c r="D547" s="83"/>
      <c r="E547" s="83"/>
      <c r="F547" s="83"/>
      <c r="G547" s="83"/>
      <c r="H547" s="83"/>
      <c r="I547" s="83"/>
      <c r="J547" s="83"/>
      <c r="K547" s="83"/>
    </row>
    <row r="548" spans="2:11" x14ac:dyDescent="0.25">
      <c r="B548" s="129"/>
      <c r="C548" s="83"/>
      <c r="D548" s="83"/>
      <c r="E548" s="83"/>
      <c r="F548" s="83"/>
      <c r="G548" s="83"/>
      <c r="H548" s="83"/>
      <c r="I548" s="83"/>
      <c r="J548" s="83"/>
      <c r="K548" s="83"/>
    </row>
    <row r="549" spans="2:11" x14ac:dyDescent="0.25">
      <c r="B549" s="129"/>
      <c r="C549" s="83"/>
      <c r="D549" s="83"/>
      <c r="E549" s="83"/>
      <c r="F549" s="83"/>
      <c r="G549" s="83"/>
      <c r="H549" s="83"/>
      <c r="I549" s="83"/>
      <c r="J549" s="83"/>
      <c r="K549" s="83"/>
    </row>
    <row r="550" spans="2:11" x14ac:dyDescent="0.25">
      <c r="B550" s="129"/>
      <c r="C550" s="83"/>
      <c r="D550" s="83"/>
      <c r="E550" s="83"/>
      <c r="F550" s="83"/>
      <c r="G550" s="83"/>
      <c r="H550" s="83"/>
      <c r="I550" s="83"/>
      <c r="J550" s="83"/>
      <c r="K550" s="83"/>
    </row>
    <row r="551" spans="2:11" x14ac:dyDescent="0.25">
      <c r="B551" s="129"/>
      <c r="C551" s="83"/>
      <c r="D551" s="83"/>
      <c r="E551" s="83"/>
      <c r="F551" s="83"/>
      <c r="G551" s="83"/>
      <c r="H551" s="83"/>
      <c r="I551" s="83"/>
      <c r="J551" s="83"/>
      <c r="K551" s="83"/>
    </row>
    <row r="552" spans="2:11" x14ac:dyDescent="0.25">
      <c r="B552" s="129"/>
      <c r="C552" s="83"/>
      <c r="D552" s="83"/>
      <c r="E552" s="83"/>
      <c r="F552" s="83"/>
      <c r="G552" s="83"/>
      <c r="H552" s="83"/>
      <c r="I552" s="83"/>
      <c r="J552" s="83"/>
      <c r="K552" s="83"/>
    </row>
    <row r="553" spans="2:11" x14ac:dyDescent="0.25">
      <c r="B553" s="129"/>
      <c r="C553" s="83"/>
      <c r="D553" s="83"/>
      <c r="E553" s="83"/>
      <c r="F553" s="83"/>
      <c r="G553" s="83"/>
      <c r="H553" s="83"/>
      <c r="I553" s="83"/>
      <c r="J553" s="83"/>
      <c r="K553" s="83"/>
    </row>
    <row r="554" spans="2:11" x14ac:dyDescent="0.25">
      <c r="B554" s="129"/>
      <c r="C554" s="83"/>
      <c r="D554" s="83"/>
      <c r="E554" s="83"/>
      <c r="F554" s="83"/>
      <c r="G554" s="83"/>
      <c r="H554" s="83"/>
      <c r="I554" s="83"/>
      <c r="J554" s="83"/>
      <c r="K554" s="83"/>
    </row>
    <row r="555" spans="2:11" x14ac:dyDescent="0.25">
      <c r="B555" s="129"/>
      <c r="C555" s="83"/>
      <c r="D555" s="83"/>
      <c r="E555" s="83"/>
      <c r="F555" s="83"/>
      <c r="G555" s="83"/>
      <c r="H555" s="83"/>
      <c r="I555" s="83"/>
      <c r="J555" s="83"/>
      <c r="K555" s="83"/>
    </row>
    <row r="556" spans="2:11" x14ac:dyDescent="0.25">
      <c r="B556" s="129"/>
      <c r="C556" s="83"/>
      <c r="D556" s="83"/>
      <c r="E556" s="83"/>
      <c r="F556" s="83"/>
      <c r="G556" s="83"/>
      <c r="H556" s="83"/>
      <c r="I556" s="83"/>
      <c r="J556" s="83"/>
      <c r="K556" s="83"/>
    </row>
    <row r="557" spans="2:11" x14ac:dyDescent="0.25">
      <c r="B557" s="129"/>
      <c r="C557" s="83"/>
      <c r="D557" s="83"/>
      <c r="E557" s="83"/>
      <c r="F557" s="83"/>
      <c r="G557" s="83"/>
      <c r="H557" s="83"/>
      <c r="I557" s="83"/>
      <c r="J557" s="83"/>
      <c r="K557" s="83"/>
    </row>
    <row r="558" spans="2:11" x14ac:dyDescent="0.25">
      <c r="B558" s="129"/>
      <c r="C558" s="83"/>
      <c r="D558" s="83"/>
      <c r="E558" s="83"/>
      <c r="F558" s="83"/>
      <c r="G558" s="83"/>
      <c r="H558" s="83"/>
      <c r="I558" s="83"/>
      <c r="J558" s="83"/>
      <c r="K558" s="83"/>
    </row>
    <row r="559" spans="2:11" x14ac:dyDescent="0.25">
      <c r="B559" s="129"/>
      <c r="C559" s="83"/>
      <c r="D559" s="83"/>
      <c r="E559" s="83"/>
      <c r="F559" s="83"/>
      <c r="G559" s="83"/>
      <c r="H559" s="83"/>
      <c r="I559" s="83"/>
      <c r="J559" s="83"/>
      <c r="K559" s="83"/>
    </row>
    <row r="560" spans="2:11" x14ac:dyDescent="0.25">
      <c r="B560" s="129"/>
      <c r="C560" s="83"/>
      <c r="D560" s="83"/>
      <c r="E560" s="83"/>
      <c r="F560" s="83"/>
      <c r="G560" s="83"/>
      <c r="H560" s="83"/>
      <c r="I560" s="83"/>
      <c r="J560" s="83"/>
      <c r="K560" s="83"/>
    </row>
    <row r="561" spans="2:11" x14ac:dyDescent="0.25">
      <c r="B561" s="129"/>
      <c r="C561" s="83"/>
      <c r="D561" s="83"/>
      <c r="E561" s="83"/>
      <c r="F561" s="83"/>
      <c r="G561" s="83"/>
      <c r="H561" s="83"/>
      <c r="I561" s="83"/>
      <c r="J561" s="83"/>
      <c r="K561" s="83"/>
    </row>
    <row r="562" spans="2:11" x14ac:dyDescent="0.25">
      <c r="B562" s="129"/>
      <c r="C562" s="83"/>
      <c r="D562" s="83"/>
      <c r="E562" s="83"/>
      <c r="F562" s="83"/>
      <c r="G562" s="83"/>
      <c r="H562" s="83"/>
      <c r="I562" s="83"/>
      <c r="J562" s="83"/>
      <c r="K562" s="83"/>
    </row>
    <row r="563" spans="2:11" x14ac:dyDescent="0.25">
      <c r="B563" s="129"/>
      <c r="C563" s="83"/>
      <c r="D563" s="83"/>
      <c r="E563" s="83"/>
      <c r="F563" s="83"/>
      <c r="G563" s="83"/>
      <c r="H563" s="83"/>
      <c r="I563" s="83"/>
      <c r="J563" s="83"/>
      <c r="K563" s="83"/>
    </row>
    <row r="564" spans="2:11" x14ac:dyDescent="0.25">
      <c r="B564" s="129"/>
      <c r="C564" s="83"/>
      <c r="D564" s="83"/>
      <c r="E564" s="83"/>
      <c r="F564" s="83"/>
      <c r="G564" s="83"/>
      <c r="H564" s="83"/>
      <c r="I564" s="83"/>
      <c r="J564" s="83"/>
      <c r="K564" s="83"/>
    </row>
    <row r="565" spans="2:11" x14ac:dyDescent="0.25">
      <c r="B565" s="129"/>
      <c r="C565" s="83"/>
      <c r="D565" s="83"/>
      <c r="E565" s="83"/>
      <c r="F565" s="83"/>
      <c r="G565" s="83"/>
      <c r="H565" s="83"/>
      <c r="I565" s="83"/>
      <c r="J565" s="83"/>
      <c r="K565" s="83"/>
    </row>
    <row r="566" spans="2:11" x14ac:dyDescent="0.25">
      <c r="B566" s="129"/>
      <c r="C566" s="83"/>
      <c r="D566" s="83"/>
      <c r="E566" s="83"/>
      <c r="F566" s="83"/>
      <c r="G566" s="83"/>
      <c r="H566" s="83"/>
      <c r="I566" s="83"/>
      <c r="J566" s="83"/>
      <c r="K566" s="83"/>
    </row>
    <row r="567" spans="2:11" x14ac:dyDescent="0.25">
      <c r="B567" s="129"/>
      <c r="C567" s="83"/>
      <c r="D567" s="83"/>
      <c r="E567" s="83"/>
      <c r="F567" s="83"/>
      <c r="G567" s="83"/>
      <c r="H567" s="83"/>
      <c r="I567" s="83"/>
      <c r="J567" s="83"/>
      <c r="K567" s="83"/>
    </row>
    <row r="568" spans="2:11" x14ac:dyDescent="0.25">
      <c r="B568" s="129"/>
      <c r="C568" s="83"/>
      <c r="D568" s="83"/>
      <c r="E568" s="83"/>
      <c r="F568" s="83"/>
      <c r="G568" s="83"/>
      <c r="H568" s="83"/>
      <c r="I568" s="83"/>
      <c r="J568" s="83"/>
      <c r="K568" s="83"/>
    </row>
    <row r="569" spans="2:11" x14ac:dyDescent="0.25">
      <c r="B569" s="129"/>
      <c r="C569" s="83"/>
      <c r="D569" s="83"/>
      <c r="E569" s="83"/>
      <c r="F569" s="83"/>
      <c r="G569" s="83"/>
      <c r="H569" s="83"/>
      <c r="I569" s="83"/>
      <c r="J569" s="83"/>
      <c r="K569" s="83"/>
    </row>
    <row r="570" spans="2:11" x14ac:dyDescent="0.25">
      <c r="B570" s="129"/>
      <c r="C570" s="83"/>
      <c r="D570" s="83"/>
      <c r="E570" s="83"/>
      <c r="F570" s="83"/>
      <c r="G570" s="83"/>
      <c r="H570" s="83"/>
      <c r="I570" s="83"/>
      <c r="J570" s="83"/>
      <c r="K570" s="83"/>
    </row>
    <row r="571" spans="2:11" x14ac:dyDescent="0.25">
      <c r="B571" s="129"/>
      <c r="C571" s="83"/>
      <c r="D571" s="83"/>
      <c r="E571" s="83"/>
      <c r="F571" s="83"/>
      <c r="G571" s="83"/>
      <c r="H571" s="83"/>
      <c r="I571" s="83"/>
      <c r="J571" s="83"/>
      <c r="K571" s="83"/>
    </row>
    <row r="572" spans="2:11" x14ac:dyDescent="0.25">
      <c r="B572" s="129"/>
      <c r="C572" s="83"/>
      <c r="D572" s="83"/>
      <c r="E572" s="83"/>
      <c r="F572" s="83"/>
      <c r="G572" s="83"/>
      <c r="H572" s="83"/>
      <c r="I572" s="83"/>
      <c r="J572" s="83"/>
      <c r="K572" s="83"/>
    </row>
    <row r="573" spans="2:11" x14ac:dyDescent="0.25">
      <c r="B573" s="129"/>
      <c r="C573" s="83"/>
      <c r="D573" s="83"/>
      <c r="E573" s="83"/>
      <c r="F573" s="83"/>
      <c r="G573" s="83"/>
      <c r="H573" s="83"/>
      <c r="I573" s="83"/>
      <c r="J573" s="83"/>
      <c r="K573" s="83"/>
    </row>
    <row r="574" spans="2:11" x14ac:dyDescent="0.25">
      <c r="B574" s="129"/>
      <c r="C574" s="83"/>
      <c r="D574" s="83"/>
      <c r="E574" s="83"/>
      <c r="F574" s="83"/>
      <c r="G574" s="83"/>
      <c r="H574" s="83"/>
      <c r="I574" s="83"/>
      <c r="J574" s="83"/>
      <c r="K574" s="83"/>
    </row>
    <row r="575" spans="2:11" x14ac:dyDescent="0.25">
      <c r="B575" s="129"/>
      <c r="C575" s="83"/>
      <c r="D575" s="83"/>
      <c r="E575" s="83"/>
      <c r="F575" s="83"/>
      <c r="G575" s="83"/>
      <c r="H575" s="83"/>
      <c r="I575" s="83"/>
      <c r="J575" s="83"/>
      <c r="K575" s="83"/>
    </row>
    <row r="576" spans="2:11" x14ac:dyDescent="0.25">
      <c r="B576" s="129"/>
      <c r="C576" s="83"/>
      <c r="D576" s="83"/>
      <c r="E576" s="83"/>
      <c r="F576" s="83"/>
      <c r="G576" s="83"/>
      <c r="H576" s="83"/>
      <c r="I576" s="83"/>
      <c r="J576" s="83"/>
      <c r="K576" s="83"/>
    </row>
    <row r="577" spans="2:11" x14ac:dyDescent="0.25">
      <c r="B577" s="129"/>
      <c r="C577" s="83"/>
      <c r="D577" s="83"/>
      <c r="E577" s="83"/>
      <c r="F577" s="83"/>
      <c r="G577" s="83"/>
      <c r="H577" s="83"/>
      <c r="I577" s="83"/>
      <c r="J577" s="83"/>
      <c r="K577" s="83"/>
    </row>
    <row r="578" spans="2:11" x14ac:dyDescent="0.25">
      <c r="B578" s="129"/>
      <c r="C578" s="83"/>
      <c r="D578" s="83"/>
      <c r="E578" s="83"/>
      <c r="F578" s="83"/>
      <c r="G578" s="83"/>
      <c r="H578" s="83"/>
      <c r="I578" s="83"/>
      <c r="J578" s="83"/>
      <c r="K578" s="83"/>
    </row>
    <row r="579" spans="2:11" x14ac:dyDescent="0.25">
      <c r="B579" s="129"/>
      <c r="C579" s="83"/>
      <c r="D579" s="83"/>
      <c r="E579" s="83"/>
      <c r="F579" s="83"/>
      <c r="G579" s="83"/>
      <c r="H579" s="83"/>
      <c r="I579" s="83"/>
      <c r="J579" s="83"/>
      <c r="K579" s="83"/>
    </row>
    <row r="580" spans="2:11" x14ac:dyDescent="0.25">
      <c r="B580" s="129"/>
      <c r="C580" s="83"/>
      <c r="D580" s="83"/>
      <c r="E580" s="83"/>
      <c r="F580" s="83"/>
      <c r="G580" s="83"/>
      <c r="H580" s="83"/>
      <c r="I580" s="83"/>
      <c r="J580" s="83"/>
      <c r="K580" s="83"/>
    </row>
    <row r="581" spans="2:11" x14ac:dyDescent="0.25">
      <c r="B581" s="129"/>
      <c r="C581" s="83"/>
      <c r="D581" s="83"/>
      <c r="E581" s="83"/>
      <c r="F581" s="83"/>
      <c r="G581" s="83"/>
      <c r="H581" s="83"/>
      <c r="I581" s="83"/>
      <c r="J581" s="83"/>
      <c r="K581" s="83"/>
    </row>
    <row r="582" spans="2:11" x14ac:dyDescent="0.25">
      <c r="B582" s="129"/>
      <c r="C582" s="83"/>
      <c r="D582" s="83"/>
      <c r="E582" s="83"/>
      <c r="F582" s="83"/>
      <c r="G582" s="83"/>
      <c r="H582" s="83"/>
      <c r="I582" s="83"/>
      <c r="J582" s="83"/>
      <c r="K582" s="83"/>
    </row>
    <row r="583" spans="2:11" x14ac:dyDescent="0.25">
      <c r="B583" s="129"/>
      <c r="C583" s="83"/>
      <c r="D583" s="83"/>
      <c r="E583" s="83"/>
      <c r="F583" s="83"/>
      <c r="G583" s="83"/>
      <c r="H583" s="83"/>
      <c r="I583" s="83"/>
      <c r="J583" s="83"/>
      <c r="K583" s="83"/>
    </row>
    <row r="584" spans="2:11" x14ac:dyDescent="0.25">
      <c r="B584" s="129"/>
      <c r="C584" s="83"/>
      <c r="D584" s="83"/>
      <c r="E584" s="83"/>
      <c r="F584" s="83"/>
      <c r="G584" s="83"/>
      <c r="H584" s="83"/>
      <c r="I584" s="83"/>
      <c r="J584" s="83"/>
      <c r="K584" s="83"/>
    </row>
    <row r="585" spans="2:11" x14ac:dyDescent="0.25">
      <c r="B585" s="129"/>
      <c r="C585" s="83"/>
      <c r="D585" s="83"/>
      <c r="E585" s="83"/>
      <c r="F585" s="83"/>
      <c r="G585" s="83"/>
      <c r="H585" s="83"/>
      <c r="I585" s="83"/>
      <c r="J585" s="83"/>
      <c r="K585" s="83"/>
    </row>
    <row r="586" spans="2:11" x14ac:dyDescent="0.25">
      <c r="B586" s="129"/>
      <c r="C586" s="83"/>
      <c r="D586" s="83"/>
      <c r="E586" s="83"/>
      <c r="F586" s="83"/>
      <c r="G586" s="83"/>
      <c r="H586" s="83"/>
      <c r="I586" s="83"/>
      <c r="J586" s="83"/>
      <c r="K586" s="83"/>
    </row>
    <row r="587" spans="2:11" x14ac:dyDescent="0.25">
      <c r="B587" s="129"/>
      <c r="C587" s="83"/>
      <c r="D587" s="83"/>
      <c r="E587" s="83"/>
      <c r="F587" s="83"/>
      <c r="G587" s="83"/>
      <c r="H587" s="83"/>
      <c r="I587" s="83"/>
      <c r="J587" s="83"/>
      <c r="K587" s="83"/>
    </row>
    <row r="588" spans="2:11" x14ac:dyDescent="0.25">
      <c r="B588" s="129"/>
      <c r="C588" s="83"/>
      <c r="D588" s="83"/>
      <c r="E588" s="83"/>
      <c r="F588" s="83"/>
      <c r="G588" s="83"/>
      <c r="H588" s="83"/>
      <c r="I588" s="83"/>
      <c r="J588" s="83"/>
      <c r="K588" s="83"/>
    </row>
    <row r="589" spans="2:11" x14ac:dyDescent="0.25">
      <c r="B589" s="129"/>
      <c r="C589" s="83"/>
      <c r="D589" s="83"/>
      <c r="E589" s="83"/>
      <c r="F589" s="83"/>
      <c r="G589" s="83"/>
      <c r="H589" s="83"/>
      <c r="I589" s="83"/>
      <c r="J589" s="83"/>
      <c r="K589" s="83"/>
    </row>
    <row r="590" spans="2:11" x14ac:dyDescent="0.25">
      <c r="B590" s="129"/>
      <c r="C590" s="83"/>
      <c r="D590" s="83"/>
      <c r="E590" s="83"/>
      <c r="F590" s="83"/>
      <c r="G590" s="83"/>
      <c r="H590" s="83"/>
      <c r="I590" s="83"/>
      <c r="J590" s="83"/>
      <c r="K590" s="83"/>
    </row>
    <row r="591" spans="2:11" x14ac:dyDescent="0.25">
      <c r="B591" s="129"/>
      <c r="C591" s="83"/>
      <c r="D591" s="83"/>
      <c r="E591" s="83"/>
      <c r="F591" s="83"/>
      <c r="G591" s="83"/>
      <c r="H591" s="83"/>
      <c r="I591" s="83"/>
      <c r="J591" s="83"/>
      <c r="K591" s="83"/>
    </row>
    <row r="592" spans="2:11" x14ac:dyDescent="0.25">
      <c r="B592" s="129"/>
      <c r="C592" s="83"/>
      <c r="D592" s="83"/>
      <c r="E592" s="83"/>
      <c r="F592" s="83"/>
      <c r="G592" s="83"/>
      <c r="H592" s="83"/>
      <c r="I592" s="83"/>
      <c r="J592" s="83"/>
      <c r="K592" s="83"/>
    </row>
    <row r="593" spans="2:11" x14ac:dyDescent="0.25">
      <c r="B593" s="129"/>
      <c r="C593" s="83"/>
      <c r="D593" s="83"/>
      <c r="E593" s="83"/>
      <c r="F593" s="83"/>
      <c r="G593" s="83"/>
      <c r="H593" s="83"/>
      <c r="I593" s="83"/>
      <c r="J593" s="83"/>
      <c r="K593" s="83"/>
    </row>
    <row r="594" spans="2:11" x14ac:dyDescent="0.25">
      <c r="B594" s="129"/>
      <c r="C594" s="83"/>
      <c r="D594" s="83"/>
      <c r="E594" s="83"/>
      <c r="F594" s="83"/>
      <c r="G594" s="83"/>
      <c r="H594" s="83"/>
      <c r="I594" s="83"/>
      <c r="J594" s="83"/>
      <c r="K594" s="83"/>
    </row>
    <row r="595" spans="2:11" x14ac:dyDescent="0.25">
      <c r="B595" s="129"/>
      <c r="C595" s="83"/>
      <c r="D595" s="83"/>
      <c r="E595" s="83"/>
      <c r="F595" s="83"/>
      <c r="G595" s="83"/>
      <c r="H595" s="83"/>
      <c r="I595" s="83"/>
      <c r="J595" s="83"/>
      <c r="K595" s="83"/>
    </row>
    <row r="596" spans="2:11" x14ac:dyDescent="0.25">
      <c r="B596" s="129"/>
      <c r="C596" s="83"/>
      <c r="D596" s="83"/>
      <c r="E596" s="83"/>
      <c r="F596" s="83"/>
      <c r="G596" s="83"/>
      <c r="H596" s="83"/>
      <c r="I596" s="83"/>
      <c r="J596" s="83"/>
      <c r="K596" s="83"/>
    </row>
    <row r="597" spans="2:11" x14ac:dyDescent="0.25">
      <c r="B597" s="129"/>
      <c r="C597" s="83"/>
      <c r="D597" s="83"/>
      <c r="E597" s="83"/>
      <c r="F597" s="83"/>
      <c r="G597" s="83"/>
      <c r="H597" s="83"/>
      <c r="I597" s="83"/>
      <c r="J597" s="83"/>
      <c r="K597" s="83"/>
    </row>
    <row r="598" spans="2:11" x14ac:dyDescent="0.25">
      <c r="B598" s="129"/>
      <c r="C598" s="83"/>
      <c r="D598" s="83"/>
      <c r="E598" s="83"/>
      <c r="F598" s="83"/>
      <c r="G598" s="83"/>
      <c r="H598" s="83"/>
      <c r="I598" s="83"/>
      <c r="J598" s="83"/>
      <c r="K598" s="83"/>
    </row>
    <row r="599" spans="2:11" x14ac:dyDescent="0.25">
      <c r="B599" s="129"/>
      <c r="C599" s="83"/>
      <c r="D599" s="83"/>
      <c r="E599" s="83"/>
      <c r="F599" s="83"/>
      <c r="G599" s="83"/>
      <c r="H599" s="83"/>
      <c r="I599" s="83"/>
      <c r="J599" s="83"/>
      <c r="K599" s="83"/>
    </row>
    <row r="600" spans="2:11" x14ac:dyDescent="0.25">
      <c r="B600" s="129"/>
      <c r="C600" s="83"/>
      <c r="D600" s="83"/>
      <c r="E600" s="83"/>
      <c r="F600" s="83"/>
      <c r="G600" s="83"/>
      <c r="H600" s="83"/>
      <c r="I600" s="83"/>
      <c r="J600" s="83"/>
      <c r="K600" s="83"/>
    </row>
    <row r="601" spans="2:11" x14ac:dyDescent="0.25">
      <c r="B601" s="129"/>
      <c r="C601" s="83"/>
      <c r="D601" s="83"/>
      <c r="E601" s="83"/>
      <c r="F601" s="83"/>
      <c r="G601" s="83"/>
      <c r="H601" s="83"/>
      <c r="I601" s="83"/>
      <c r="J601" s="83"/>
      <c r="K601" s="83"/>
    </row>
    <row r="602" spans="2:11" x14ac:dyDescent="0.25">
      <c r="B602" s="129"/>
      <c r="C602" s="83"/>
      <c r="D602" s="83"/>
      <c r="E602" s="83"/>
      <c r="F602" s="83"/>
      <c r="G602" s="83"/>
      <c r="H602" s="83"/>
      <c r="I602" s="83"/>
      <c r="J602" s="83"/>
      <c r="K602" s="83"/>
    </row>
    <row r="603" spans="2:11" x14ac:dyDescent="0.25">
      <c r="B603" s="129"/>
      <c r="C603" s="83"/>
      <c r="D603" s="83"/>
      <c r="E603" s="83"/>
      <c r="F603" s="83"/>
      <c r="G603" s="83"/>
      <c r="H603" s="83"/>
      <c r="I603" s="83"/>
      <c r="J603" s="83"/>
      <c r="K603" s="83"/>
    </row>
    <row r="604" spans="2:11" x14ac:dyDescent="0.25">
      <c r="B604" s="129"/>
      <c r="C604" s="83"/>
      <c r="D604" s="83"/>
      <c r="E604" s="83"/>
      <c r="F604" s="83"/>
      <c r="G604" s="83"/>
      <c r="H604" s="83"/>
      <c r="I604" s="83"/>
      <c r="J604" s="83"/>
      <c r="K604" s="83"/>
    </row>
    <row r="605" spans="2:11" x14ac:dyDescent="0.25">
      <c r="B605" s="129"/>
      <c r="C605" s="83"/>
      <c r="D605" s="83"/>
      <c r="E605" s="83"/>
      <c r="F605" s="83"/>
      <c r="G605" s="83"/>
      <c r="H605" s="83"/>
      <c r="I605" s="83"/>
      <c r="J605" s="83"/>
      <c r="K605" s="83"/>
    </row>
    <row r="606" spans="2:11" x14ac:dyDescent="0.25">
      <c r="B606" s="129"/>
      <c r="C606" s="83"/>
      <c r="D606" s="83"/>
      <c r="E606" s="83"/>
      <c r="F606" s="83"/>
      <c r="G606" s="83"/>
      <c r="H606" s="83"/>
      <c r="I606" s="83"/>
      <c r="J606" s="83"/>
      <c r="K606" s="83"/>
    </row>
    <row r="607" spans="2:11" x14ac:dyDescent="0.25">
      <c r="B607" s="129"/>
      <c r="C607" s="83"/>
      <c r="D607" s="83"/>
      <c r="E607" s="83"/>
      <c r="F607" s="83"/>
      <c r="G607" s="83"/>
      <c r="H607" s="83"/>
      <c r="I607" s="83"/>
      <c r="J607" s="83"/>
      <c r="K607" s="83"/>
    </row>
    <row r="608" spans="2:11" x14ac:dyDescent="0.25">
      <c r="B608" s="129"/>
      <c r="C608" s="83"/>
      <c r="D608" s="83"/>
      <c r="E608" s="83"/>
      <c r="F608" s="83"/>
      <c r="G608" s="83"/>
      <c r="H608" s="83"/>
      <c r="I608" s="83"/>
      <c r="J608" s="83"/>
      <c r="K608" s="83"/>
    </row>
    <row r="609" spans="2:11" x14ac:dyDescent="0.25">
      <c r="B609" s="129"/>
      <c r="C609" s="83"/>
      <c r="D609" s="83"/>
      <c r="E609" s="83"/>
      <c r="F609" s="83"/>
      <c r="G609" s="83"/>
      <c r="H609" s="83"/>
      <c r="I609" s="83"/>
      <c r="J609" s="83"/>
      <c r="K609" s="83"/>
    </row>
    <row r="610" spans="2:11" x14ac:dyDescent="0.25">
      <c r="B610" s="129"/>
      <c r="C610" s="83"/>
      <c r="D610" s="83"/>
      <c r="E610" s="83"/>
      <c r="F610" s="83"/>
      <c r="G610" s="83"/>
      <c r="H610" s="83"/>
      <c r="I610" s="83"/>
      <c r="J610" s="83"/>
      <c r="K610" s="83"/>
    </row>
    <row r="611" spans="2:11" x14ac:dyDescent="0.25">
      <c r="B611" s="129"/>
      <c r="C611" s="83"/>
      <c r="D611" s="83"/>
      <c r="E611" s="83"/>
      <c r="F611" s="83"/>
      <c r="G611" s="83"/>
      <c r="H611" s="83"/>
      <c r="I611" s="83"/>
      <c r="J611" s="83"/>
      <c r="K611" s="83"/>
    </row>
    <row r="612" spans="2:11" x14ac:dyDescent="0.25">
      <c r="B612" s="129"/>
      <c r="C612" s="83"/>
      <c r="D612" s="83"/>
      <c r="E612" s="83"/>
      <c r="F612" s="83"/>
      <c r="G612" s="83"/>
      <c r="H612" s="83"/>
      <c r="I612" s="83"/>
      <c r="J612" s="83"/>
      <c r="K612" s="83"/>
    </row>
    <row r="613" spans="2:11" x14ac:dyDescent="0.25">
      <c r="B613" s="129"/>
      <c r="C613" s="83"/>
      <c r="D613" s="83"/>
      <c r="E613" s="83"/>
      <c r="F613" s="83"/>
      <c r="G613" s="83"/>
      <c r="H613" s="83"/>
      <c r="I613" s="83"/>
      <c r="J613" s="83"/>
      <c r="K613" s="83"/>
    </row>
    <row r="614" spans="2:11" x14ac:dyDescent="0.25">
      <c r="B614" s="129"/>
      <c r="C614" s="83"/>
      <c r="D614" s="83"/>
      <c r="E614" s="83"/>
      <c r="F614" s="83"/>
      <c r="G614" s="83"/>
      <c r="H614" s="83"/>
      <c r="I614" s="83"/>
      <c r="J614" s="83"/>
      <c r="K614" s="83"/>
    </row>
    <row r="615" spans="2:11" x14ac:dyDescent="0.25">
      <c r="B615" s="129"/>
      <c r="C615" s="83"/>
      <c r="D615" s="83"/>
      <c r="E615" s="83"/>
      <c r="F615" s="83"/>
      <c r="G615" s="83"/>
      <c r="H615" s="83"/>
      <c r="I615" s="83"/>
      <c r="J615" s="83"/>
      <c r="K615" s="83"/>
    </row>
    <row r="616" spans="2:11" x14ac:dyDescent="0.25">
      <c r="B616" s="129"/>
      <c r="C616" s="83"/>
      <c r="D616" s="83"/>
      <c r="E616" s="83"/>
      <c r="F616" s="83"/>
      <c r="G616" s="83"/>
      <c r="H616" s="83"/>
      <c r="I616" s="83"/>
      <c r="J616" s="83"/>
      <c r="K616" s="83"/>
    </row>
    <row r="617" spans="2:11" x14ac:dyDescent="0.25">
      <c r="B617" s="129"/>
      <c r="C617" s="83"/>
      <c r="D617" s="83"/>
      <c r="E617" s="83"/>
      <c r="F617" s="83"/>
      <c r="G617" s="83"/>
      <c r="H617" s="83"/>
      <c r="I617" s="83"/>
      <c r="J617" s="83"/>
      <c r="K617" s="83"/>
    </row>
    <row r="618" spans="2:11" x14ac:dyDescent="0.25">
      <c r="B618" s="129"/>
      <c r="C618" s="83"/>
      <c r="D618" s="83"/>
      <c r="E618" s="83"/>
      <c r="F618" s="83"/>
      <c r="G618" s="83"/>
      <c r="H618" s="83"/>
      <c r="I618" s="83"/>
      <c r="J618" s="83"/>
      <c r="K618" s="83"/>
    </row>
    <row r="619" spans="2:11" x14ac:dyDescent="0.25">
      <c r="B619" s="129"/>
      <c r="C619" s="83"/>
      <c r="D619" s="83"/>
      <c r="E619" s="83"/>
      <c r="F619" s="83"/>
      <c r="G619" s="83"/>
      <c r="H619" s="83"/>
      <c r="I619" s="83"/>
      <c r="J619" s="83"/>
      <c r="K619" s="83"/>
    </row>
    <row r="620" spans="2:11" x14ac:dyDescent="0.25">
      <c r="B620" s="129"/>
      <c r="C620" s="83"/>
      <c r="D620" s="83"/>
      <c r="E620" s="83"/>
      <c r="F620" s="83"/>
      <c r="G620" s="83"/>
      <c r="H620" s="83"/>
      <c r="I620" s="83"/>
      <c r="J620" s="83"/>
      <c r="K620" s="83"/>
    </row>
    <row r="621" spans="2:11" x14ac:dyDescent="0.25">
      <c r="B621" s="129"/>
      <c r="C621" s="83"/>
      <c r="D621" s="83"/>
      <c r="E621" s="83"/>
      <c r="F621" s="83"/>
      <c r="G621" s="83"/>
      <c r="H621" s="83"/>
      <c r="I621" s="83"/>
      <c r="J621" s="83"/>
      <c r="K621" s="83"/>
    </row>
    <row r="622" spans="2:11" x14ac:dyDescent="0.25">
      <c r="B622" s="129"/>
      <c r="C622" s="83"/>
      <c r="D622" s="83"/>
      <c r="E622" s="83"/>
      <c r="F622" s="83"/>
      <c r="G622" s="83"/>
      <c r="H622" s="83"/>
      <c r="I622" s="83"/>
      <c r="J622" s="83"/>
      <c r="K622" s="83"/>
    </row>
    <row r="623" spans="2:11" x14ac:dyDescent="0.25">
      <c r="B623" s="129"/>
      <c r="C623" s="83"/>
      <c r="D623" s="83"/>
      <c r="E623" s="83"/>
      <c r="F623" s="83"/>
      <c r="G623" s="83"/>
      <c r="H623" s="83"/>
      <c r="I623" s="83"/>
      <c r="J623" s="83"/>
      <c r="K623" s="83"/>
    </row>
    <row r="624" spans="2:11" x14ac:dyDescent="0.25">
      <c r="B624" s="129"/>
      <c r="C624" s="83"/>
      <c r="D624" s="83"/>
      <c r="E624" s="83"/>
      <c r="F624" s="83"/>
      <c r="G624" s="83"/>
      <c r="H624" s="83"/>
      <c r="I624" s="83"/>
      <c r="J624" s="83"/>
      <c r="K624" s="83"/>
    </row>
    <row r="625" spans="2:11" x14ac:dyDescent="0.25">
      <c r="B625" s="129"/>
      <c r="C625" s="83"/>
      <c r="D625" s="83"/>
      <c r="E625" s="83"/>
      <c r="F625" s="83"/>
      <c r="G625" s="83"/>
      <c r="H625" s="83"/>
      <c r="I625" s="83"/>
      <c r="J625" s="83"/>
      <c r="K625" s="83"/>
    </row>
    <row r="626" spans="2:11" x14ac:dyDescent="0.25">
      <c r="B626" s="129"/>
      <c r="C626" s="83"/>
      <c r="D626" s="83"/>
      <c r="E626" s="83"/>
      <c r="F626" s="83"/>
      <c r="G626" s="83"/>
      <c r="H626" s="83"/>
      <c r="I626" s="83"/>
      <c r="J626" s="83"/>
      <c r="K626" s="83"/>
    </row>
    <row r="627" spans="2:11" x14ac:dyDescent="0.25">
      <c r="B627" s="129"/>
      <c r="C627" s="83"/>
      <c r="D627" s="83"/>
      <c r="E627" s="83"/>
      <c r="F627" s="83"/>
      <c r="G627" s="83"/>
      <c r="H627" s="83"/>
      <c r="I627" s="83"/>
      <c r="J627" s="83"/>
      <c r="K627" s="83"/>
    </row>
    <row r="628" spans="2:11" x14ac:dyDescent="0.25">
      <c r="B628" s="129"/>
      <c r="C628" s="83"/>
      <c r="D628" s="83"/>
      <c r="E628" s="83"/>
      <c r="F628" s="83"/>
      <c r="G628" s="83"/>
      <c r="H628" s="83"/>
      <c r="I628" s="83"/>
      <c r="J628" s="83"/>
      <c r="K628" s="83"/>
    </row>
    <row r="629" spans="2:11" x14ac:dyDescent="0.25">
      <c r="B629" s="129"/>
      <c r="C629" s="83"/>
      <c r="D629" s="83"/>
      <c r="E629" s="83"/>
      <c r="F629" s="83"/>
      <c r="G629" s="83"/>
      <c r="H629" s="83"/>
      <c r="I629" s="83"/>
      <c r="J629" s="83"/>
      <c r="K629" s="83"/>
    </row>
    <row r="630" spans="2:11" x14ac:dyDescent="0.25">
      <c r="B630" s="129"/>
      <c r="C630" s="83"/>
      <c r="D630" s="83"/>
      <c r="E630" s="83"/>
      <c r="F630" s="83"/>
      <c r="G630" s="83"/>
      <c r="H630" s="83"/>
      <c r="I630" s="83"/>
      <c r="J630" s="83"/>
      <c r="K630" s="83"/>
    </row>
    <row r="631" spans="2:11" x14ac:dyDescent="0.25">
      <c r="B631" s="129"/>
      <c r="C631" s="83"/>
      <c r="D631" s="83"/>
      <c r="E631" s="83"/>
      <c r="F631" s="83"/>
      <c r="G631" s="83"/>
      <c r="H631" s="83"/>
      <c r="I631" s="83"/>
      <c r="J631" s="83"/>
      <c r="K631" s="83"/>
    </row>
    <row r="632" spans="2:11" x14ac:dyDescent="0.25">
      <c r="B632" s="129"/>
      <c r="C632" s="83"/>
      <c r="D632" s="83"/>
      <c r="E632" s="83"/>
      <c r="F632" s="83"/>
      <c r="G632" s="83"/>
      <c r="H632" s="83"/>
      <c r="I632" s="83"/>
      <c r="J632" s="83"/>
      <c r="K632" s="83"/>
    </row>
    <row r="633" spans="2:11" x14ac:dyDescent="0.25">
      <c r="B633" s="129"/>
      <c r="C633" s="83"/>
      <c r="D633" s="83"/>
      <c r="E633" s="83"/>
      <c r="F633" s="83"/>
      <c r="G633" s="83"/>
      <c r="H633" s="83"/>
      <c r="I633" s="83"/>
      <c r="J633" s="83"/>
      <c r="K633" s="83"/>
    </row>
    <row r="634" spans="2:11" x14ac:dyDescent="0.25">
      <c r="B634" s="129"/>
      <c r="C634" s="83"/>
      <c r="D634" s="83"/>
      <c r="E634" s="83"/>
      <c r="F634" s="83"/>
      <c r="G634" s="83"/>
      <c r="H634" s="83"/>
      <c r="I634" s="83"/>
      <c r="J634" s="83"/>
      <c r="K634" s="83"/>
    </row>
    <row r="635" spans="2:11" x14ac:dyDescent="0.25">
      <c r="B635" s="129"/>
      <c r="C635" s="83"/>
      <c r="D635" s="83"/>
      <c r="E635" s="83"/>
      <c r="F635" s="83"/>
      <c r="G635" s="83"/>
      <c r="H635" s="83"/>
      <c r="I635" s="83"/>
      <c r="J635" s="83"/>
      <c r="K635" s="83"/>
    </row>
    <row r="636" spans="2:11" x14ac:dyDescent="0.25">
      <c r="B636" s="129"/>
      <c r="C636" s="83"/>
      <c r="D636" s="83"/>
      <c r="E636" s="83"/>
      <c r="F636" s="83"/>
      <c r="G636" s="83"/>
      <c r="H636" s="83"/>
      <c r="I636" s="83"/>
      <c r="J636" s="83"/>
      <c r="K636" s="83"/>
    </row>
    <row r="637" spans="2:11" x14ac:dyDescent="0.25">
      <c r="B637" s="129"/>
      <c r="C637" s="83"/>
      <c r="D637" s="83"/>
      <c r="E637" s="83"/>
      <c r="F637" s="83"/>
      <c r="G637" s="83"/>
      <c r="H637" s="83"/>
      <c r="I637" s="83"/>
      <c r="J637" s="83"/>
      <c r="K637" s="83"/>
    </row>
    <row r="638" spans="2:11" x14ac:dyDescent="0.25">
      <c r="B638" s="129"/>
      <c r="C638" s="83"/>
      <c r="D638" s="83"/>
      <c r="E638" s="83"/>
      <c r="F638" s="83"/>
      <c r="G638" s="83"/>
      <c r="H638" s="83"/>
      <c r="I638" s="83"/>
      <c r="J638" s="83"/>
      <c r="K638" s="83"/>
    </row>
    <row r="639" spans="2:11" x14ac:dyDescent="0.25">
      <c r="B639" s="129"/>
      <c r="C639" s="83"/>
      <c r="D639" s="83"/>
      <c r="E639" s="83"/>
      <c r="F639" s="83"/>
      <c r="G639" s="83"/>
      <c r="H639" s="83"/>
      <c r="I639" s="83"/>
      <c r="J639" s="83"/>
      <c r="K639" s="83"/>
    </row>
    <row r="640" spans="2:11" x14ac:dyDescent="0.25">
      <c r="B640" s="129"/>
      <c r="C640" s="83"/>
      <c r="D640" s="83"/>
      <c r="E640" s="83"/>
      <c r="F640" s="83"/>
      <c r="G640" s="83"/>
      <c r="H640" s="83"/>
      <c r="I640" s="83"/>
      <c r="J640" s="83"/>
      <c r="K640" s="83"/>
    </row>
    <row r="641" spans="2:11" x14ac:dyDescent="0.25">
      <c r="B641" s="129"/>
      <c r="C641" s="83"/>
      <c r="D641" s="83"/>
      <c r="E641" s="83"/>
      <c r="F641" s="83"/>
      <c r="G641" s="83"/>
      <c r="H641" s="83"/>
      <c r="I641" s="83"/>
      <c r="J641" s="83"/>
      <c r="K641" s="83"/>
    </row>
    <row r="642" spans="2:11" x14ac:dyDescent="0.25">
      <c r="B642" s="129"/>
      <c r="C642" s="83"/>
      <c r="D642" s="83"/>
      <c r="E642" s="83"/>
      <c r="F642" s="83"/>
      <c r="G642" s="83"/>
      <c r="H642" s="83"/>
      <c r="I642" s="83"/>
      <c r="J642" s="83"/>
      <c r="K642" s="83"/>
    </row>
    <row r="643" spans="2:11" x14ac:dyDescent="0.25">
      <c r="B643" s="129"/>
      <c r="C643" s="83"/>
      <c r="D643" s="83"/>
      <c r="E643" s="83"/>
      <c r="F643" s="83"/>
      <c r="G643" s="83"/>
      <c r="H643" s="83"/>
      <c r="I643" s="83"/>
      <c r="J643" s="83"/>
      <c r="K643" s="83"/>
    </row>
    <row r="644" spans="2:11" x14ac:dyDescent="0.25">
      <c r="B644" s="129"/>
      <c r="C644" s="83"/>
      <c r="D644" s="83"/>
      <c r="E644" s="83"/>
      <c r="F644" s="83"/>
      <c r="G644" s="83"/>
      <c r="H644" s="83"/>
      <c r="I644" s="83"/>
      <c r="J644" s="83"/>
      <c r="K644" s="83"/>
    </row>
    <row r="645" spans="2:11" x14ac:dyDescent="0.25">
      <c r="B645" s="129"/>
      <c r="C645" s="83"/>
      <c r="D645" s="83"/>
      <c r="E645" s="83"/>
      <c r="F645" s="83"/>
      <c r="G645" s="83"/>
      <c r="H645" s="83"/>
      <c r="I645" s="83"/>
      <c r="J645" s="83"/>
      <c r="K645" s="83"/>
    </row>
    <row r="646" spans="2:11" x14ac:dyDescent="0.25">
      <c r="B646" s="129"/>
      <c r="C646" s="83"/>
      <c r="D646" s="83"/>
      <c r="E646" s="83"/>
      <c r="F646" s="83"/>
      <c r="G646" s="83"/>
      <c r="H646" s="83"/>
      <c r="I646" s="83"/>
      <c r="J646" s="83"/>
      <c r="K646" s="83"/>
    </row>
    <row r="647" spans="2:11" x14ac:dyDescent="0.25">
      <c r="B647" s="129"/>
      <c r="C647" s="83"/>
      <c r="D647" s="83"/>
      <c r="E647" s="83"/>
      <c r="F647" s="83"/>
      <c r="G647" s="83"/>
      <c r="H647" s="83"/>
      <c r="I647" s="83"/>
      <c r="J647" s="83"/>
      <c r="K647" s="83"/>
    </row>
    <row r="648" spans="2:11" x14ac:dyDescent="0.25">
      <c r="B648" s="129"/>
      <c r="C648" s="83"/>
      <c r="D648" s="83"/>
      <c r="E648" s="83"/>
      <c r="F648" s="83"/>
      <c r="G648" s="83"/>
      <c r="H648" s="83"/>
      <c r="I648" s="83"/>
      <c r="J648" s="83"/>
      <c r="K648" s="83"/>
    </row>
    <row r="649" spans="2:11" x14ac:dyDescent="0.25">
      <c r="B649" s="129"/>
      <c r="C649" s="83"/>
      <c r="D649" s="83"/>
      <c r="E649" s="83"/>
      <c r="F649" s="83"/>
      <c r="G649" s="83"/>
      <c r="H649" s="83"/>
      <c r="I649" s="83"/>
      <c r="J649" s="83"/>
      <c r="K649" s="83"/>
    </row>
    <row r="650" spans="2:11" x14ac:dyDescent="0.25">
      <c r="B650" s="129"/>
      <c r="C650" s="83"/>
      <c r="D650" s="83"/>
      <c r="E650" s="83"/>
      <c r="F650" s="83"/>
      <c r="G650" s="83"/>
      <c r="H650" s="83"/>
      <c r="I650" s="83"/>
      <c r="J650" s="83"/>
      <c r="K650" s="83"/>
    </row>
    <row r="651" spans="2:11" x14ac:dyDescent="0.25">
      <c r="B651" s="129"/>
      <c r="C651" s="83"/>
      <c r="D651" s="83"/>
      <c r="E651" s="83"/>
      <c r="F651" s="83"/>
      <c r="G651" s="83"/>
      <c r="H651" s="83"/>
      <c r="I651" s="83"/>
      <c r="J651" s="83"/>
      <c r="K651" s="83"/>
    </row>
    <row r="652" spans="2:11" x14ac:dyDescent="0.25">
      <c r="B652" s="129"/>
      <c r="C652" s="83"/>
      <c r="D652" s="83"/>
      <c r="E652" s="83"/>
      <c r="F652" s="83"/>
      <c r="G652" s="83"/>
      <c r="H652" s="83"/>
      <c r="I652" s="83"/>
      <c r="J652" s="83"/>
      <c r="K652" s="83"/>
    </row>
    <row r="653" spans="2:11" x14ac:dyDescent="0.25">
      <c r="B653" s="129"/>
      <c r="C653" s="83"/>
      <c r="D653" s="83"/>
      <c r="E653" s="83"/>
      <c r="F653" s="83"/>
      <c r="G653" s="83"/>
      <c r="H653" s="83"/>
      <c r="I653" s="83"/>
      <c r="J653" s="83"/>
      <c r="K653" s="83"/>
    </row>
    <row r="654" spans="2:11" x14ac:dyDescent="0.25">
      <c r="B654" s="129"/>
      <c r="C654" s="83"/>
      <c r="D654" s="83"/>
      <c r="E654" s="83"/>
      <c r="F654" s="83"/>
      <c r="G654" s="83"/>
      <c r="H654" s="83"/>
      <c r="I654" s="83"/>
      <c r="J654" s="83"/>
      <c r="K654" s="83"/>
    </row>
    <row r="655" spans="2:11" x14ac:dyDescent="0.25">
      <c r="B655" s="129"/>
      <c r="C655" s="83"/>
      <c r="D655" s="83"/>
      <c r="E655" s="83"/>
      <c r="F655" s="83"/>
      <c r="G655" s="83"/>
      <c r="H655" s="83"/>
      <c r="I655" s="83"/>
      <c r="J655" s="83"/>
      <c r="K655" s="83"/>
    </row>
    <row r="656" spans="2:11" x14ac:dyDescent="0.25">
      <c r="B656" s="129"/>
      <c r="C656" s="83"/>
      <c r="D656" s="83"/>
      <c r="E656" s="83"/>
      <c r="F656" s="83"/>
      <c r="G656" s="83"/>
      <c r="H656" s="83"/>
      <c r="I656" s="83"/>
      <c r="J656" s="83"/>
      <c r="K656" s="83"/>
    </row>
    <row r="657" spans="2:11" x14ac:dyDescent="0.25">
      <c r="B657" s="129"/>
      <c r="C657" s="83"/>
      <c r="D657" s="83"/>
      <c r="E657" s="83"/>
      <c r="F657" s="83"/>
      <c r="G657" s="83"/>
      <c r="H657" s="83"/>
      <c r="I657" s="83"/>
      <c r="J657" s="83"/>
      <c r="K657" s="83"/>
    </row>
    <row r="658" spans="2:11" x14ac:dyDescent="0.25">
      <c r="B658" s="129"/>
      <c r="C658" s="83"/>
      <c r="D658" s="83"/>
      <c r="E658" s="83"/>
      <c r="F658" s="83"/>
      <c r="G658" s="83"/>
      <c r="H658" s="83"/>
      <c r="I658" s="83"/>
      <c r="J658" s="83"/>
      <c r="K658" s="83"/>
    </row>
    <row r="659" spans="2:11" x14ac:dyDescent="0.25">
      <c r="B659" s="129"/>
      <c r="C659" s="83"/>
      <c r="D659" s="83"/>
      <c r="E659" s="83"/>
      <c r="F659" s="83"/>
      <c r="G659" s="83"/>
      <c r="H659" s="83"/>
      <c r="I659" s="83"/>
      <c r="J659" s="83"/>
      <c r="K659" s="83"/>
    </row>
    <row r="660" spans="2:11" x14ac:dyDescent="0.25">
      <c r="B660" s="129"/>
      <c r="C660" s="83"/>
      <c r="D660" s="83"/>
      <c r="E660" s="83"/>
      <c r="F660" s="83"/>
      <c r="G660" s="83"/>
      <c r="H660" s="83"/>
      <c r="I660" s="83"/>
      <c r="J660" s="83"/>
      <c r="K660" s="83"/>
    </row>
    <row r="661" spans="2:11" x14ac:dyDescent="0.25">
      <c r="B661" s="129"/>
      <c r="C661" s="83"/>
      <c r="D661" s="83"/>
      <c r="E661" s="83"/>
      <c r="F661" s="83"/>
      <c r="G661" s="83"/>
      <c r="H661" s="83"/>
      <c r="I661" s="83"/>
      <c r="J661" s="83"/>
      <c r="K661" s="83"/>
    </row>
    <row r="662" spans="2:11" x14ac:dyDescent="0.25">
      <c r="B662" s="129"/>
      <c r="C662" s="83"/>
      <c r="D662" s="83"/>
      <c r="E662" s="83"/>
      <c r="F662" s="83"/>
      <c r="G662" s="83"/>
      <c r="H662" s="83"/>
      <c r="I662" s="83"/>
      <c r="J662" s="83"/>
      <c r="K662" s="83"/>
    </row>
    <row r="663" spans="2:11" x14ac:dyDescent="0.25">
      <c r="B663" s="129"/>
      <c r="C663" s="83"/>
      <c r="D663" s="83"/>
      <c r="E663" s="83"/>
      <c r="F663" s="83"/>
      <c r="G663" s="83"/>
      <c r="H663" s="83"/>
      <c r="I663" s="83"/>
      <c r="J663" s="83"/>
      <c r="K663" s="83"/>
    </row>
    <row r="664" spans="2:11" x14ac:dyDescent="0.25">
      <c r="B664" s="129"/>
      <c r="C664" s="83"/>
      <c r="D664" s="83"/>
      <c r="E664" s="83"/>
      <c r="F664" s="83"/>
      <c r="G664" s="83"/>
      <c r="H664" s="83"/>
      <c r="I664" s="83"/>
      <c r="J664" s="83"/>
      <c r="K664" s="83"/>
    </row>
    <row r="665" spans="2:11" x14ac:dyDescent="0.25">
      <c r="B665" s="129"/>
      <c r="C665" s="83"/>
      <c r="D665" s="83"/>
      <c r="E665" s="83"/>
      <c r="F665" s="83"/>
      <c r="G665" s="83"/>
      <c r="H665" s="83"/>
      <c r="I665" s="83"/>
      <c r="J665" s="83"/>
      <c r="K665" s="83"/>
    </row>
    <row r="666" spans="2:11" x14ac:dyDescent="0.25">
      <c r="B666" s="129"/>
      <c r="C666" s="83"/>
      <c r="D666" s="83"/>
      <c r="E666" s="83"/>
      <c r="F666" s="83"/>
      <c r="G666" s="83"/>
      <c r="H666" s="83"/>
      <c r="I666" s="83"/>
      <c r="J666" s="83"/>
      <c r="K666" s="83"/>
    </row>
    <row r="667" spans="2:11" x14ac:dyDescent="0.25">
      <c r="B667" s="129"/>
      <c r="C667" s="83"/>
      <c r="D667" s="83"/>
      <c r="E667" s="83"/>
      <c r="F667" s="83"/>
      <c r="G667" s="83"/>
      <c r="H667" s="83"/>
      <c r="I667" s="83"/>
      <c r="J667" s="83"/>
      <c r="K667" s="83"/>
    </row>
    <row r="668" spans="2:11" x14ac:dyDescent="0.25">
      <c r="B668" s="129"/>
      <c r="C668" s="83"/>
      <c r="D668" s="83"/>
      <c r="E668" s="83"/>
      <c r="F668" s="83"/>
      <c r="G668" s="83"/>
      <c r="H668" s="83"/>
      <c r="I668" s="83"/>
      <c r="J668" s="83"/>
      <c r="K668" s="83"/>
    </row>
    <row r="669" spans="2:11" x14ac:dyDescent="0.25">
      <c r="B669" s="129"/>
      <c r="C669" s="83"/>
      <c r="D669" s="83"/>
      <c r="E669" s="83"/>
      <c r="F669" s="83"/>
      <c r="G669" s="83"/>
      <c r="H669" s="83"/>
      <c r="I669" s="83"/>
      <c r="J669" s="83"/>
      <c r="K669" s="83"/>
    </row>
    <row r="670" spans="2:11" x14ac:dyDescent="0.25">
      <c r="B670" s="129"/>
      <c r="C670" s="83"/>
      <c r="D670" s="83"/>
      <c r="E670" s="83"/>
      <c r="F670" s="83"/>
      <c r="G670" s="83"/>
      <c r="H670" s="83"/>
      <c r="I670" s="83"/>
      <c r="J670" s="83"/>
      <c r="K670" s="83"/>
    </row>
    <row r="671" spans="2:11" x14ac:dyDescent="0.25">
      <c r="B671" s="129"/>
      <c r="C671" s="83"/>
      <c r="D671" s="83"/>
      <c r="E671" s="83"/>
      <c r="F671" s="83"/>
      <c r="G671" s="83"/>
      <c r="H671" s="83"/>
      <c r="I671" s="83"/>
      <c r="J671" s="83"/>
      <c r="K671" s="83"/>
    </row>
    <row r="672" spans="2:11" x14ac:dyDescent="0.25">
      <c r="B672" s="129"/>
      <c r="C672" s="83"/>
      <c r="D672" s="83"/>
      <c r="E672" s="83"/>
      <c r="F672" s="83"/>
      <c r="G672" s="83"/>
      <c r="H672" s="83"/>
      <c r="I672" s="83"/>
      <c r="J672" s="83"/>
      <c r="K672" s="83"/>
    </row>
    <row r="673" spans="2:11" x14ac:dyDescent="0.25">
      <c r="B673" s="129"/>
      <c r="C673" s="83"/>
      <c r="D673" s="83"/>
      <c r="E673" s="83"/>
      <c r="F673" s="83"/>
      <c r="G673" s="83"/>
      <c r="H673" s="83"/>
      <c r="I673" s="83"/>
      <c r="J673" s="83"/>
      <c r="K673" s="83"/>
    </row>
    <row r="674" spans="2:11" x14ac:dyDescent="0.25">
      <c r="B674" s="129"/>
      <c r="C674" s="83"/>
      <c r="D674" s="83"/>
      <c r="E674" s="83"/>
      <c r="F674" s="83"/>
      <c r="G674" s="83"/>
      <c r="H674" s="83"/>
      <c r="I674" s="83"/>
      <c r="J674" s="83"/>
      <c r="K674" s="83"/>
    </row>
    <row r="675" spans="2:11" x14ac:dyDescent="0.25">
      <c r="B675" s="129"/>
      <c r="C675" s="83"/>
      <c r="D675" s="83"/>
      <c r="E675" s="83"/>
      <c r="F675" s="83"/>
      <c r="G675" s="83"/>
      <c r="H675" s="83"/>
      <c r="I675" s="83"/>
      <c r="J675" s="83"/>
      <c r="K675" s="83"/>
    </row>
    <row r="676" spans="2:11" x14ac:dyDescent="0.25">
      <c r="B676" s="129"/>
      <c r="C676" s="83"/>
      <c r="D676" s="83"/>
      <c r="E676" s="83"/>
      <c r="F676" s="83"/>
      <c r="G676" s="83"/>
      <c r="H676" s="83"/>
      <c r="I676" s="83"/>
      <c r="J676" s="83"/>
      <c r="K676" s="83"/>
    </row>
    <row r="677" spans="2:11" x14ac:dyDescent="0.25">
      <c r="B677" s="129"/>
      <c r="C677" s="83"/>
      <c r="D677" s="83"/>
      <c r="E677" s="83"/>
      <c r="F677" s="83"/>
      <c r="G677" s="83"/>
      <c r="H677" s="83"/>
      <c r="I677" s="83"/>
      <c r="J677" s="83"/>
      <c r="K677" s="83"/>
    </row>
    <row r="678" spans="2:11" x14ac:dyDescent="0.25">
      <c r="B678" s="129"/>
      <c r="C678" s="83"/>
      <c r="D678" s="83"/>
      <c r="E678" s="83"/>
      <c r="F678" s="83"/>
      <c r="G678" s="83"/>
      <c r="H678" s="83"/>
      <c r="I678" s="83"/>
      <c r="J678" s="83"/>
      <c r="K678" s="83"/>
    </row>
    <row r="679" spans="2:11" x14ac:dyDescent="0.25">
      <c r="B679" s="129"/>
      <c r="C679" s="83"/>
      <c r="D679" s="83"/>
      <c r="E679" s="83"/>
      <c r="F679" s="83"/>
      <c r="G679" s="83"/>
      <c r="H679" s="83"/>
      <c r="I679" s="83"/>
      <c r="J679" s="83"/>
      <c r="K679" s="83"/>
    </row>
    <row r="680" spans="2:11" x14ac:dyDescent="0.25">
      <c r="B680" s="129"/>
      <c r="C680" s="83"/>
      <c r="D680" s="83"/>
      <c r="E680" s="83"/>
      <c r="F680" s="83"/>
      <c r="G680" s="83"/>
      <c r="H680" s="83"/>
      <c r="I680" s="83"/>
      <c r="J680" s="83"/>
      <c r="K680" s="83"/>
    </row>
    <row r="681" spans="2:11" x14ac:dyDescent="0.25">
      <c r="B681" s="129"/>
      <c r="C681" s="83"/>
      <c r="D681" s="83"/>
      <c r="E681" s="83"/>
      <c r="F681" s="83"/>
      <c r="G681" s="83"/>
      <c r="H681" s="83"/>
      <c r="I681" s="83"/>
      <c r="J681" s="83"/>
      <c r="K681" s="83"/>
    </row>
    <row r="682" spans="2:11" x14ac:dyDescent="0.25">
      <c r="B682" s="129"/>
      <c r="C682" s="83"/>
      <c r="D682" s="83"/>
      <c r="E682" s="83"/>
      <c r="F682" s="83"/>
      <c r="G682" s="83"/>
      <c r="H682" s="83"/>
      <c r="I682" s="83"/>
      <c r="J682" s="83"/>
      <c r="K682" s="83"/>
    </row>
    <row r="683" spans="2:11" x14ac:dyDescent="0.25">
      <c r="B683" s="129"/>
      <c r="C683" s="83"/>
      <c r="D683" s="83"/>
      <c r="E683" s="83"/>
      <c r="F683" s="83"/>
      <c r="G683" s="83"/>
      <c r="H683" s="83"/>
      <c r="I683" s="83"/>
      <c r="J683" s="83"/>
      <c r="K683" s="83"/>
    </row>
    <row r="684" spans="2:11" x14ac:dyDescent="0.25">
      <c r="B684" s="129"/>
      <c r="C684" s="83"/>
      <c r="D684" s="83"/>
      <c r="E684" s="83"/>
      <c r="F684" s="83"/>
      <c r="G684" s="83"/>
      <c r="H684" s="83"/>
      <c r="I684" s="83"/>
      <c r="J684" s="83"/>
      <c r="K684" s="83"/>
    </row>
    <row r="685" spans="2:11" x14ac:dyDescent="0.25">
      <c r="B685" s="129"/>
      <c r="C685" s="83"/>
      <c r="D685" s="83"/>
      <c r="E685" s="83"/>
      <c r="F685" s="83"/>
      <c r="G685" s="83"/>
      <c r="H685" s="83"/>
      <c r="I685" s="83"/>
      <c r="J685" s="83"/>
      <c r="K685" s="83"/>
    </row>
    <row r="686" spans="2:11" x14ac:dyDescent="0.25">
      <c r="B686" s="129"/>
      <c r="C686" s="83"/>
      <c r="D686" s="83"/>
      <c r="E686" s="83"/>
      <c r="F686" s="83"/>
      <c r="G686" s="83"/>
      <c r="H686" s="83"/>
      <c r="I686" s="83"/>
      <c r="J686" s="83"/>
      <c r="K686" s="83"/>
    </row>
    <row r="687" spans="2:11" x14ac:dyDescent="0.25">
      <c r="B687" s="129"/>
      <c r="C687" s="83"/>
      <c r="D687" s="83"/>
      <c r="E687" s="83"/>
      <c r="F687" s="83"/>
      <c r="G687" s="83"/>
      <c r="H687" s="83"/>
      <c r="I687" s="83"/>
      <c r="J687" s="83"/>
      <c r="K687" s="83"/>
    </row>
    <row r="688" spans="2:11" x14ac:dyDescent="0.25">
      <c r="B688" s="129"/>
      <c r="C688" s="83"/>
      <c r="D688" s="83"/>
      <c r="E688" s="83"/>
      <c r="F688" s="83"/>
      <c r="G688" s="83"/>
      <c r="H688" s="83"/>
      <c r="I688" s="83"/>
      <c r="J688" s="83"/>
      <c r="K688" s="83"/>
    </row>
    <row r="689" spans="2:11" x14ac:dyDescent="0.25">
      <c r="B689" s="129"/>
      <c r="C689" s="83"/>
      <c r="D689" s="83"/>
      <c r="E689" s="83"/>
      <c r="F689" s="83"/>
      <c r="G689" s="83"/>
      <c r="H689" s="83"/>
      <c r="I689" s="83"/>
      <c r="J689" s="83"/>
      <c r="K689" s="83"/>
    </row>
    <row r="690" spans="2:11" x14ac:dyDescent="0.25">
      <c r="B690" s="129"/>
      <c r="C690" s="83"/>
      <c r="D690" s="83"/>
      <c r="E690" s="83"/>
      <c r="F690" s="83"/>
      <c r="G690" s="83"/>
      <c r="H690" s="83"/>
      <c r="I690" s="83"/>
      <c r="J690" s="83"/>
      <c r="K690" s="83"/>
    </row>
    <row r="691" spans="2:11" x14ac:dyDescent="0.25">
      <c r="B691" s="129"/>
      <c r="C691" s="83"/>
      <c r="D691" s="83"/>
      <c r="E691" s="83"/>
      <c r="F691" s="83"/>
      <c r="G691" s="83"/>
      <c r="H691" s="83"/>
      <c r="I691" s="83"/>
      <c r="J691" s="83"/>
      <c r="K691" s="83"/>
    </row>
    <row r="692" spans="2:11" x14ac:dyDescent="0.25">
      <c r="B692" s="129"/>
      <c r="C692" s="83"/>
      <c r="D692" s="83"/>
      <c r="E692" s="83"/>
      <c r="F692" s="83"/>
      <c r="G692" s="83"/>
      <c r="H692" s="83"/>
      <c r="I692" s="83"/>
      <c r="J692" s="83"/>
      <c r="K692" s="83"/>
    </row>
    <row r="693" spans="2:11" x14ac:dyDescent="0.25">
      <c r="B693" s="129"/>
      <c r="C693" s="83"/>
      <c r="D693" s="83"/>
      <c r="E693" s="83"/>
      <c r="F693" s="83"/>
      <c r="G693" s="83"/>
      <c r="H693" s="83"/>
      <c r="I693" s="83"/>
      <c r="J693" s="83"/>
      <c r="K693" s="83"/>
    </row>
    <row r="694" spans="2:11" x14ac:dyDescent="0.25">
      <c r="B694" s="129"/>
      <c r="C694" s="83"/>
      <c r="D694" s="83"/>
      <c r="E694" s="83"/>
      <c r="F694" s="83"/>
      <c r="G694" s="83"/>
      <c r="H694" s="83"/>
      <c r="I694" s="83"/>
      <c r="J694" s="83"/>
      <c r="K694" s="83"/>
    </row>
    <row r="695" spans="2:11" x14ac:dyDescent="0.25">
      <c r="B695" s="129"/>
      <c r="C695" s="83"/>
      <c r="D695" s="83"/>
      <c r="E695" s="83"/>
      <c r="F695" s="83"/>
      <c r="G695" s="83"/>
      <c r="H695" s="83"/>
      <c r="I695" s="83"/>
      <c r="J695" s="83"/>
      <c r="K695" s="83"/>
    </row>
    <row r="696" spans="2:11" x14ac:dyDescent="0.25">
      <c r="B696" s="129"/>
      <c r="C696" s="83"/>
      <c r="D696" s="83"/>
      <c r="E696" s="83"/>
      <c r="F696" s="83"/>
      <c r="G696" s="83"/>
      <c r="H696" s="83"/>
      <c r="I696" s="83"/>
      <c r="J696" s="83"/>
      <c r="K696" s="83"/>
    </row>
    <row r="697" spans="2:11" x14ac:dyDescent="0.25">
      <c r="B697" s="129"/>
      <c r="C697" s="83"/>
      <c r="D697" s="83"/>
      <c r="E697" s="83"/>
      <c r="F697" s="83"/>
      <c r="G697" s="83"/>
      <c r="H697" s="83"/>
      <c r="I697" s="83"/>
      <c r="J697" s="83"/>
      <c r="K697" s="83"/>
    </row>
    <row r="698" spans="2:11" x14ac:dyDescent="0.25">
      <c r="B698" s="129"/>
      <c r="C698" s="83"/>
      <c r="D698" s="83"/>
      <c r="E698" s="83"/>
      <c r="F698" s="83"/>
      <c r="G698" s="83"/>
      <c r="H698" s="83"/>
      <c r="I698" s="83"/>
      <c r="J698" s="83"/>
      <c r="K698" s="83"/>
    </row>
    <row r="699" spans="2:11" x14ac:dyDescent="0.25">
      <c r="B699" s="129"/>
      <c r="C699" s="83"/>
      <c r="D699" s="83"/>
      <c r="E699" s="83"/>
      <c r="F699" s="83"/>
      <c r="G699" s="83"/>
      <c r="H699" s="83"/>
      <c r="I699" s="83"/>
      <c r="J699" s="83"/>
      <c r="K699" s="83"/>
    </row>
    <row r="700" spans="2:11" x14ac:dyDescent="0.25">
      <c r="B700" s="129"/>
      <c r="C700" s="83"/>
      <c r="D700" s="83"/>
      <c r="E700" s="83"/>
      <c r="F700" s="83"/>
      <c r="G700" s="83"/>
      <c r="H700" s="83"/>
      <c r="I700" s="83"/>
      <c r="J700" s="83"/>
      <c r="K700" s="83"/>
    </row>
    <row r="701" spans="2:11" x14ac:dyDescent="0.25">
      <c r="B701" s="129"/>
      <c r="C701" s="83"/>
      <c r="D701" s="83"/>
      <c r="E701" s="83"/>
      <c r="F701" s="83"/>
      <c r="G701" s="83"/>
      <c r="H701" s="83"/>
      <c r="I701" s="83"/>
      <c r="J701" s="83"/>
      <c r="K701" s="83"/>
    </row>
    <row r="702" spans="2:11" x14ac:dyDescent="0.25">
      <c r="B702" s="129"/>
      <c r="C702" s="83"/>
      <c r="D702" s="83"/>
      <c r="E702" s="83"/>
      <c r="F702" s="83"/>
      <c r="G702" s="83"/>
      <c r="H702" s="83"/>
      <c r="I702" s="83"/>
      <c r="J702" s="83"/>
      <c r="K702" s="83"/>
    </row>
    <row r="703" spans="2:11" x14ac:dyDescent="0.25">
      <c r="B703" s="129"/>
      <c r="C703" s="83"/>
      <c r="D703" s="83"/>
      <c r="E703" s="83"/>
      <c r="F703" s="83"/>
      <c r="G703" s="83"/>
      <c r="H703" s="83"/>
      <c r="I703" s="83"/>
      <c r="J703" s="83"/>
      <c r="K703" s="83"/>
    </row>
    <row r="704" spans="2:11" x14ac:dyDescent="0.25">
      <c r="B704" s="129"/>
      <c r="C704" s="83"/>
      <c r="D704" s="83"/>
      <c r="E704" s="83"/>
      <c r="F704" s="83"/>
      <c r="G704" s="83"/>
      <c r="H704" s="83"/>
      <c r="I704" s="83"/>
      <c r="J704" s="83"/>
      <c r="K704" s="83"/>
    </row>
    <row r="705" spans="2:11" x14ac:dyDescent="0.25">
      <c r="B705" s="129"/>
      <c r="C705" s="83"/>
      <c r="D705" s="83"/>
      <c r="E705" s="83"/>
      <c r="F705" s="83"/>
      <c r="G705" s="83"/>
      <c r="H705" s="83"/>
      <c r="I705" s="83"/>
      <c r="J705" s="83"/>
      <c r="K705" s="83"/>
    </row>
    <row r="706" spans="2:11" x14ac:dyDescent="0.25">
      <c r="B706" s="129"/>
      <c r="C706" s="83"/>
      <c r="D706" s="83"/>
      <c r="E706" s="83"/>
      <c r="F706" s="83"/>
      <c r="G706" s="83"/>
      <c r="H706" s="83"/>
      <c r="I706" s="83"/>
      <c r="J706" s="83"/>
      <c r="K706" s="83"/>
    </row>
    <row r="707" spans="2:11" x14ac:dyDescent="0.25">
      <c r="B707" s="129"/>
      <c r="C707" s="83"/>
      <c r="D707" s="83"/>
      <c r="E707" s="83"/>
      <c r="F707" s="83"/>
      <c r="G707" s="83"/>
      <c r="H707" s="83"/>
      <c r="I707" s="83"/>
      <c r="J707" s="83"/>
      <c r="K707" s="83"/>
    </row>
    <row r="708" spans="2:11" x14ac:dyDescent="0.25">
      <c r="B708" s="129"/>
      <c r="C708" s="83"/>
      <c r="D708" s="83"/>
      <c r="E708" s="83"/>
      <c r="F708" s="83"/>
      <c r="G708" s="83"/>
      <c r="H708" s="83"/>
      <c r="I708" s="83"/>
      <c r="J708" s="83"/>
      <c r="K708" s="83"/>
    </row>
    <row r="709" spans="2:11" x14ac:dyDescent="0.25">
      <c r="B709" s="129"/>
      <c r="C709" s="83"/>
      <c r="D709" s="83"/>
      <c r="E709" s="83"/>
      <c r="F709" s="83"/>
      <c r="G709" s="83"/>
      <c r="H709" s="83"/>
      <c r="I709" s="83"/>
      <c r="J709" s="83"/>
      <c r="K709" s="83"/>
    </row>
    <row r="710" spans="2:11" x14ac:dyDescent="0.25">
      <c r="B710" s="129"/>
      <c r="C710" s="83"/>
      <c r="D710" s="83"/>
      <c r="E710" s="83"/>
      <c r="F710" s="83"/>
      <c r="G710" s="83"/>
      <c r="H710" s="83"/>
      <c r="I710" s="83"/>
      <c r="J710" s="83"/>
      <c r="K710" s="83"/>
    </row>
    <row r="711" spans="2:11" x14ac:dyDescent="0.25">
      <c r="B711" s="129"/>
      <c r="C711" s="83"/>
      <c r="D711" s="83"/>
      <c r="E711" s="83"/>
      <c r="F711" s="83"/>
      <c r="G711" s="83"/>
      <c r="H711" s="83"/>
      <c r="I711" s="83"/>
      <c r="J711" s="83"/>
      <c r="K711" s="83"/>
    </row>
    <row r="712" spans="2:11" x14ac:dyDescent="0.25">
      <c r="B712" s="129"/>
      <c r="C712" s="83"/>
      <c r="D712" s="83"/>
      <c r="E712" s="83"/>
      <c r="F712" s="83"/>
      <c r="G712" s="83"/>
      <c r="H712" s="83"/>
      <c r="I712" s="83"/>
      <c r="J712" s="83"/>
      <c r="K712" s="83"/>
    </row>
    <row r="713" spans="2:11" x14ac:dyDescent="0.25">
      <c r="B713" s="129"/>
      <c r="C713" s="83"/>
      <c r="D713" s="83"/>
      <c r="E713" s="83"/>
      <c r="F713" s="83"/>
      <c r="G713" s="83"/>
      <c r="H713" s="83"/>
      <c r="I713" s="83"/>
      <c r="J713" s="83"/>
      <c r="K713" s="83"/>
    </row>
    <row r="714" spans="2:11" x14ac:dyDescent="0.25">
      <c r="B714" s="129"/>
      <c r="C714" s="83"/>
      <c r="D714" s="83"/>
      <c r="E714" s="83"/>
      <c r="F714" s="83"/>
      <c r="G714" s="83"/>
      <c r="H714" s="83"/>
      <c r="I714" s="83"/>
      <c r="J714" s="83"/>
      <c r="K714" s="83"/>
    </row>
    <row r="715" spans="2:11" x14ac:dyDescent="0.25">
      <c r="B715" s="129"/>
      <c r="C715" s="83"/>
      <c r="D715" s="83"/>
      <c r="E715" s="83"/>
      <c r="F715" s="83"/>
      <c r="G715" s="83"/>
      <c r="H715" s="83"/>
      <c r="I715" s="83"/>
      <c r="J715" s="83"/>
      <c r="K715" s="83"/>
    </row>
    <row r="716" spans="2:11" x14ac:dyDescent="0.25">
      <c r="B716" s="129"/>
      <c r="C716" s="83"/>
      <c r="D716" s="83"/>
      <c r="E716" s="83"/>
      <c r="F716" s="83"/>
      <c r="G716" s="83"/>
      <c r="H716" s="83"/>
      <c r="I716" s="83"/>
      <c r="J716" s="83"/>
      <c r="K716" s="83"/>
    </row>
    <row r="717" spans="2:11" x14ac:dyDescent="0.25">
      <c r="B717" s="129"/>
      <c r="C717" s="83"/>
      <c r="D717" s="83"/>
      <c r="E717" s="83"/>
      <c r="F717" s="83"/>
      <c r="G717" s="83"/>
      <c r="H717" s="83"/>
      <c r="I717" s="83"/>
      <c r="J717" s="83"/>
      <c r="K717" s="83"/>
    </row>
    <row r="718" spans="2:11" x14ac:dyDescent="0.25">
      <c r="B718" s="129"/>
      <c r="C718" s="83"/>
      <c r="D718" s="83"/>
      <c r="E718" s="83"/>
      <c r="F718" s="83"/>
      <c r="G718" s="83"/>
      <c r="H718" s="83"/>
      <c r="I718" s="83"/>
      <c r="J718" s="83"/>
      <c r="K718" s="83"/>
    </row>
    <row r="719" spans="2:11" x14ac:dyDescent="0.25">
      <c r="B719" s="129"/>
      <c r="C719" s="83"/>
      <c r="D719" s="83"/>
      <c r="E719" s="83"/>
      <c r="F719" s="83"/>
      <c r="G719" s="83"/>
      <c r="H719" s="83"/>
      <c r="I719" s="83"/>
      <c r="J719" s="83"/>
      <c r="K719" s="83"/>
    </row>
    <row r="720" spans="2:11" x14ac:dyDescent="0.25">
      <c r="B720" s="129"/>
      <c r="C720" s="83"/>
      <c r="D720" s="83"/>
      <c r="E720" s="83"/>
      <c r="F720" s="83"/>
      <c r="G720" s="83"/>
      <c r="H720" s="83"/>
      <c r="I720" s="83"/>
      <c r="J720" s="83"/>
      <c r="K720" s="83"/>
    </row>
    <row r="721" spans="2:11" x14ac:dyDescent="0.25">
      <c r="B721" s="129"/>
      <c r="C721" s="83"/>
      <c r="D721" s="83"/>
      <c r="E721" s="83"/>
      <c r="F721" s="83"/>
      <c r="G721" s="83"/>
      <c r="H721" s="83"/>
      <c r="I721" s="83"/>
      <c r="J721" s="83"/>
      <c r="K721" s="83"/>
    </row>
    <row r="722" spans="2:11" x14ac:dyDescent="0.25">
      <c r="B722" s="129"/>
      <c r="C722" s="83"/>
      <c r="D722" s="83"/>
      <c r="E722" s="83"/>
      <c r="F722" s="83"/>
      <c r="G722" s="83"/>
      <c r="H722" s="83"/>
      <c r="I722" s="83"/>
      <c r="J722" s="83"/>
      <c r="K722" s="83"/>
    </row>
    <row r="723" spans="2:11" x14ac:dyDescent="0.25">
      <c r="B723" s="129"/>
      <c r="C723" s="83"/>
      <c r="D723" s="83"/>
      <c r="E723" s="83"/>
      <c r="F723" s="83"/>
      <c r="G723" s="83"/>
      <c r="H723" s="83"/>
      <c r="I723" s="83"/>
      <c r="J723" s="83"/>
      <c r="K723" s="83"/>
    </row>
    <row r="724" spans="2:11" x14ac:dyDescent="0.25">
      <c r="B724" s="129"/>
      <c r="C724" s="83"/>
      <c r="D724" s="83"/>
      <c r="E724" s="83"/>
      <c r="F724" s="83"/>
      <c r="G724" s="83"/>
      <c r="H724" s="83"/>
      <c r="I724" s="83"/>
      <c r="J724" s="83"/>
      <c r="K724" s="83"/>
    </row>
    <row r="725" spans="2:11" x14ac:dyDescent="0.25">
      <c r="B725" s="129"/>
      <c r="C725" s="83"/>
      <c r="D725" s="83"/>
      <c r="E725" s="83"/>
      <c r="F725" s="83"/>
      <c r="G725" s="83"/>
      <c r="H725" s="83"/>
      <c r="I725" s="83"/>
      <c r="J725" s="83"/>
      <c r="K725" s="83"/>
    </row>
    <row r="726" spans="2:11" x14ac:dyDescent="0.25">
      <c r="B726" s="129"/>
      <c r="C726" s="83"/>
      <c r="D726" s="83"/>
      <c r="E726" s="83"/>
      <c r="F726" s="83"/>
      <c r="G726" s="83"/>
      <c r="H726" s="83"/>
      <c r="I726" s="83"/>
      <c r="J726" s="83"/>
      <c r="K726" s="83"/>
    </row>
    <row r="727" spans="2:11" x14ac:dyDescent="0.25">
      <c r="B727" s="129"/>
      <c r="C727" s="83"/>
      <c r="D727" s="83"/>
      <c r="E727" s="83"/>
      <c r="F727" s="83"/>
      <c r="G727" s="83"/>
      <c r="H727" s="83"/>
      <c r="I727" s="83"/>
      <c r="J727" s="83"/>
      <c r="K727" s="83"/>
    </row>
    <row r="728" spans="2:11" x14ac:dyDescent="0.25">
      <c r="B728" s="129"/>
      <c r="C728" s="83"/>
      <c r="D728" s="83"/>
      <c r="E728" s="83"/>
      <c r="F728" s="83"/>
      <c r="G728" s="83"/>
      <c r="H728" s="83"/>
      <c r="I728" s="83"/>
      <c r="J728" s="83"/>
      <c r="K728" s="83"/>
    </row>
    <row r="729" spans="2:11" x14ac:dyDescent="0.25">
      <c r="B729" s="129"/>
      <c r="C729" s="83"/>
      <c r="D729" s="83"/>
      <c r="E729" s="83"/>
      <c r="F729" s="83"/>
      <c r="G729" s="83"/>
      <c r="H729" s="83"/>
      <c r="I729" s="83"/>
      <c r="J729" s="83"/>
      <c r="K729" s="83"/>
    </row>
    <row r="730" spans="2:11" x14ac:dyDescent="0.25">
      <c r="B730" s="129"/>
      <c r="C730" s="83"/>
      <c r="D730" s="83"/>
      <c r="E730" s="83"/>
      <c r="F730" s="83"/>
      <c r="G730" s="83"/>
      <c r="H730" s="83"/>
      <c r="I730" s="83"/>
      <c r="J730" s="83"/>
      <c r="K730" s="83"/>
    </row>
    <row r="731" spans="2:11" x14ac:dyDescent="0.25">
      <c r="B731" s="129"/>
      <c r="C731" s="83"/>
      <c r="D731" s="83"/>
      <c r="E731" s="83"/>
      <c r="F731" s="83"/>
      <c r="G731" s="83"/>
      <c r="H731" s="83"/>
      <c r="I731" s="83"/>
      <c r="J731" s="83"/>
      <c r="K731" s="83"/>
    </row>
    <row r="732" spans="2:11" x14ac:dyDescent="0.25">
      <c r="B732" s="129"/>
      <c r="C732" s="83"/>
      <c r="D732" s="83"/>
      <c r="E732" s="83"/>
      <c r="F732" s="83"/>
      <c r="G732" s="83"/>
      <c r="H732" s="83"/>
      <c r="I732" s="83"/>
      <c r="J732" s="83"/>
      <c r="K732" s="83"/>
    </row>
    <row r="733" spans="2:11" x14ac:dyDescent="0.25">
      <c r="B733" s="129"/>
      <c r="C733" s="83"/>
      <c r="D733" s="83"/>
      <c r="E733" s="83"/>
      <c r="F733" s="83"/>
      <c r="G733" s="83"/>
      <c r="H733" s="83"/>
      <c r="I733" s="83"/>
      <c r="J733" s="83"/>
      <c r="K733" s="83"/>
    </row>
    <row r="734" spans="2:11" x14ac:dyDescent="0.25">
      <c r="B734" s="129"/>
      <c r="C734" s="83"/>
      <c r="D734" s="83"/>
      <c r="E734" s="83"/>
      <c r="F734" s="83"/>
      <c r="G734" s="83"/>
      <c r="H734" s="83"/>
      <c r="I734" s="83"/>
      <c r="J734" s="83"/>
      <c r="K734" s="83"/>
    </row>
    <row r="735" spans="2:11" x14ac:dyDescent="0.25">
      <c r="B735" s="129"/>
      <c r="C735" s="83"/>
      <c r="D735" s="83"/>
      <c r="E735" s="83"/>
      <c r="F735" s="83"/>
      <c r="G735" s="83"/>
      <c r="H735" s="83"/>
      <c r="I735" s="83"/>
      <c r="J735" s="83"/>
      <c r="K735" s="83"/>
    </row>
    <row r="736" spans="2:11" x14ac:dyDescent="0.25">
      <c r="B736" s="129"/>
      <c r="C736" s="83"/>
      <c r="D736" s="83"/>
      <c r="E736" s="83"/>
      <c r="F736" s="83"/>
      <c r="G736" s="83"/>
      <c r="H736" s="83"/>
      <c r="I736" s="83"/>
      <c r="J736" s="83"/>
      <c r="K736" s="83"/>
    </row>
    <row r="737" spans="2:11" x14ac:dyDescent="0.25">
      <c r="B737" s="129"/>
      <c r="C737" s="83"/>
      <c r="D737" s="83"/>
      <c r="E737" s="83"/>
      <c r="F737" s="83"/>
      <c r="G737" s="83"/>
      <c r="H737" s="83"/>
      <c r="I737" s="83"/>
      <c r="J737" s="83"/>
      <c r="K737" s="83"/>
    </row>
    <row r="738" spans="2:11" x14ac:dyDescent="0.25">
      <c r="B738" s="129"/>
      <c r="C738" s="83"/>
      <c r="D738" s="83"/>
      <c r="E738" s="83"/>
      <c r="F738" s="83"/>
      <c r="G738" s="83"/>
      <c r="H738" s="83"/>
      <c r="I738" s="83"/>
      <c r="J738" s="83"/>
      <c r="K738" s="83"/>
    </row>
    <row r="739" spans="2:11" x14ac:dyDescent="0.25">
      <c r="B739" s="129"/>
      <c r="C739" s="83"/>
      <c r="D739" s="83"/>
      <c r="E739" s="83"/>
      <c r="F739" s="83"/>
      <c r="G739" s="83"/>
      <c r="H739" s="83"/>
      <c r="I739" s="83"/>
      <c r="J739" s="83"/>
      <c r="K739" s="83"/>
    </row>
    <row r="740" spans="2:11" x14ac:dyDescent="0.25">
      <c r="B740" s="129"/>
      <c r="C740" s="83"/>
      <c r="D740" s="83"/>
      <c r="E740" s="83"/>
      <c r="F740" s="83"/>
      <c r="G740" s="83"/>
      <c r="H740" s="83"/>
      <c r="I740" s="83"/>
      <c r="J740" s="83"/>
      <c r="K740" s="83"/>
    </row>
    <row r="741" spans="2:11" x14ac:dyDescent="0.25">
      <c r="B741" s="129"/>
      <c r="C741" s="83"/>
      <c r="D741" s="83"/>
      <c r="E741" s="83"/>
      <c r="F741" s="83"/>
      <c r="G741" s="83"/>
      <c r="H741" s="83"/>
      <c r="I741" s="83"/>
      <c r="J741" s="83"/>
      <c r="K741" s="83"/>
    </row>
    <row r="742" spans="2:11" x14ac:dyDescent="0.25">
      <c r="B742" s="129"/>
      <c r="C742" s="83"/>
      <c r="D742" s="83"/>
      <c r="E742" s="83"/>
      <c r="F742" s="83"/>
      <c r="G742" s="83"/>
      <c r="H742" s="83"/>
      <c r="I742" s="83"/>
      <c r="J742" s="83"/>
      <c r="K742" s="83"/>
    </row>
    <row r="743" spans="2:11" x14ac:dyDescent="0.25">
      <c r="B743" s="129"/>
      <c r="C743" s="83"/>
      <c r="D743" s="83"/>
      <c r="E743" s="83"/>
      <c r="F743" s="83"/>
      <c r="G743" s="83"/>
      <c r="H743" s="83"/>
      <c r="I743" s="83"/>
      <c r="J743" s="83"/>
      <c r="K743" s="83"/>
    </row>
    <row r="744" spans="2:11" x14ac:dyDescent="0.25">
      <c r="B744" s="129"/>
      <c r="C744" s="83"/>
      <c r="D744" s="83"/>
      <c r="E744" s="83"/>
      <c r="F744" s="83"/>
      <c r="G744" s="83"/>
      <c r="H744" s="83"/>
      <c r="I744" s="83"/>
      <c r="J744" s="83"/>
      <c r="K744" s="83"/>
    </row>
    <row r="745" spans="2:11" x14ac:dyDescent="0.25">
      <c r="B745" s="129"/>
      <c r="C745" s="83"/>
      <c r="D745" s="83"/>
      <c r="E745" s="83"/>
      <c r="F745" s="83"/>
      <c r="G745" s="83"/>
      <c r="H745" s="83"/>
      <c r="I745" s="83"/>
      <c r="J745" s="83"/>
      <c r="K745" s="83"/>
    </row>
    <row r="746" spans="2:11" x14ac:dyDescent="0.25">
      <c r="B746" s="129"/>
      <c r="C746" s="83"/>
      <c r="D746" s="83"/>
      <c r="E746" s="83"/>
      <c r="F746" s="83"/>
      <c r="G746" s="83"/>
      <c r="H746" s="83"/>
      <c r="I746" s="83"/>
      <c r="J746" s="83"/>
      <c r="K746" s="83"/>
    </row>
    <row r="747" spans="2:11" x14ac:dyDescent="0.25">
      <c r="B747" s="129"/>
      <c r="C747" s="83"/>
      <c r="D747" s="83"/>
      <c r="E747" s="83"/>
      <c r="F747" s="83"/>
      <c r="G747" s="83"/>
      <c r="H747" s="83"/>
      <c r="I747" s="83"/>
      <c r="J747" s="83"/>
      <c r="K747" s="83"/>
    </row>
    <row r="748" spans="2:11" x14ac:dyDescent="0.25">
      <c r="B748" s="129"/>
      <c r="C748" s="83"/>
      <c r="D748" s="83"/>
      <c r="E748" s="83"/>
      <c r="F748" s="83"/>
      <c r="G748" s="83"/>
      <c r="H748" s="83"/>
      <c r="I748" s="83"/>
      <c r="J748" s="83"/>
      <c r="K748" s="83"/>
    </row>
    <row r="749" spans="2:11" x14ac:dyDescent="0.25">
      <c r="B749" s="129"/>
      <c r="C749" s="83"/>
      <c r="D749" s="83"/>
      <c r="E749" s="83"/>
      <c r="F749" s="83"/>
      <c r="G749" s="83"/>
      <c r="H749" s="83"/>
      <c r="I749" s="83"/>
      <c r="J749" s="83"/>
      <c r="K749" s="83"/>
    </row>
    <row r="750" spans="2:11" x14ac:dyDescent="0.25">
      <c r="B750" s="129"/>
      <c r="C750" s="83"/>
      <c r="D750" s="83"/>
      <c r="E750" s="83"/>
      <c r="F750" s="83"/>
      <c r="G750" s="83"/>
      <c r="H750" s="83"/>
      <c r="I750" s="83"/>
      <c r="J750" s="83"/>
      <c r="K750" s="83"/>
    </row>
    <row r="751" spans="2:11" x14ac:dyDescent="0.25">
      <c r="B751" s="129"/>
      <c r="C751" s="83"/>
      <c r="D751" s="83"/>
      <c r="E751" s="83"/>
      <c r="F751" s="83"/>
      <c r="G751" s="83"/>
      <c r="H751" s="83"/>
      <c r="I751" s="83"/>
      <c r="J751" s="83"/>
      <c r="K751" s="83"/>
    </row>
    <row r="752" spans="2:11" x14ac:dyDescent="0.25">
      <c r="B752" s="129"/>
      <c r="C752" s="83"/>
      <c r="D752" s="83"/>
      <c r="E752" s="83"/>
      <c r="F752" s="83"/>
      <c r="G752" s="83"/>
      <c r="H752" s="83"/>
      <c r="I752" s="83"/>
      <c r="J752" s="83"/>
      <c r="K752" s="83"/>
    </row>
    <row r="753" spans="2:11" x14ac:dyDescent="0.25">
      <c r="B753" s="129"/>
      <c r="C753" s="83"/>
      <c r="D753" s="83"/>
      <c r="E753" s="83"/>
      <c r="F753" s="83"/>
      <c r="G753" s="83"/>
      <c r="H753" s="83"/>
      <c r="I753" s="83"/>
      <c r="J753" s="83"/>
      <c r="K753" s="83"/>
    </row>
    <row r="754" spans="2:11" x14ac:dyDescent="0.25">
      <c r="B754" s="129"/>
      <c r="C754" s="83"/>
      <c r="D754" s="83"/>
      <c r="E754" s="83"/>
      <c r="F754" s="83"/>
      <c r="G754" s="83"/>
      <c r="H754" s="83"/>
      <c r="I754" s="83"/>
      <c r="J754" s="83"/>
      <c r="K754" s="83"/>
    </row>
    <row r="755" spans="2:11" x14ac:dyDescent="0.25">
      <c r="B755" s="129"/>
      <c r="C755" s="83"/>
      <c r="D755" s="83"/>
      <c r="E755" s="83"/>
      <c r="F755" s="83"/>
      <c r="G755" s="83"/>
      <c r="H755" s="83"/>
      <c r="I755" s="83"/>
      <c r="J755" s="83"/>
      <c r="K755" s="83"/>
    </row>
    <row r="756" spans="2:11" x14ac:dyDescent="0.25">
      <c r="B756" s="129"/>
      <c r="C756" s="83"/>
      <c r="D756" s="83"/>
      <c r="E756" s="83"/>
      <c r="F756" s="83"/>
      <c r="G756" s="83"/>
      <c r="H756" s="83"/>
      <c r="I756" s="83"/>
      <c r="J756" s="83"/>
      <c r="K756" s="83"/>
    </row>
    <row r="757" spans="2:11" x14ac:dyDescent="0.25">
      <c r="B757" s="129"/>
      <c r="C757" s="83"/>
      <c r="D757" s="83"/>
      <c r="E757" s="83"/>
      <c r="F757" s="83"/>
      <c r="G757" s="83"/>
      <c r="H757" s="83"/>
      <c r="I757" s="83"/>
      <c r="J757" s="83"/>
      <c r="K757" s="83"/>
    </row>
    <row r="758" spans="2:11" x14ac:dyDescent="0.25">
      <c r="B758" s="129"/>
      <c r="C758" s="83"/>
      <c r="D758" s="83"/>
      <c r="E758" s="83"/>
      <c r="F758" s="83"/>
      <c r="G758" s="83"/>
      <c r="H758" s="83"/>
      <c r="I758" s="83"/>
      <c r="J758" s="83"/>
      <c r="K758" s="83"/>
    </row>
    <row r="759" spans="2:11" x14ac:dyDescent="0.25">
      <c r="B759" s="129"/>
      <c r="C759" s="83"/>
      <c r="D759" s="83"/>
      <c r="E759" s="83"/>
      <c r="F759" s="83"/>
      <c r="G759" s="83"/>
      <c r="H759" s="83"/>
      <c r="I759" s="83"/>
      <c r="J759" s="83"/>
      <c r="K759" s="83"/>
    </row>
    <row r="760" spans="2:11" x14ac:dyDescent="0.25">
      <c r="B760" s="129"/>
      <c r="C760" s="83"/>
      <c r="D760" s="83"/>
      <c r="E760" s="83"/>
      <c r="F760" s="83"/>
      <c r="G760" s="83"/>
      <c r="H760" s="83"/>
      <c r="I760" s="83"/>
      <c r="J760" s="83"/>
      <c r="K760" s="83"/>
    </row>
    <row r="761" spans="2:11" x14ac:dyDescent="0.25">
      <c r="B761" s="129"/>
      <c r="C761" s="83"/>
      <c r="D761" s="83"/>
      <c r="E761" s="83"/>
      <c r="F761" s="83"/>
      <c r="G761" s="83"/>
      <c r="H761" s="83"/>
      <c r="I761" s="83"/>
      <c r="J761" s="83"/>
      <c r="K761" s="83"/>
    </row>
    <row r="762" spans="2:11" x14ac:dyDescent="0.25">
      <c r="B762" s="129"/>
      <c r="C762" s="83"/>
      <c r="D762" s="83"/>
      <c r="E762" s="83"/>
      <c r="F762" s="83"/>
      <c r="G762" s="83"/>
      <c r="H762" s="83"/>
      <c r="I762" s="83"/>
      <c r="J762" s="83"/>
      <c r="K762" s="83"/>
    </row>
    <row r="763" spans="2:11" x14ac:dyDescent="0.25">
      <c r="B763" s="129"/>
      <c r="C763" s="83"/>
      <c r="D763" s="83"/>
      <c r="E763" s="83"/>
      <c r="F763" s="83"/>
      <c r="G763" s="83"/>
      <c r="H763" s="83"/>
      <c r="I763" s="83"/>
      <c r="J763" s="83"/>
      <c r="K763" s="83"/>
    </row>
    <row r="764" spans="2:11" x14ac:dyDescent="0.25">
      <c r="B764" s="129"/>
      <c r="C764" s="83"/>
      <c r="D764" s="83"/>
      <c r="E764" s="83"/>
      <c r="F764" s="83"/>
      <c r="G764" s="83"/>
      <c r="H764" s="83"/>
      <c r="I764" s="83"/>
      <c r="J764" s="83"/>
      <c r="K764" s="83"/>
    </row>
    <row r="765" spans="2:11" x14ac:dyDescent="0.25">
      <c r="B765" s="129"/>
      <c r="C765" s="83"/>
      <c r="D765" s="83"/>
      <c r="E765" s="83"/>
      <c r="F765" s="83"/>
      <c r="G765" s="83"/>
      <c r="H765" s="83"/>
      <c r="I765" s="83"/>
      <c r="J765" s="83"/>
      <c r="K765" s="83"/>
    </row>
    <row r="766" spans="2:11" x14ac:dyDescent="0.25">
      <c r="B766" s="129"/>
      <c r="C766" s="83"/>
      <c r="D766" s="83"/>
      <c r="E766" s="83"/>
      <c r="F766" s="83"/>
      <c r="G766" s="83"/>
      <c r="H766" s="83"/>
      <c r="I766" s="83"/>
      <c r="J766" s="83"/>
      <c r="K766" s="83"/>
    </row>
    <row r="767" spans="2:11" x14ac:dyDescent="0.25">
      <c r="B767" s="129"/>
      <c r="C767" s="83"/>
      <c r="D767" s="83"/>
      <c r="E767" s="83"/>
      <c r="F767" s="83"/>
      <c r="G767" s="83"/>
      <c r="H767" s="83"/>
      <c r="I767" s="83"/>
      <c r="J767" s="83"/>
      <c r="K767" s="83"/>
    </row>
    <row r="768" spans="2:11" x14ac:dyDescent="0.25">
      <c r="B768" s="129"/>
      <c r="C768" s="83"/>
      <c r="D768" s="83"/>
      <c r="E768" s="83"/>
      <c r="F768" s="83"/>
      <c r="G768" s="83"/>
      <c r="H768" s="83"/>
      <c r="I768" s="83"/>
      <c r="J768" s="83"/>
      <c r="K768" s="83"/>
    </row>
    <row r="769" spans="2:11" x14ac:dyDescent="0.25">
      <c r="B769" s="129"/>
      <c r="C769" s="83"/>
      <c r="D769" s="83"/>
      <c r="E769" s="83"/>
      <c r="F769" s="83"/>
      <c r="G769" s="83"/>
      <c r="H769" s="83"/>
      <c r="I769" s="83"/>
      <c r="J769" s="83"/>
      <c r="K769" s="83"/>
    </row>
    <row r="770" spans="2:11" x14ac:dyDescent="0.25">
      <c r="B770" s="129"/>
      <c r="C770" s="83"/>
      <c r="D770" s="83"/>
      <c r="E770" s="83"/>
      <c r="F770" s="83"/>
      <c r="G770" s="83"/>
      <c r="H770" s="83"/>
      <c r="I770" s="83"/>
      <c r="J770" s="83"/>
      <c r="K770" s="83"/>
    </row>
    <row r="771" spans="2:11" x14ac:dyDescent="0.25">
      <c r="B771" s="129"/>
      <c r="C771" s="83"/>
      <c r="D771" s="83"/>
      <c r="E771" s="83"/>
      <c r="F771" s="83"/>
      <c r="G771" s="83"/>
      <c r="H771" s="83"/>
      <c r="I771" s="83"/>
      <c r="J771" s="83"/>
      <c r="K771" s="83"/>
    </row>
    <row r="772" spans="2:11" x14ac:dyDescent="0.25">
      <c r="B772" s="129"/>
      <c r="C772" s="83"/>
      <c r="D772" s="83"/>
      <c r="E772" s="83"/>
      <c r="F772" s="83"/>
      <c r="G772" s="83"/>
      <c r="H772" s="83"/>
      <c r="I772" s="83"/>
      <c r="J772" s="83"/>
      <c r="K772" s="83"/>
    </row>
    <row r="773" spans="2:11" x14ac:dyDescent="0.25">
      <c r="B773" s="129"/>
      <c r="C773" s="83"/>
      <c r="D773" s="83"/>
      <c r="E773" s="83"/>
      <c r="F773" s="83"/>
      <c r="G773" s="83"/>
      <c r="H773" s="83"/>
      <c r="I773" s="83"/>
      <c r="J773" s="83"/>
      <c r="K773" s="83"/>
    </row>
    <row r="774" spans="2:11" x14ac:dyDescent="0.25">
      <c r="B774" s="129"/>
      <c r="C774" s="83"/>
      <c r="D774" s="83"/>
      <c r="E774" s="83"/>
      <c r="F774" s="83"/>
      <c r="G774" s="83"/>
      <c r="H774" s="83"/>
      <c r="I774" s="83"/>
      <c r="J774" s="83"/>
      <c r="K774" s="83"/>
    </row>
    <row r="775" spans="2:11" x14ac:dyDescent="0.25">
      <c r="B775" s="129"/>
      <c r="C775" s="83"/>
      <c r="D775" s="83"/>
      <c r="E775" s="83"/>
      <c r="F775" s="83"/>
      <c r="G775" s="83"/>
      <c r="H775" s="83"/>
      <c r="I775" s="83"/>
      <c r="J775" s="83"/>
      <c r="K775" s="83"/>
    </row>
    <row r="776" spans="2:11" x14ac:dyDescent="0.25">
      <c r="B776" s="129"/>
      <c r="C776" s="83"/>
      <c r="D776" s="83"/>
      <c r="E776" s="83"/>
      <c r="F776" s="83"/>
      <c r="G776" s="83"/>
      <c r="H776" s="83"/>
      <c r="I776" s="83"/>
      <c r="J776" s="83"/>
      <c r="K776" s="83"/>
    </row>
    <row r="777" spans="2:11" x14ac:dyDescent="0.25">
      <c r="B777" s="129"/>
      <c r="C777" s="83"/>
      <c r="D777" s="83"/>
      <c r="E777" s="83"/>
      <c r="F777" s="83"/>
      <c r="G777" s="83"/>
      <c r="H777" s="83"/>
      <c r="I777" s="83"/>
      <c r="J777" s="83"/>
      <c r="K777" s="83"/>
    </row>
    <row r="778" spans="2:11" x14ac:dyDescent="0.25">
      <c r="B778" s="129"/>
      <c r="C778" s="83"/>
      <c r="D778" s="83"/>
      <c r="E778" s="83"/>
      <c r="F778" s="83"/>
      <c r="G778" s="83"/>
      <c r="H778" s="83"/>
      <c r="I778" s="83"/>
      <c r="J778" s="83"/>
      <c r="K778" s="83"/>
    </row>
    <row r="779" spans="2:11" x14ac:dyDescent="0.25">
      <c r="B779" s="129"/>
      <c r="C779" s="83"/>
      <c r="D779" s="83"/>
      <c r="E779" s="83"/>
      <c r="F779" s="83"/>
      <c r="G779" s="83"/>
      <c r="H779" s="83"/>
      <c r="I779" s="83"/>
      <c r="J779" s="83"/>
      <c r="K779" s="83"/>
    </row>
    <row r="780" spans="2:11" x14ac:dyDescent="0.25">
      <c r="B780" s="129"/>
      <c r="C780" s="83"/>
      <c r="D780" s="83"/>
      <c r="E780" s="83"/>
      <c r="F780" s="83"/>
      <c r="G780" s="83"/>
      <c r="H780" s="83"/>
      <c r="I780" s="83"/>
      <c r="J780" s="83"/>
      <c r="K780" s="83"/>
    </row>
    <row r="781" spans="2:11" x14ac:dyDescent="0.25">
      <c r="B781" s="129"/>
      <c r="C781" s="83"/>
      <c r="D781" s="83"/>
      <c r="E781" s="83"/>
      <c r="F781" s="83"/>
      <c r="G781" s="83"/>
      <c r="H781" s="83"/>
      <c r="I781" s="83"/>
      <c r="J781" s="83"/>
      <c r="K781" s="83"/>
    </row>
    <row r="782" spans="2:11" x14ac:dyDescent="0.25">
      <c r="B782" s="129"/>
      <c r="C782" s="83"/>
      <c r="D782" s="83"/>
      <c r="E782" s="83"/>
      <c r="F782" s="83"/>
      <c r="G782" s="83"/>
      <c r="H782" s="83"/>
      <c r="I782" s="83"/>
      <c r="J782" s="83"/>
      <c r="K782" s="83"/>
    </row>
    <row r="783" spans="2:11" x14ac:dyDescent="0.25">
      <c r="B783" s="129"/>
      <c r="C783" s="83"/>
      <c r="D783" s="83"/>
      <c r="E783" s="83"/>
      <c r="F783" s="83"/>
      <c r="G783" s="83"/>
      <c r="H783" s="83"/>
      <c r="I783" s="83"/>
      <c r="J783" s="83"/>
      <c r="K783" s="83"/>
    </row>
    <row r="784" spans="2:11" x14ac:dyDescent="0.25">
      <c r="B784" s="129"/>
      <c r="C784" s="83"/>
      <c r="D784" s="83"/>
      <c r="E784" s="83"/>
      <c r="F784" s="83"/>
      <c r="G784" s="83"/>
      <c r="H784" s="83"/>
      <c r="I784" s="83"/>
      <c r="J784" s="83"/>
      <c r="K784" s="83"/>
    </row>
    <row r="785" spans="2:11" x14ac:dyDescent="0.25">
      <c r="B785" s="129"/>
      <c r="C785" s="83"/>
      <c r="D785" s="83"/>
      <c r="E785" s="83"/>
      <c r="F785" s="83"/>
      <c r="G785" s="83"/>
      <c r="H785" s="83"/>
      <c r="I785" s="83"/>
      <c r="J785" s="83"/>
      <c r="K785" s="83"/>
    </row>
    <row r="786" spans="2:11" x14ac:dyDescent="0.25">
      <c r="B786" s="129"/>
      <c r="C786" s="83"/>
      <c r="D786" s="83"/>
      <c r="E786" s="83"/>
      <c r="F786" s="83"/>
      <c r="G786" s="83"/>
      <c r="H786" s="83"/>
      <c r="I786" s="83"/>
      <c r="J786" s="83"/>
      <c r="K786" s="83"/>
    </row>
    <row r="787" spans="2:11" x14ac:dyDescent="0.25">
      <c r="B787" s="129"/>
      <c r="C787" s="83"/>
      <c r="D787" s="83"/>
      <c r="E787" s="83"/>
      <c r="F787" s="83"/>
      <c r="G787" s="83"/>
      <c r="H787" s="83"/>
      <c r="I787" s="83"/>
      <c r="J787" s="83"/>
      <c r="K787" s="83"/>
    </row>
    <row r="788" spans="2:11" x14ac:dyDescent="0.25">
      <c r="B788" s="129"/>
      <c r="C788" s="83"/>
      <c r="D788" s="83"/>
      <c r="E788" s="83"/>
      <c r="F788" s="83"/>
      <c r="G788" s="83"/>
      <c r="H788" s="83"/>
      <c r="I788" s="83"/>
      <c r="J788" s="83"/>
      <c r="K788" s="83"/>
    </row>
    <row r="789" spans="2:11" x14ac:dyDescent="0.25">
      <c r="B789" s="129"/>
      <c r="C789" s="83"/>
      <c r="D789" s="83"/>
      <c r="E789" s="83"/>
      <c r="F789" s="83"/>
      <c r="G789" s="83"/>
      <c r="H789" s="83"/>
      <c r="I789" s="83"/>
      <c r="J789" s="83"/>
      <c r="K789" s="83"/>
    </row>
    <row r="790" spans="2:11" x14ac:dyDescent="0.25">
      <c r="B790" s="129"/>
      <c r="C790" s="83"/>
      <c r="D790" s="83"/>
      <c r="E790" s="83"/>
      <c r="F790" s="83"/>
      <c r="G790" s="83"/>
      <c r="H790" s="83"/>
      <c r="I790" s="83"/>
      <c r="J790" s="83"/>
      <c r="K790" s="83"/>
    </row>
    <row r="791" spans="2:11" x14ac:dyDescent="0.25">
      <c r="B791" s="129"/>
      <c r="C791" s="83"/>
      <c r="D791" s="83"/>
      <c r="E791" s="83"/>
      <c r="F791" s="83"/>
      <c r="G791" s="83"/>
      <c r="H791" s="83"/>
      <c r="I791" s="83"/>
      <c r="J791" s="83"/>
      <c r="K791" s="83"/>
    </row>
    <row r="792" spans="2:11" x14ac:dyDescent="0.25">
      <c r="B792" s="129"/>
      <c r="C792" s="83"/>
      <c r="D792" s="83"/>
      <c r="E792" s="83"/>
      <c r="F792" s="83"/>
      <c r="G792" s="83"/>
      <c r="H792" s="83"/>
      <c r="I792" s="83"/>
      <c r="J792" s="83"/>
      <c r="K792" s="83"/>
    </row>
    <row r="793" spans="2:11" x14ac:dyDescent="0.25">
      <c r="B793" s="129"/>
      <c r="C793" s="83"/>
      <c r="D793" s="83"/>
      <c r="E793" s="83"/>
      <c r="F793" s="83"/>
      <c r="G793" s="83"/>
      <c r="H793" s="83"/>
      <c r="I793" s="83"/>
      <c r="J793" s="83"/>
      <c r="K793" s="83"/>
    </row>
    <row r="794" spans="2:11" x14ac:dyDescent="0.25">
      <c r="B794" s="129"/>
      <c r="C794" s="83"/>
      <c r="D794" s="83"/>
      <c r="E794" s="83"/>
      <c r="F794" s="83"/>
      <c r="G794" s="83"/>
      <c r="H794" s="83"/>
      <c r="I794" s="83"/>
      <c r="J794" s="83"/>
      <c r="K794" s="83"/>
    </row>
    <row r="795" spans="2:11" x14ac:dyDescent="0.25">
      <c r="B795" s="129"/>
      <c r="C795" s="83"/>
      <c r="D795" s="83"/>
      <c r="E795" s="83"/>
      <c r="F795" s="83"/>
      <c r="G795" s="83"/>
      <c r="H795" s="83"/>
      <c r="I795" s="83"/>
      <c r="J795" s="83"/>
      <c r="K795" s="83"/>
    </row>
    <row r="796" spans="2:11" x14ac:dyDescent="0.25">
      <c r="B796" s="129"/>
      <c r="C796" s="83"/>
      <c r="D796" s="83"/>
      <c r="E796" s="83"/>
      <c r="F796" s="83"/>
      <c r="G796" s="83"/>
      <c r="H796" s="83"/>
      <c r="I796" s="83"/>
      <c r="J796" s="83"/>
      <c r="K796" s="83"/>
    </row>
    <row r="797" spans="2:11" x14ac:dyDescent="0.25">
      <c r="B797" s="129"/>
      <c r="C797" s="83"/>
      <c r="D797" s="83"/>
      <c r="E797" s="83"/>
      <c r="F797" s="83"/>
      <c r="G797" s="83"/>
      <c r="H797" s="83"/>
      <c r="I797" s="83"/>
      <c r="J797" s="83"/>
      <c r="K797" s="83"/>
    </row>
    <row r="798" spans="2:11" x14ac:dyDescent="0.25">
      <c r="B798" s="129"/>
      <c r="C798" s="83"/>
      <c r="D798" s="83"/>
      <c r="E798" s="83"/>
      <c r="F798" s="83"/>
      <c r="G798" s="83"/>
      <c r="H798" s="83"/>
      <c r="I798" s="83"/>
      <c r="J798" s="83"/>
      <c r="K798" s="83"/>
    </row>
    <row r="799" spans="2:11" x14ac:dyDescent="0.25">
      <c r="B799" s="129"/>
      <c r="C799" s="83"/>
      <c r="D799" s="83"/>
      <c r="E799" s="83"/>
      <c r="F799" s="83"/>
      <c r="G799" s="83"/>
      <c r="H799" s="83"/>
      <c r="I799" s="83"/>
      <c r="J799" s="83"/>
      <c r="K799" s="83"/>
    </row>
    <row r="800" spans="2:11" x14ac:dyDescent="0.25">
      <c r="B800" s="129"/>
      <c r="C800" s="83"/>
      <c r="D800" s="83"/>
      <c r="E800" s="83"/>
      <c r="F800" s="83"/>
      <c r="G800" s="83"/>
      <c r="H800" s="83"/>
      <c r="I800" s="83"/>
      <c r="J800" s="83"/>
      <c r="K800" s="83"/>
    </row>
    <row r="801" spans="2:11" x14ac:dyDescent="0.25">
      <c r="B801" s="129"/>
      <c r="C801" s="83"/>
      <c r="D801" s="83"/>
      <c r="E801" s="83"/>
      <c r="F801" s="83"/>
      <c r="G801" s="83"/>
      <c r="H801" s="83"/>
      <c r="I801" s="83"/>
      <c r="J801" s="83"/>
      <c r="K801" s="83"/>
    </row>
    <row r="802" spans="2:11" x14ac:dyDescent="0.25">
      <c r="B802" s="129"/>
      <c r="C802" s="83"/>
      <c r="D802" s="83"/>
      <c r="E802" s="83"/>
      <c r="F802" s="83"/>
      <c r="G802" s="83"/>
      <c r="H802" s="83"/>
      <c r="I802" s="83"/>
      <c r="J802" s="83"/>
      <c r="K802" s="83"/>
    </row>
    <row r="803" spans="2:11" x14ac:dyDescent="0.25">
      <c r="B803" s="129"/>
      <c r="C803" s="83"/>
      <c r="D803" s="83"/>
      <c r="E803" s="83"/>
      <c r="F803" s="83"/>
      <c r="G803" s="83"/>
      <c r="H803" s="83"/>
      <c r="I803" s="83"/>
      <c r="J803" s="83"/>
      <c r="K803" s="83"/>
    </row>
    <row r="804" spans="2:11" x14ac:dyDescent="0.25">
      <c r="B804" s="129"/>
      <c r="C804" s="83"/>
      <c r="D804" s="83"/>
      <c r="E804" s="83"/>
      <c r="F804" s="83"/>
      <c r="G804" s="83"/>
      <c r="H804" s="83"/>
      <c r="I804" s="83"/>
      <c r="J804" s="83"/>
      <c r="K804" s="83"/>
    </row>
    <row r="805" spans="2:11" x14ac:dyDescent="0.25">
      <c r="B805" s="129"/>
      <c r="C805" s="83"/>
      <c r="D805" s="83"/>
      <c r="E805" s="83"/>
      <c r="F805" s="83"/>
      <c r="G805" s="83"/>
      <c r="H805" s="83"/>
      <c r="I805" s="83"/>
      <c r="J805" s="83"/>
      <c r="K805" s="83"/>
    </row>
    <row r="806" spans="2:11" x14ac:dyDescent="0.25">
      <c r="B806" s="129"/>
      <c r="C806" s="83"/>
      <c r="D806" s="83"/>
      <c r="E806" s="83"/>
      <c r="F806" s="83"/>
      <c r="G806" s="83"/>
      <c r="H806" s="83"/>
      <c r="I806" s="83"/>
      <c r="J806" s="83"/>
      <c r="K806" s="83"/>
    </row>
    <row r="807" spans="2:11" x14ac:dyDescent="0.25">
      <c r="B807" s="129"/>
      <c r="C807" s="83"/>
      <c r="D807" s="83"/>
      <c r="E807" s="83"/>
      <c r="F807" s="83"/>
      <c r="G807" s="83"/>
      <c r="H807" s="83"/>
      <c r="I807" s="83"/>
      <c r="J807" s="83"/>
      <c r="K807" s="83"/>
    </row>
    <row r="808" spans="2:11" x14ac:dyDescent="0.25">
      <c r="B808" s="129"/>
      <c r="C808" s="83"/>
      <c r="D808" s="83"/>
      <c r="E808" s="83"/>
      <c r="F808" s="83"/>
      <c r="G808" s="83"/>
      <c r="H808" s="83"/>
      <c r="I808" s="83"/>
      <c r="J808" s="83"/>
      <c r="K808" s="83"/>
    </row>
    <row r="809" spans="2:11" x14ac:dyDescent="0.25">
      <c r="B809" s="129"/>
      <c r="C809" s="83"/>
      <c r="D809" s="83"/>
      <c r="E809" s="83"/>
      <c r="F809" s="83"/>
      <c r="G809" s="83"/>
      <c r="H809" s="83"/>
      <c r="I809" s="83"/>
      <c r="J809" s="83"/>
      <c r="K809" s="83"/>
    </row>
    <row r="810" spans="2:11" x14ac:dyDescent="0.25">
      <c r="B810" s="129"/>
      <c r="C810" s="83"/>
      <c r="D810" s="83"/>
      <c r="E810" s="83"/>
      <c r="F810" s="83"/>
      <c r="G810" s="83"/>
      <c r="H810" s="83"/>
      <c r="I810" s="83"/>
      <c r="J810" s="83"/>
      <c r="K810" s="83"/>
    </row>
    <row r="811" spans="2:11" x14ac:dyDescent="0.25">
      <c r="B811" s="129"/>
      <c r="C811" s="83"/>
      <c r="D811" s="83"/>
      <c r="E811" s="83"/>
      <c r="F811" s="83"/>
      <c r="G811" s="83"/>
      <c r="H811" s="83"/>
      <c r="I811" s="83"/>
      <c r="J811" s="83"/>
      <c r="K811" s="83"/>
    </row>
    <row r="812" spans="2:11" x14ac:dyDescent="0.25">
      <c r="B812" s="129"/>
      <c r="C812" s="83"/>
      <c r="D812" s="83"/>
      <c r="E812" s="83"/>
      <c r="F812" s="83"/>
      <c r="G812" s="83"/>
      <c r="H812" s="83"/>
      <c r="I812" s="83"/>
      <c r="J812" s="83"/>
      <c r="K812" s="83"/>
    </row>
    <row r="813" spans="2:11" x14ac:dyDescent="0.25">
      <c r="B813" s="129"/>
      <c r="C813" s="83"/>
      <c r="D813" s="83"/>
      <c r="E813" s="83"/>
      <c r="F813" s="83"/>
      <c r="G813" s="83"/>
      <c r="H813" s="83"/>
      <c r="I813" s="83"/>
      <c r="J813" s="83"/>
      <c r="K813" s="83"/>
    </row>
    <row r="814" spans="2:11" x14ac:dyDescent="0.25">
      <c r="B814" s="129"/>
      <c r="C814" s="83"/>
      <c r="D814" s="83"/>
      <c r="E814" s="83"/>
      <c r="F814" s="83"/>
      <c r="G814" s="83"/>
      <c r="H814" s="83"/>
      <c r="I814" s="83"/>
      <c r="J814" s="83"/>
      <c r="K814" s="83"/>
    </row>
    <row r="815" spans="2:11" x14ac:dyDescent="0.25">
      <c r="B815" s="129"/>
      <c r="C815" s="83"/>
      <c r="D815" s="83"/>
      <c r="E815" s="83"/>
      <c r="F815" s="83"/>
      <c r="G815" s="83"/>
      <c r="H815" s="83"/>
      <c r="I815" s="83"/>
      <c r="J815" s="83"/>
      <c r="K815" s="83"/>
    </row>
    <row r="816" spans="2:11" x14ac:dyDescent="0.25">
      <c r="B816" s="129"/>
      <c r="C816" s="83"/>
      <c r="D816" s="83"/>
      <c r="E816" s="83"/>
      <c r="F816" s="83"/>
      <c r="G816" s="83"/>
      <c r="H816" s="83"/>
      <c r="I816" s="83"/>
      <c r="J816" s="83"/>
      <c r="K816" s="83"/>
    </row>
    <row r="817" spans="2:11" x14ac:dyDescent="0.25">
      <c r="B817" s="129"/>
      <c r="C817" s="83"/>
      <c r="D817" s="83"/>
      <c r="E817" s="83"/>
      <c r="F817" s="83"/>
      <c r="G817" s="83"/>
      <c r="H817" s="83"/>
      <c r="I817" s="83"/>
      <c r="J817" s="83"/>
      <c r="K817" s="83"/>
    </row>
    <row r="818" spans="2:11" x14ac:dyDescent="0.25">
      <c r="B818" s="129"/>
      <c r="C818" s="83"/>
      <c r="D818" s="83"/>
      <c r="E818" s="83"/>
      <c r="F818" s="83"/>
      <c r="G818" s="83"/>
      <c r="H818" s="83"/>
      <c r="I818" s="83"/>
      <c r="J818" s="83"/>
      <c r="K818" s="83"/>
    </row>
    <row r="819" spans="2:11" x14ac:dyDescent="0.25">
      <c r="B819" s="129"/>
      <c r="C819" s="83"/>
      <c r="D819" s="83"/>
      <c r="E819" s="83"/>
      <c r="F819" s="83"/>
      <c r="G819" s="83"/>
      <c r="H819" s="83"/>
      <c r="I819" s="83"/>
      <c r="J819" s="83"/>
      <c r="K819" s="83"/>
    </row>
    <row r="820" spans="2:11" x14ac:dyDescent="0.25">
      <c r="B820" s="129"/>
      <c r="C820" s="83"/>
      <c r="D820" s="83"/>
      <c r="E820" s="83"/>
      <c r="F820" s="83"/>
      <c r="G820" s="83"/>
      <c r="H820" s="83"/>
      <c r="I820" s="83"/>
      <c r="J820" s="83"/>
      <c r="K820" s="83"/>
    </row>
    <row r="821" spans="2:11" x14ac:dyDescent="0.25">
      <c r="B821" s="129"/>
      <c r="C821" s="83"/>
      <c r="D821" s="83"/>
      <c r="E821" s="83"/>
      <c r="F821" s="83"/>
      <c r="G821" s="83"/>
      <c r="H821" s="83"/>
      <c r="I821" s="83"/>
      <c r="J821" s="83"/>
      <c r="K821" s="83"/>
    </row>
    <row r="822" spans="2:11" x14ac:dyDescent="0.25">
      <c r="B822" s="129"/>
      <c r="C822" s="83"/>
      <c r="D822" s="83"/>
      <c r="E822" s="83"/>
      <c r="F822" s="83"/>
      <c r="G822" s="83"/>
      <c r="H822" s="83"/>
      <c r="I822" s="83"/>
      <c r="J822" s="83"/>
      <c r="K822" s="83"/>
    </row>
    <row r="823" spans="2:11" x14ac:dyDescent="0.25">
      <c r="B823" s="129"/>
      <c r="C823" s="83"/>
      <c r="D823" s="83"/>
      <c r="E823" s="83"/>
      <c r="F823" s="83"/>
      <c r="G823" s="83"/>
      <c r="H823" s="83"/>
      <c r="I823" s="83"/>
      <c r="J823" s="83"/>
      <c r="K823" s="83"/>
    </row>
    <row r="824" spans="2:11" x14ac:dyDescent="0.25">
      <c r="B824" s="129"/>
      <c r="C824" s="83"/>
      <c r="D824" s="83"/>
      <c r="E824" s="83"/>
      <c r="F824" s="83"/>
      <c r="G824" s="83"/>
      <c r="H824" s="83"/>
      <c r="I824" s="83"/>
      <c r="J824" s="83"/>
      <c r="K824" s="83"/>
    </row>
    <row r="825" spans="2:11" x14ac:dyDescent="0.25">
      <c r="B825" s="129"/>
      <c r="C825" s="83"/>
      <c r="D825" s="83"/>
      <c r="E825" s="83"/>
      <c r="F825" s="83"/>
      <c r="G825" s="83"/>
      <c r="H825" s="83"/>
      <c r="I825" s="83"/>
      <c r="J825" s="83"/>
      <c r="K825" s="83"/>
    </row>
    <row r="826" spans="2:11" x14ac:dyDescent="0.25">
      <c r="B826" s="129"/>
      <c r="C826" s="83"/>
      <c r="D826" s="83"/>
      <c r="E826" s="83"/>
      <c r="F826" s="83"/>
      <c r="G826" s="83"/>
      <c r="H826" s="83"/>
      <c r="I826" s="83"/>
      <c r="J826" s="83"/>
      <c r="K826" s="83"/>
    </row>
    <row r="827" spans="2:11" x14ac:dyDescent="0.25">
      <c r="B827" s="129"/>
      <c r="C827" s="83"/>
      <c r="D827" s="83"/>
      <c r="E827" s="83"/>
      <c r="F827" s="83"/>
      <c r="G827" s="83"/>
      <c r="H827" s="83"/>
      <c r="I827" s="83"/>
      <c r="J827" s="83"/>
      <c r="K827" s="83"/>
    </row>
    <row r="828" spans="2:11" x14ac:dyDescent="0.25">
      <c r="B828" s="129"/>
      <c r="C828" s="83"/>
      <c r="D828" s="83"/>
      <c r="E828" s="83"/>
      <c r="F828" s="83"/>
      <c r="G828" s="83"/>
      <c r="H828" s="83"/>
      <c r="I828" s="83"/>
      <c r="J828" s="83"/>
      <c r="K828" s="83"/>
    </row>
    <row r="829" spans="2:11" x14ac:dyDescent="0.25">
      <c r="B829" s="129"/>
      <c r="C829" s="83"/>
      <c r="D829" s="83"/>
      <c r="E829" s="83"/>
      <c r="F829" s="83"/>
      <c r="G829" s="83"/>
      <c r="H829" s="83"/>
      <c r="I829" s="83"/>
      <c r="J829" s="83"/>
      <c r="K829" s="83"/>
    </row>
    <row r="830" spans="2:11" x14ac:dyDescent="0.25">
      <c r="B830" s="129"/>
      <c r="C830" s="83"/>
      <c r="D830" s="83"/>
      <c r="E830" s="83"/>
      <c r="F830" s="83"/>
      <c r="G830" s="83"/>
      <c r="H830" s="83"/>
      <c r="I830" s="83"/>
      <c r="J830" s="83"/>
      <c r="K830" s="83"/>
    </row>
    <row r="831" spans="2:11" x14ac:dyDescent="0.25">
      <c r="B831" s="129"/>
      <c r="C831" s="83"/>
      <c r="D831" s="83"/>
      <c r="E831" s="83"/>
      <c r="F831" s="83"/>
      <c r="G831" s="83"/>
      <c r="H831" s="83"/>
      <c r="I831" s="83"/>
      <c r="J831" s="83"/>
      <c r="K831" s="83"/>
    </row>
    <row r="832" spans="2:11" x14ac:dyDescent="0.25">
      <c r="B832" s="129"/>
      <c r="C832" s="83"/>
      <c r="D832" s="83"/>
      <c r="E832" s="83"/>
      <c r="F832" s="83"/>
      <c r="G832" s="83"/>
      <c r="H832" s="83"/>
      <c r="I832" s="83"/>
      <c r="J832" s="83"/>
      <c r="K832" s="83"/>
    </row>
    <row r="833" spans="2:11" x14ac:dyDescent="0.25">
      <c r="B833" s="129"/>
      <c r="C833" s="83"/>
      <c r="D833" s="83"/>
      <c r="E833" s="83"/>
      <c r="F833" s="83"/>
      <c r="G833" s="83"/>
      <c r="H833" s="83"/>
      <c r="I833" s="83"/>
      <c r="J833" s="83"/>
      <c r="K833" s="83"/>
    </row>
    <row r="834" spans="2:11" x14ac:dyDescent="0.25">
      <c r="B834" s="129"/>
      <c r="C834" s="83"/>
      <c r="D834" s="83"/>
      <c r="E834" s="83"/>
      <c r="F834" s="83"/>
      <c r="G834" s="83"/>
      <c r="H834" s="83"/>
      <c r="I834" s="83"/>
      <c r="J834" s="83"/>
      <c r="K834" s="83"/>
    </row>
    <row r="835" spans="2:11" x14ac:dyDescent="0.25">
      <c r="B835" s="129"/>
      <c r="C835" s="83"/>
      <c r="D835" s="83"/>
      <c r="E835" s="83"/>
      <c r="F835" s="83"/>
      <c r="G835" s="83"/>
      <c r="H835" s="83"/>
      <c r="I835" s="83"/>
      <c r="J835" s="83"/>
      <c r="K835" s="83"/>
    </row>
    <row r="836" spans="2:11" x14ac:dyDescent="0.25">
      <c r="B836" s="129"/>
      <c r="C836" s="83"/>
      <c r="D836" s="83"/>
      <c r="E836" s="83"/>
      <c r="F836" s="83"/>
      <c r="G836" s="83"/>
      <c r="H836" s="83"/>
      <c r="I836" s="83"/>
      <c r="J836" s="83"/>
      <c r="K836" s="83"/>
    </row>
    <row r="837" spans="2:11" x14ac:dyDescent="0.25">
      <c r="B837" s="129"/>
      <c r="C837" s="83"/>
      <c r="D837" s="83"/>
      <c r="E837" s="83"/>
      <c r="F837" s="83"/>
      <c r="G837" s="83"/>
      <c r="H837" s="83"/>
      <c r="I837" s="83"/>
      <c r="J837" s="83"/>
      <c r="K837" s="83"/>
    </row>
    <row r="838" spans="2:11" x14ac:dyDescent="0.25">
      <c r="B838" s="129"/>
      <c r="C838" s="83"/>
      <c r="D838" s="83"/>
      <c r="E838" s="83"/>
      <c r="F838" s="83"/>
      <c r="G838" s="83"/>
      <c r="H838" s="83"/>
      <c r="I838" s="83"/>
      <c r="J838" s="83"/>
      <c r="K838" s="83"/>
    </row>
    <row r="839" spans="2:11" x14ac:dyDescent="0.25">
      <c r="B839" s="129"/>
      <c r="C839" s="83"/>
      <c r="D839" s="83"/>
      <c r="E839" s="83"/>
      <c r="F839" s="83"/>
      <c r="G839" s="83"/>
      <c r="H839" s="83"/>
      <c r="I839" s="83"/>
      <c r="J839" s="83"/>
      <c r="K839" s="83"/>
    </row>
    <row r="840" spans="2:11" x14ac:dyDescent="0.25">
      <c r="B840" s="129"/>
      <c r="C840" s="83"/>
      <c r="D840" s="83"/>
      <c r="E840" s="83"/>
      <c r="F840" s="83"/>
      <c r="G840" s="83"/>
      <c r="H840" s="83"/>
      <c r="I840" s="83"/>
      <c r="J840" s="83"/>
      <c r="K840" s="83"/>
    </row>
    <row r="841" spans="2:11" x14ac:dyDescent="0.25">
      <c r="B841" s="129"/>
      <c r="C841" s="83"/>
      <c r="D841" s="83"/>
      <c r="E841" s="83"/>
      <c r="F841" s="83"/>
      <c r="G841" s="83"/>
      <c r="H841" s="83"/>
      <c r="I841" s="83"/>
      <c r="J841" s="83"/>
      <c r="K841" s="83"/>
    </row>
    <row r="842" spans="2:11" x14ac:dyDescent="0.25">
      <c r="B842" s="129"/>
      <c r="C842" s="83"/>
      <c r="D842" s="83"/>
      <c r="E842" s="83"/>
      <c r="F842" s="83"/>
      <c r="G842" s="83"/>
      <c r="H842" s="83"/>
      <c r="I842" s="83"/>
      <c r="J842" s="83"/>
      <c r="K842" s="83"/>
    </row>
    <row r="843" spans="2:11" x14ac:dyDescent="0.25">
      <c r="B843" s="129"/>
      <c r="C843" s="83"/>
      <c r="D843" s="83"/>
      <c r="E843" s="83"/>
      <c r="F843" s="83"/>
      <c r="G843" s="83"/>
      <c r="H843" s="83"/>
      <c r="I843" s="83"/>
      <c r="J843" s="83"/>
      <c r="K843" s="83"/>
    </row>
    <row r="844" spans="2:11" x14ac:dyDescent="0.25">
      <c r="B844" s="129"/>
      <c r="C844" s="83"/>
      <c r="D844" s="83"/>
      <c r="E844" s="83"/>
      <c r="F844" s="83"/>
      <c r="G844" s="83"/>
      <c r="H844" s="83"/>
      <c r="I844" s="83"/>
      <c r="J844" s="83"/>
      <c r="K844" s="83"/>
    </row>
    <row r="845" spans="2:11" x14ac:dyDescent="0.25">
      <c r="B845" s="129"/>
      <c r="C845" s="83"/>
      <c r="D845" s="83"/>
      <c r="E845" s="83"/>
      <c r="F845" s="83"/>
      <c r="G845" s="83"/>
      <c r="H845" s="83"/>
      <c r="I845" s="83"/>
      <c r="J845" s="83"/>
      <c r="K845" s="83"/>
    </row>
    <row r="846" spans="2:11" x14ac:dyDescent="0.25">
      <c r="B846" s="129"/>
      <c r="C846" s="83"/>
      <c r="D846" s="83"/>
      <c r="E846" s="83"/>
      <c r="F846" s="83"/>
      <c r="G846" s="83"/>
      <c r="H846" s="83"/>
      <c r="I846" s="83"/>
      <c r="J846" s="83"/>
      <c r="K846" s="83"/>
    </row>
    <row r="847" spans="2:11" x14ac:dyDescent="0.25">
      <c r="B847" s="129"/>
      <c r="C847" s="83"/>
      <c r="D847" s="83"/>
      <c r="E847" s="83"/>
      <c r="F847" s="83"/>
      <c r="G847" s="83"/>
      <c r="H847" s="83"/>
      <c r="I847" s="83"/>
      <c r="J847" s="83"/>
      <c r="K847" s="83"/>
    </row>
    <row r="848" spans="2:11" x14ac:dyDescent="0.25">
      <c r="B848" s="129"/>
      <c r="C848" s="83"/>
      <c r="D848" s="83"/>
      <c r="E848" s="83"/>
      <c r="F848" s="83"/>
      <c r="G848" s="83"/>
      <c r="H848" s="83"/>
      <c r="I848" s="83"/>
      <c r="J848" s="83"/>
      <c r="K848" s="83"/>
    </row>
    <row r="849" spans="2:11" x14ac:dyDescent="0.25">
      <c r="B849" s="129"/>
      <c r="C849" s="83"/>
      <c r="D849" s="83"/>
      <c r="E849" s="83"/>
      <c r="F849" s="83"/>
      <c r="G849" s="83"/>
      <c r="H849" s="83"/>
      <c r="I849" s="83"/>
      <c r="J849" s="83"/>
      <c r="K849" s="83"/>
    </row>
    <row r="850" spans="2:11" x14ac:dyDescent="0.25">
      <c r="B850" s="129"/>
      <c r="C850" s="83"/>
      <c r="D850" s="83"/>
      <c r="E850" s="83"/>
      <c r="F850" s="83"/>
      <c r="G850" s="83"/>
      <c r="H850" s="83"/>
      <c r="I850" s="83"/>
      <c r="J850" s="83"/>
      <c r="K850" s="83"/>
    </row>
    <row r="851" spans="2:11" x14ac:dyDescent="0.25">
      <c r="B851" s="129"/>
      <c r="C851" s="83"/>
      <c r="D851" s="83"/>
      <c r="E851" s="83"/>
      <c r="F851" s="83"/>
      <c r="G851" s="83"/>
      <c r="H851" s="83"/>
      <c r="I851" s="83"/>
      <c r="J851" s="83"/>
      <c r="K851" s="83"/>
    </row>
    <row r="852" spans="2:11" x14ac:dyDescent="0.25">
      <c r="B852" s="129"/>
      <c r="C852" s="83"/>
      <c r="D852" s="83"/>
      <c r="E852" s="83"/>
      <c r="F852" s="83"/>
      <c r="G852" s="83"/>
      <c r="H852" s="83"/>
      <c r="I852" s="83"/>
      <c r="J852" s="83"/>
      <c r="K852" s="83"/>
    </row>
    <row r="853" spans="2:11" x14ac:dyDescent="0.25">
      <c r="B853" s="129"/>
      <c r="C853" s="83"/>
      <c r="D853" s="83"/>
      <c r="E853" s="83"/>
      <c r="F853" s="83"/>
      <c r="G853" s="83"/>
      <c r="H853" s="83"/>
      <c r="I853" s="83"/>
      <c r="J853" s="83"/>
      <c r="K853" s="83"/>
    </row>
    <row r="854" spans="2:11" x14ac:dyDescent="0.25">
      <c r="B854" s="129"/>
      <c r="C854" s="83"/>
      <c r="D854" s="83"/>
      <c r="E854" s="83"/>
      <c r="F854" s="83"/>
      <c r="G854" s="83"/>
      <c r="H854" s="83"/>
      <c r="I854" s="83"/>
      <c r="J854" s="83"/>
      <c r="K854" s="83"/>
    </row>
    <row r="855" spans="2:11" x14ac:dyDescent="0.25">
      <c r="B855" s="129"/>
      <c r="C855" s="83"/>
      <c r="D855" s="83"/>
      <c r="E855" s="83"/>
      <c r="F855" s="83"/>
      <c r="G855" s="83"/>
      <c r="H855" s="83"/>
      <c r="I855" s="83"/>
      <c r="J855" s="83"/>
      <c r="K855" s="83"/>
    </row>
    <row r="856" spans="2:11" x14ac:dyDescent="0.25">
      <c r="B856" s="129"/>
      <c r="C856" s="83"/>
      <c r="D856" s="83"/>
      <c r="E856" s="83"/>
      <c r="F856" s="83"/>
      <c r="G856" s="83"/>
      <c r="H856" s="83"/>
      <c r="I856" s="83"/>
      <c r="J856" s="83"/>
      <c r="K856" s="83"/>
    </row>
    <row r="857" spans="2:11" x14ac:dyDescent="0.25">
      <c r="B857" s="129"/>
      <c r="C857" s="83"/>
      <c r="D857" s="83"/>
      <c r="E857" s="83"/>
      <c r="F857" s="83"/>
      <c r="G857" s="83"/>
      <c r="H857" s="83"/>
      <c r="I857" s="83"/>
      <c r="J857" s="83"/>
      <c r="K857" s="83"/>
    </row>
    <row r="858" spans="2:11" x14ac:dyDescent="0.25">
      <c r="B858" s="129"/>
      <c r="C858" s="83"/>
      <c r="D858" s="83"/>
      <c r="E858" s="83"/>
      <c r="F858" s="83"/>
      <c r="G858" s="83"/>
      <c r="H858" s="83"/>
      <c r="I858" s="83"/>
      <c r="J858" s="83"/>
      <c r="K858" s="83"/>
    </row>
    <row r="859" spans="2:11" x14ac:dyDescent="0.25">
      <c r="B859" s="129"/>
      <c r="C859" s="83"/>
      <c r="D859" s="83"/>
      <c r="E859" s="83"/>
      <c r="F859" s="83"/>
      <c r="G859" s="83"/>
      <c r="H859" s="83"/>
      <c r="I859" s="83"/>
      <c r="J859" s="83"/>
      <c r="K859" s="83"/>
    </row>
    <row r="860" spans="2:11" x14ac:dyDescent="0.25">
      <c r="B860" s="129"/>
      <c r="C860" s="83"/>
      <c r="D860" s="83"/>
      <c r="E860" s="83"/>
      <c r="F860" s="83"/>
      <c r="G860" s="83"/>
      <c r="H860" s="83"/>
      <c r="I860" s="83"/>
      <c r="J860" s="83"/>
      <c r="K860" s="83"/>
    </row>
    <row r="861" spans="2:11" x14ac:dyDescent="0.25">
      <c r="B861" s="129"/>
      <c r="C861" s="83"/>
      <c r="D861" s="83"/>
      <c r="E861" s="83"/>
      <c r="F861" s="83"/>
      <c r="G861" s="83"/>
      <c r="H861" s="83"/>
      <c r="I861" s="83"/>
      <c r="J861" s="83"/>
      <c r="K861" s="83"/>
    </row>
    <row r="862" spans="2:11" x14ac:dyDescent="0.25">
      <c r="B862" s="129"/>
      <c r="C862" s="83"/>
      <c r="D862" s="83"/>
      <c r="E862" s="83"/>
      <c r="F862" s="83"/>
      <c r="G862" s="83"/>
      <c r="H862" s="83"/>
      <c r="I862" s="83"/>
      <c r="J862" s="83"/>
      <c r="K862" s="83"/>
    </row>
    <row r="863" spans="2:11" x14ac:dyDescent="0.25">
      <c r="B863" s="129"/>
      <c r="C863" s="83"/>
      <c r="D863" s="83"/>
      <c r="E863" s="83"/>
      <c r="F863" s="83"/>
      <c r="G863" s="83"/>
      <c r="H863" s="83"/>
      <c r="I863" s="83"/>
      <c r="J863" s="83"/>
      <c r="K863" s="83"/>
    </row>
    <row r="864" spans="2:11" x14ac:dyDescent="0.25">
      <c r="B864" s="129"/>
      <c r="C864" s="83"/>
      <c r="D864" s="83"/>
      <c r="E864" s="83"/>
      <c r="F864" s="83"/>
      <c r="G864" s="83"/>
      <c r="H864" s="83"/>
      <c r="I864" s="83"/>
      <c r="J864" s="83"/>
      <c r="K864" s="83"/>
    </row>
    <row r="865" spans="2:11" x14ac:dyDescent="0.25">
      <c r="B865" s="129"/>
      <c r="C865" s="83"/>
      <c r="D865" s="83"/>
      <c r="E865" s="83"/>
      <c r="F865" s="83"/>
      <c r="G865" s="83"/>
      <c r="H865" s="83"/>
      <c r="I865" s="83"/>
      <c r="J865" s="83"/>
      <c r="K865" s="83"/>
    </row>
    <row r="866" spans="2:11" x14ac:dyDescent="0.25">
      <c r="B866" s="129"/>
      <c r="C866" s="83"/>
      <c r="D866" s="83"/>
      <c r="E866" s="83"/>
      <c r="F866" s="83"/>
      <c r="G866" s="83"/>
      <c r="H866" s="83"/>
      <c r="I866" s="83"/>
      <c r="J866" s="83"/>
      <c r="K866" s="83"/>
    </row>
    <row r="867" spans="2:11" x14ac:dyDescent="0.25">
      <c r="B867" s="129"/>
      <c r="C867" s="83"/>
      <c r="D867" s="83"/>
      <c r="E867" s="83"/>
      <c r="F867" s="83"/>
      <c r="G867" s="83"/>
      <c r="H867" s="83"/>
      <c r="I867" s="83"/>
      <c r="J867" s="83"/>
      <c r="K867" s="83"/>
    </row>
    <row r="868" spans="2:11" x14ac:dyDescent="0.25">
      <c r="B868" s="129"/>
      <c r="C868" s="83"/>
      <c r="D868" s="83"/>
      <c r="E868" s="83"/>
      <c r="F868" s="83"/>
      <c r="G868" s="83"/>
      <c r="H868" s="83"/>
      <c r="I868" s="83"/>
      <c r="J868" s="83"/>
      <c r="K868" s="83"/>
    </row>
    <row r="869" spans="2:11" x14ac:dyDescent="0.25">
      <c r="B869" s="129"/>
      <c r="C869" s="83"/>
      <c r="D869" s="83"/>
      <c r="E869" s="83"/>
      <c r="F869" s="83"/>
      <c r="G869" s="83"/>
      <c r="H869" s="83"/>
      <c r="I869" s="83"/>
      <c r="J869" s="83"/>
      <c r="K869" s="83"/>
    </row>
    <row r="870" spans="2:11" x14ac:dyDescent="0.25">
      <c r="B870" s="129"/>
      <c r="C870" s="83"/>
      <c r="D870" s="83"/>
      <c r="E870" s="83"/>
      <c r="F870" s="83"/>
      <c r="G870" s="83"/>
      <c r="H870" s="83"/>
      <c r="I870" s="83"/>
      <c r="J870" s="83"/>
      <c r="K870" s="83"/>
    </row>
    <row r="871" spans="2:11" x14ac:dyDescent="0.25">
      <c r="B871" s="129"/>
      <c r="C871" s="83"/>
      <c r="D871" s="83"/>
      <c r="E871" s="83"/>
      <c r="F871" s="83"/>
      <c r="G871" s="83"/>
      <c r="H871" s="83"/>
      <c r="I871" s="83"/>
      <c r="J871" s="83"/>
      <c r="K871" s="83"/>
    </row>
    <row r="872" spans="2:11" x14ac:dyDescent="0.25">
      <c r="B872" s="129"/>
      <c r="C872" s="83"/>
      <c r="D872" s="83"/>
      <c r="E872" s="83"/>
      <c r="F872" s="83"/>
      <c r="G872" s="83"/>
      <c r="H872" s="83"/>
      <c r="I872" s="83"/>
      <c r="J872" s="83"/>
      <c r="K872" s="83"/>
    </row>
    <row r="873" spans="2:11" x14ac:dyDescent="0.25">
      <c r="B873" s="129"/>
      <c r="C873" s="83"/>
      <c r="D873" s="83"/>
      <c r="E873" s="83"/>
      <c r="F873" s="83"/>
      <c r="G873" s="83"/>
      <c r="H873" s="83"/>
      <c r="I873" s="83"/>
      <c r="J873" s="83"/>
      <c r="K873" s="83"/>
    </row>
    <row r="874" spans="2:11" x14ac:dyDescent="0.25">
      <c r="B874" s="129"/>
      <c r="C874" s="83"/>
      <c r="D874" s="83"/>
      <c r="E874" s="83"/>
      <c r="F874" s="83"/>
      <c r="G874" s="83"/>
      <c r="H874" s="83"/>
      <c r="I874" s="83"/>
      <c r="J874" s="83"/>
      <c r="K874" s="83"/>
    </row>
    <row r="875" spans="2:11" x14ac:dyDescent="0.25">
      <c r="B875" s="129"/>
      <c r="C875" s="83"/>
      <c r="D875" s="83"/>
      <c r="E875" s="83"/>
      <c r="F875" s="83"/>
      <c r="G875" s="83"/>
      <c r="H875" s="83"/>
      <c r="I875" s="83"/>
      <c r="J875" s="83"/>
      <c r="K875" s="83"/>
    </row>
    <row r="876" spans="2:11" x14ac:dyDescent="0.25">
      <c r="B876" s="129"/>
      <c r="C876" s="83"/>
      <c r="D876" s="83"/>
      <c r="E876" s="83"/>
      <c r="F876" s="83"/>
      <c r="G876" s="83"/>
      <c r="H876" s="83"/>
      <c r="I876" s="83"/>
      <c r="J876" s="83"/>
      <c r="K876" s="83"/>
    </row>
    <row r="877" spans="2:11" x14ac:dyDescent="0.25">
      <c r="B877" s="129"/>
      <c r="C877" s="83"/>
      <c r="D877" s="83"/>
      <c r="E877" s="83"/>
      <c r="F877" s="83"/>
      <c r="G877" s="83"/>
      <c r="H877" s="83"/>
      <c r="I877" s="83"/>
      <c r="J877" s="83"/>
      <c r="K877" s="83"/>
    </row>
    <row r="878" spans="2:11" x14ac:dyDescent="0.25">
      <c r="B878" s="129"/>
      <c r="C878" s="83"/>
      <c r="D878" s="83"/>
      <c r="E878" s="83"/>
      <c r="F878" s="83"/>
      <c r="G878" s="83"/>
      <c r="H878" s="83"/>
      <c r="I878" s="83"/>
      <c r="J878" s="83"/>
      <c r="K878" s="83"/>
    </row>
    <row r="879" spans="2:11" x14ac:dyDescent="0.25">
      <c r="B879" s="129"/>
      <c r="C879" s="83"/>
      <c r="D879" s="83"/>
      <c r="E879" s="83"/>
      <c r="F879" s="83"/>
      <c r="G879" s="83"/>
      <c r="H879" s="83"/>
      <c r="I879" s="83"/>
      <c r="J879" s="83"/>
      <c r="K879" s="83"/>
    </row>
    <row r="880" spans="2:11" x14ac:dyDescent="0.25">
      <c r="B880" s="129"/>
      <c r="C880" s="83"/>
      <c r="D880" s="83"/>
      <c r="E880" s="83"/>
      <c r="F880" s="83"/>
      <c r="G880" s="83"/>
      <c r="H880" s="83"/>
      <c r="I880" s="83"/>
      <c r="J880" s="83"/>
      <c r="K880" s="83"/>
    </row>
    <row r="881" spans="2:11" x14ac:dyDescent="0.25">
      <c r="B881" s="129"/>
      <c r="C881" s="83"/>
      <c r="D881" s="83"/>
      <c r="E881" s="83"/>
      <c r="F881" s="83"/>
      <c r="G881" s="83"/>
      <c r="H881" s="83"/>
      <c r="I881" s="83"/>
      <c r="J881" s="83"/>
      <c r="K881" s="83"/>
    </row>
    <row r="882" spans="2:11" x14ac:dyDescent="0.25">
      <c r="B882" s="129"/>
      <c r="C882" s="83"/>
      <c r="D882" s="83"/>
      <c r="E882" s="83"/>
      <c r="F882" s="83"/>
      <c r="G882" s="83"/>
      <c r="H882" s="83"/>
      <c r="I882" s="83"/>
      <c r="J882" s="83"/>
      <c r="K882" s="83"/>
    </row>
    <row r="883" spans="2:11" x14ac:dyDescent="0.25">
      <c r="B883" s="129"/>
      <c r="C883" s="83"/>
      <c r="D883" s="83"/>
      <c r="E883" s="83"/>
      <c r="F883" s="83"/>
      <c r="G883" s="83"/>
      <c r="H883" s="83"/>
      <c r="I883" s="83"/>
      <c r="J883" s="83"/>
      <c r="K883" s="83"/>
    </row>
    <row r="884" spans="2:11" x14ac:dyDescent="0.25">
      <c r="B884" s="129"/>
      <c r="C884" s="83"/>
      <c r="D884" s="83"/>
      <c r="E884" s="83"/>
      <c r="F884" s="83"/>
      <c r="G884" s="83"/>
      <c r="H884" s="83"/>
      <c r="I884" s="83"/>
      <c r="J884" s="83"/>
      <c r="K884" s="83"/>
    </row>
    <row r="885" spans="2:11" x14ac:dyDescent="0.25">
      <c r="B885" s="129"/>
      <c r="C885" s="83"/>
      <c r="D885" s="83"/>
      <c r="E885" s="83"/>
      <c r="F885" s="83"/>
      <c r="G885" s="83"/>
      <c r="H885" s="83"/>
      <c r="I885" s="83"/>
      <c r="J885" s="83"/>
      <c r="K885" s="83"/>
    </row>
    <row r="886" spans="2:11" x14ac:dyDescent="0.25">
      <c r="B886" s="129"/>
      <c r="C886" s="83"/>
      <c r="D886" s="83"/>
      <c r="E886" s="83"/>
      <c r="F886" s="83"/>
      <c r="G886" s="83"/>
      <c r="H886" s="83"/>
      <c r="I886" s="83"/>
      <c r="J886" s="83"/>
      <c r="K886" s="83"/>
    </row>
    <row r="887" spans="2:11" x14ac:dyDescent="0.25">
      <c r="B887" s="129"/>
      <c r="C887" s="83"/>
      <c r="D887" s="83"/>
      <c r="E887" s="83"/>
      <c r="F887" s="83"/>
      <c r="G887" s="83"/>
      <c r="H887" s="83"/>
      <c r="I887" s="83"/>
      <c r="J887" s="83"/>
      <c r="K887" s="83"/>
    </row>
    <row r="888" spans="2:11" x14ac:dyDescent="0.25">
      <c r="B888" s="129"/>
      <c r="C888" s="83"/>
      <c r="D888" s="83"/>
      <c r="E888" s="83"/>
      <c r="F888" s="83"/>
      <c r="G888" s="83"/>
      <c r="H888" s="83"/>
      <c r="I888" s="83"/>
      <c r="J888" s="83"/>
      <c r="K888" s="83"/>
    </row>
    <row r="889" spans="2:11" x14ac:dyDescent="0.25">
      <c r="B889" s="129"/>
      <c r="C889" s="83"/>
      <c r="D889" s="83"/>
      <c r="E889" s="83"/>
      <c r="F889" s="83"/>
      <c r="G889" s="83"/>
      <c r="H889" s="83"/>
      <c r="I889" s="83"/>
      <c r="J889" s="83"/>
      <c r="K889" s="83"/>
    </row>
    <row r="890" spans="2:11" x14ac:dyDescent="0.25">
      <c r="B890" s="129"/>
      <c r="C890" s="83"/>
      <c r="D890" s="83"/>
      <c r="E890" s="83"/>
      <c r="F890" s="83"/>
      <c r="G890" s="83"/>
      <c r="H890" s="83"/>
      <c r="I890" s="83"/>
      <c r="J890" s="83"/>
      <c r="K890" s="83"/>
    </row>
    <row r="891" spans="2:11" x14ac:dyDescent="0.25">
      <c r="B891" s="129"/>
      <c r="C891" s="83"/>
      <c r="D891" s="83"/>
      <c r="E891" s="83"/>
      <c r="F891" s="83"/>
      <c r="G891" s="83"/>
      <c r="H891" s="83"/>
      <c r="I891" s="83"/>
      <c r="J891" s="83"/>
      <c r="K891" s="83"/>
    </row>
    <row r="892" spans="2:11" x14ac:dyDescent="0.25">
      <c r="B892" s="129"/>
      <c r="C892" s="83"/>
      <c r="D892" s="83"/>
      <c r="E892" s="83"/>
      <c r="F892" s="83"/>
      <c r="G892" s="83"/>
      <c r="H892" s="83"/>
      <c r="I892" s="83"/>
      <c r="J892" s="83"/>
      <c r="K892" s="83"/>
    </row>
    <row r="893" spans="2:11" x14ac:dyDescent="0.25">
      <c r="B893" s="129"/>
      <c r="C893" s="83"/>
      <c r="D893" s="83"/>
      <c r="E893" s="83"/>
      <c r="F893" s="83"/>
      <c r="G893" s="83"/>
      <c r="H893" s="83"/>
      <c r="I893" s="83"/>
      <c r="J893" s="83"/>
      <c r="K893" s="83"/>
    </row>
    <row r="894" spans="2:11" x14ac:dyDescent="0.25">
      <c r="B894" s="129"/>
      <c r="C894" s="83"/>
      <c r="D894" s="83"/>
      <c r="E894" s="83"/>
      <c r="F894" s="83"/>
      <c r="G894" s="83"/>
      <c r="H894" s="83"/>
      <c r="I894" s="83"/>
      <c r="J894" s="83"/>
      <c r="K894" s="83"/>
    </row>
    <row r="895" spans="2:11" x14ac:dyDescent="0.25">
      <c r="B895" s="129"/>
      <c r="C895" s="83"/>
      <c r="D895" s="83"/>
      <c r="E895" s="83"/>
      <c r="F895" s="83"/>
      <c r="G895" s="83"/>
      <c r="H895" s="83"/>
      <c r="I895" s="83"/>
      <c r="J895" s="83"/>
      <c r="K895" s="83"/>
    </row>
    <row r="896" spans="2:11" x14ac:dyDescent="0.25">
      <c r="B896" s="129"/>
      <c r="C896" s="83"/>
      <c r="D896" s="83"/>
      <c r="E896" s="83"/>
      <c r="F896" s="83"/>
      <c r="G896" s="83"/>
      <c r="H896" s="83"/>
      <c r="I896" s="83"/>
      <c r="J896" s="83"/>
      <c r="K896" s="83"/>
    </row>
    <row r="897" spans="2:11" x14ac:dyDescent="0.25">
      <c r="B897" s="129"/>
      <c r="C897" s="83"/>
      <c r="D897" s="83"/>
      <c r="E897" s="83"/>
      <c r="F897" s="83"/>
      <c r="G897" s="83"/>
      <c r="H897" s="83"/>
      <c r="I897" s="83"/>
      <c r="J897" s="83"/>
      <c r="K897" s="83"/>
    </row>
    <row r="898" spans="2:11" x14ac:dyDescent="0.25">
      <c r="B898" s="129"/>
      <c r="C898" s="83"/>
      <c r="D898" s="83"/>
      <c r="E898" s="83"/>
      <c r="F898" s="83"/>
      <c r="G898" s="83"/>
      <c r="H898" s="83"/>
      <c r="I898" s="83"/>
      <c r="J898" s="83"/>
      <c r="K898" s="83"/>
    </row>
    <row r="899" spans="2:11" x14ac:dyDescent="0.25">
      <c r="B899" s="129"/>
      <c r="C899" s="83"/>
      <c r="D899" s="83"/>
      <c r="E899" s="83"/>
      <c r="F899" s="83"/>
      <c r="G899" s="83"/>
      <c r="H899" s="83"/>
      <c r="I899" s="83"/>
      <c r="J899" s="83"/>
      <c r="K899" s="83"/>
    </row>
    <row r="900" spans="2:11" x14ac:dyDescent="0.25">
      <c r="B900" s="129"/>
      <c r="C900" s="83"/>
      <c r="D900" s="83"/>
      <c r="E900" s="83"/>
      <c r="F900" s="83"/>
      <c r="G900" s="83"/>
      <c r="H900" s="83"/>
      <c r="I900" s="83"/>
      <c r="J900" s="83"/>
      <c r="K900" s="83"/>
    </row>
    <row r="901" spans="2:11" x14ac:dyDescent="0.25">
      <c r="B901" s="129"/>
      <c r="C901" s="83"/>
      <c r="D901" s="83"/>
      <c r="E901" s="83"/>
      <c r="F901" s="83"/>
      <c r="G901" s="83"/>
      <c r="H901" s="83"/>
      <c r="I901" s="83"/>
      <c r="J901" s="83"/>
      <c r="K901" s="83"/>
    </row>
    <row r="902" spans="2:11" x14ac:dyDescent="0.25">
      <c r="B902" s="129"/>
      <c r="C902" s="83"/>
      <c r="D902" s="83"/>
      <c r="E902" s="83"/>
      <c r="F902" s="83"/>
      <c r="G902" s="83"/>
      <c r="H902" s="83"/>
      <c r="I902" s="83"/>
      <c r="J902" s="83"/>
      <c r="K902" s="83"/>
    </row>
    <row r="903" spans="2:11" x14ac:dyDescent="0.25">
      <c r="B903" s="129"/>
      <c r="C903" s="83"/>
      <c r="D903" s="83"/>
      <c r="E903" s="83"/>
      <c r="F903" s="83"/>
      <c r="G903" s="83"/>
      <c r="H903" s="83"/>
      <c r="I903" s="83"/>
      <c r="J903" s="83"/>
      <c r="K903" s="83"/>
    </row>
    <row r="904" spans="2:11" x14ac:dyDescent="0.25">
      <c r="B904" s="129"/>
      <c r="C904" s="83"/>
      <c r="D904" s="83"/>
      <c r="E904" s="83"/>
      <c r="F904" s="83"/>
      <c r="G904" s="83"/>
      <c r="H904" s="83"/>
      <c r="I904" s="83"/>
      <c r="J904" s="83"/>
      <c r="K904" s="83"/>
    </row>
    <row r="905" spans="2:11" x14ac:dyDescent="0.25">
      <c r="B905" s="129"/>
      <c r="C905" s="83"/>
      <c r="D905" s="83"/>
      <c r="E905" s="83"/>
      <c r="F905" s="83"/>
      <c r="G905" s="83"/>
      <c r="H905" s="83"/>
      <c r="I905" s="83"/>
      <c r="J905" s="83"/>
      <c r="K905" s="83"/>
    </row>
    <row r="906" spans="2:11" x14ac:dyDescent="0.25">
      <c r="B906" s="129"/>
      <c r="C906" s="83"/>
      <c r="D906" s="83"/>
      <c r="E906" s="83"/>
      <c r="F906" s="83"/>
      <c r="G906" s="83"/>
      <c r="H906" s="83"/>
      <c r="I906" s="83"/>
      <c r="J906" s="83"/>
      <c r="K906" s="83"/>
    </row>
    <row r="907" spans="2:11" x14ac:dyDescent="0.25">
      <c r="B907" s="129"/>
      <c r="C907" s="83"/>
      <c r="D907" s="83"/>
      <c r="E907" s="83"/>
      <c r="F907" s="83"/>
      <c r="G907" s="83"/>
      <c r="H907" s="83"/>
      <c r="I907" s="83"/>
      <c r="J907" s="83"/>
      <c r="K907" s="83"/>
    </row>
    <row r="908" spans="2:11" x14ac:dyDescent="0.25">
      <c r="B908" s="129"/>
      <c r="C908" s="83"/>
      <c r="D908" s="83"/>
      <c r="E908" s="83"/>
      <c r="F908" s="83"/>
      <c r="G908" s="83"/>
      <c r="H908" s="83"/>
      <c r="I908" s="83"/>
      <c r="J908" s="83"/>
      <c r="K908" s="83"/>
    </row>
    <row r="909" spans="2:11" x14ac:dyDescent="0.25">
      <c r="B909" s="129"/>
      <c r="C909" s="83"/>
      <c r="D909" s="83"/>
      <c r="E909" s="83"/>
      <c r="F909" s="83"/>
      <c r="G909" s="83"/>
      <c r="H909" s="83"/>
      <c r="I909" s="83"/>
      <c r="J909" s="83"/>
      <c r="K909" s="83"/>
    </row>
    <row r="910" spans="2:11" x14ac:dyDescent="0.25">
      <c r="B910" s="129"/>
      <c r="C910" s="83"/>
      <c r="D910" s="83"/>
      <c r="E910" s="83"/>
      <c r="F910" s="83"/>
      <c r="G910" s="83"/>
      <c r="H910" s="83"/>
      <c r="I910" s="83"/>
      <c r="J910" s="83"/>
      <c r="K910" s="83"/>
    </row>
    <row r="911" spans="2:11" x14ac:dyDescent="0.25">
      <c r="B911" s="129"/>
      <c r="C911" s="83"/>
      <c r="D911" s="83"/>
      <c r="E911" s="83"/>
      <c r="F911" s="83"/>
      <c r="G911" s="83"/>
      <c r="H911" s="83"/>
      <c r="I911" s="83"/>
      <c r="J911" s="83"/>
      <c r="K911" s="83"/>
    </row>
    <row r="912" spans="2:11" x14ac:dyDescent="0.25">
      <c r="B912" s="129"/>
      <c r="C912" s="83"/>
      <c r="D912" s="83"/>
      <c r="E912" s="83"/>
      <c r="F912" s="83"/>
      <c r="G912" s="83"/>
      <c r="H912" s="83"/>
      <c r="I912" s="83"/>
      <c r="J912" s="83"/>
      <c r="K912" s="83"/>
    </row>
    <row r="913" spans="2:11" x14ac:dyDescent="0.25">
      <c r="B913" s="129"/>
      <c r="C913" s="83"/>
      <c r="D913" s="83"/>
      <c r="E913" s="83"/>
      <c r="F913" s="83"/>
      <c r="G913" s="83"/>
      <c r="H913" s="83"/>
      <c r="I913" s="83"/>
      <c r="J913" s="83"/>
      <c r="K913" s="83"/>
    </row>
    <row r="914" spans="2:11" x14ac:dyDescent="0.25">
      <c r="B914" s="129"/>
      <c r="C914" s="83"/>
      <c r="D914" s="83"/>
      <c r="E914" s="83"/>
      <c r="F914" s="83"/>
      <c r="G914" s="83"/>
      <c r="H914" s="83"/>
      <c r="I914" s="83"/>
      <c r="J914" s="83"/>
      <c r="K914" s="83"/>
    </row>
    <row r="915" spans="2:11" x14ac:dyDescent="0.25">
      <c r="B915" s="129"/>
      <c r="C915" s="83"/>
      <c r="D915" s="83"/>
      <c r="E915" s="83"/>
      <c r="F915" s="83"/>
      <c r="G915" s="83"/>
      <c r="H915" s="83"/>
      <c r="I915" s="83"/>
      <c r="J915" s="83"/>
      <c r="K915" s="83"/>
    </row>
    <row r="916" spans="2:11" x14ac:dyDescent="0.25">
      <c r="B916" s="129"/>
      <c r="C916" s="83"/>
      <c r="D916" s="83"/>
      <c r="E916" s="83"/>
      <c r="F916" s="83"/>
      <c r="G916" s="83"/>
      <c r="H916" s="83"/>
      <c r="I916" s="83"/>
      <c r="J916" s="83"/>
      <c r="K916" s="83"/>
    </row>
    <row r="917" spans="2:11" x14ac:dyDescent="0.25">
      <c r="B917" s="129"/>
      <c r="C917" s="83"/>
      <c r="D917" s="83"/>
      <c r="E917" s="83"/>
      <c r="F917" s="83"/>
      <c r="G917" s="83"/>
      <c r="H917" s="83"/>
      <c r="I917" s="83"/>
      <c r="J917" s="83"/>
      <c r="K917" s="83"/>
    </row>
    <row r="918" spans="2:11" x14ac:dyDescent="0.25">
      <c r="B918" s="129"/>
      <c r="C918" s="83"/>
      <c r="D918" s="83"/>
      <c r="E918" s="83"/>
      <c r="F918" s="83"/>
      <c r="G918" s="83"/>
      <c r="H918" s="83"/>
      <c r="I918" s="83"/>
      <c r="J918" s="83"/>
      <c r="K918" s="83"/>
    </row>
    <row r="919" spans="2:11" x14ac:dyDescent="0.25">
      <c r="B919" s="129"/>
      <c r="C919" s="83"/>
      <c r="D919" s="83"/>
      <c r="E919" s="83"/>
      <c r="F919" s="83"/>
      <c r="G919" s="83"/>
      <c r="H919" s="83"/>
      <c r="I919" s="83"/>
      <c r="J919" s="83"/>
      <c r="K919" s="83"/>
    </row>
    <row r="920" spans="2:11" x14ac:dyDescent="0.25">
      <c r="B920" s="129"/>
      <c r="C920" s="83"/>
      <c r="D920" s="83"/>
      <c r="E920" s="83"/>
      <c r="F920" s="83"/>
      <c r="G920" s="83"/>
      <c r="H920" s="83"/>
      <c r="I920" s="83"/>
      <c r="J920" s="83"/>
      <c r="K920" s="83"/>
    </row>
    <row r="921" spans="2:11" x14ac:dyDescent="0.25">
      <c r="B921" s="129"/>
      <c r="C921" s="83"/>
      <c r="D921" s="83"/>
      <c r="E921" s="83"/>
      <c r="F921" s="83"/>
      <c r="G921" s="83"/>
      <c r="H921" s="83"/>
      <c r="I921" s="83"/>
      <c r="J921" s="83"/>
      <c r="K921" s="83"/>
    </row>
    <row r="922" spans="2:11" x14ac:dyDescent="0.25">
      <c r="B922" s="129"/>
      <c r="C922" s="83"/>
      <c r="D922" s="83"/>
      <c r="E922" s="83"/>
      <c r="F922" s="83"/>
      <c r="G922" s="83"/>
      <c r="H922" s="83"/>
      <c r="I922" s="83"/>
      <c r="J922" s="83"/>
      <c r="K922" s="83"/>
    </row>
    <row r="923" spans="2:11" x14ac:dyDescent="0.25">
      <c r="B923" s="129"/>
      <c r="C923" s="83"/>
      <c r="D923" s="83"/>
      <c r="E923" s="83"/>
      <c r="F923" s="83"/>
      <c r="G923" s="83"/>
      <c r="H923" s="83"/>
      <c r="I923" s="83"/>
      <c r="J923" s="83"/>
      <c r="K923" s="83"/>
    </row>
    <row r="924" spans="2:11" x14ac:dyDescent="0.25">
      <c r="B924" s="129"/>
      <c r="C924" s="83"/>
      <c r="D924" s="83"/>
      <c r="E924" s="83"/>
      <c r="F924" s="83"/>
      <c r="G924" s="83"/>
      <c r="H924" s="83"/>
      <c r="I924" s="83"/>
      <c r="J924" s="83"/>
      <c r="K924" s="83"/>
    </row>
    <row r="925" spans="2:11" x14ac:dyDescent="0.25">
      <c r="B925" s="129"/>
      <c r="C925" s="83"/>
      <c r="D925" s="83"/>
      <c r="E925" s="83"/>
      <c r="F925" s="83"/>
      <c r="G925" s="83"/>
      <c r="H925" s="83"/>
      <c r="I925" s="83"/>
      <c r="J925" s="83"/>
      <c r="K925" s="83"/>
    </row>
    <row r="926" spans="2:11" x14ac:dyDescent="0.25">
      <c r="B926" s="129"/>
      <c r="C926" s="83"/>
      <c r="D926" s="83"/>
      <c r="E926" s="83"/>
      <c r="F926" s="83"/>
      <c r="G926" s="83"/>
      <c r="H926" s="83"/>
      <c r="I926" s="83"/>
      <c r="J926" s="83"/>
      <c r="K926" s="83"/>
    </row>
    <row r="927" spans="2:11" x14ac:dyDescent="0.25">
      <c r="B927" s="129"/>
      <c r="C927" s="83"/>
      <c r="D927" s="83"/>
      <c r="E927" s="83"/>
      <c r="F927" s="83"/>
      <c r="G927" s="83"/>
      <c r="H927" s="83"/>
      <c r="I927" s="83"/>
      <c r="J927" s="83"/>
      <c r="K927" s="83"/>
    </row>
    <row r="928" spans="2:11" x14ac:dyDescent="0.25">
      <c r="B928" s="129"/>
      <c r="C928" s="83"/>
      <c r="D928" s="83"/>
      <c r="E928" s="83"/>
      <c r="F928" s="83"/>
      <c r="G928" s="83"/>
      <c r="H928" s="83"/>
      <c r="I928" s="83"/>
      <c r="J928" s="83"/>
      <c r="K928" s="83"/>
    </row>
    <row r="929" spans="2:11" x14ac:dyDescent="0.25">
      <c r="B929" s="129"/>
      <c r="C929" s="83"/>
      <c r="D929" s="83"/>
      <c r="E929" s="83"/>
      <c r="F929" s="83"/>
      <c r="G929" s="83"/>
      <c r="H929" s="83"/>
      <c r="I929" s="83"/>
      <c r="J929" s="83"/>
      <c r="K929" s="83"/>
    </row>
    <row r="930" spans="2:11" x14ac:dyDescent="0.25">
      <c r="B930" s="129"/>
      <c r="C930" s="83"/>
      <c r="D930" s="83"/>
      <c r="E930" s="83"/>
      <c r="F930" s="83"/>
      <c r="G930" s="83"/>
      <c r="H930" s="83"/>
      <c r="I930" s="83"/>
      <c r="J930" s="83"/>
      <c r="K930" s="83"/>
    </row>
    <row r="931" spans="2:11" x14ac:dyDescent="0.25">
      <c r="B931" s="129"/>
      <c r="C931" s="83"/>
      <c r="D931" s="83"/>
      <c r="E931" s="83"/>
      <c r="F931" s="83"/>
      <c r="G931" s="83"/>
      <c r="H931" s="83"/>
      <c r="I931" s="83"/>
      <c r="J931" s="83"/>
      <c r="K931" s="83"/>
    </row>
    <row r="932" spans="2:11" x14ac:dyDescent="0.25">
      <c r="B932" s="129"/>
      <c r="C932" s="83"/>
      <c r="D932" s="83"/>
      <c r="E932" s="83"/>
      <c r="F932" s="83"/>
      <c r="G932" s="83"/>
      <c r="H932" s="83"/>
      <c r="I932" s="83"/>
      <c r="J932" s="83"/>
      <c r="K932" s="83"/>
    </row>
    <row r="933" spans="2:11" x14ac:dyDescent="0.25">
      <c r="B933" s="129"/>
      <c r="C933" s="83"/>
      <c r="D933" s="83"/>
      <c r="E933" s="83"/>
      <c r="F933" s="83"/>
      <c r="G933" s="83"/>
      <c r="H933" s="83"/>
      <c r="I933" s="83"/>
      <c r="J933" s="83"/>
      <c r="K933" s="83"/>
    </row>
    <row r="934" spans="2:11" x14ac:dyDescent="0.25">
      <c r="B934" s="129"/>
      <c r="C934" s="83"/>
      <c r="D934" s="83"/>
      <c r="E934" s="83"/>
      <c r="F934" s="83"/>
      <c r="G934" s="83"/>
      <c r="H934" s="83"/>
      <c r="I934" s="83"/>
      <c r="J934" s="83"/>
      <c r="K934" s="83"/>
    </row>
    <row r="935" spans="2:11" x14ac:dyDescent="0.25">
      <c r="B935" s="129"/>
      <c r="C935" s="83"/>
      <c r="D935" s="83"/>
      <c r="E935" s="83"/>
      <c r="F935" s="83"/>
      <c r="G935" s="83"/>
      <c r="H935" s="83"/>
      <c r="I935" s="83"/>
      <c r="J935" s="83"/>
      <c r="K935" s="83"/>
    </row>
    <row r="936" spans="2:11" x14ac:dyDescent="0.25">
      <c r="B936" s="129"/>
      <c r="C936" s="83"/>
      <c r="D936" s="83"/>
      <c r="E936" s="83"/>
      <c r="F936" s="83"/>
      <c r="G936" s="83"/>
      <c r="H936" s="83"/>
      <c r="I936" s="83"/>
      <c r="J936" s="83"/>
      <c r="K936" s="83"/>
    </row>
    <row r="937" spans="2:11" x14ac:dyDescent="0.25">
      <c r="B937" s="129"/>
      <c r="C937" s="83"/>
      <c r="D937" s="83"/>
      <c r="E937" s="83"/>
      <c r="F937" s="83"/>
      <c r="G937" s="83"/>
      <c r="H937" s="83"/>
      <c r="I937" s="83"/>
      <c r="J937" s="83"/>
      <c r="K937" s="83"/>
    </row>
    <row r="938" spans="2:11" x14ac:dyDescent="0.25">
      <c r="B938" s="129"/>
      <c r="C938" s="83"/>
      <c r="D938" s="83"/>
      <c r="E938" s="83"/>
      <c r="F938" s="83"/>
      <c r="G938" s="83"/>
      <c r="H938" s="83"/>
      <c r="I938" s="83"/>
      <c r="J938" s="83"/>
      <c r="K938" s="83"/>
    </row>
    <row r="939" spans="2:11" x14ac:dyDescent="0.25">
      <c r="B939" s="129"/>
      <c r="C939" s="83"/>
      <c r="D939" s="83"/>
      <c r="E939" s="83"/>
      <c r="F939" s="83"/>
      <c r="G939" s="83"/>
      <c r="H939" s="83"/>
      <c r="I939" s="83"/>
      <c r="J939" s="83"/>
      <c r="K939" s="83"/>
    </row>
    <row r="940" spans="2:11" x14ac:dyDescent="0.25">
      <c r="B940" s="129"/>
      <c r="C940" s="83"/>
      <c r="D940" s="83"/>
      <c r="E940" s="83"/>
      <c r="F940" s="83"/>
      <c r="G940" s="83"/>
      <c r="H940" s="83"/>
      <c r="I940" s="83"/>
      <c r="J940" s="83"/>
      <c r="K940" s="83"/>
    </row>
    <row r="941" spans="2:11" x14ac:dyDescent="0.25">
      <c r="B941" s="129"/>
      <c r="C941" s="83"/>
      <c r="D941" s="83"/>
      <c r="E941" s="83"/>
      <c r="F941" s="83"/>
      <c r="G941" s="83"/>
      <c r="H941" s="83"/>
      <c r="I941" s="83"/>
      <c r="J941" s="83"/>
      <c r="K941" s="83"/>
    </row>
    <row r="942" spans="2:11" x14ac:dyDescent="0.25">
      <c r="B942" s="129"/>
      <c r="C942" s="83"/>
      <c r="D942" s="83"/>
      <c r="E942" s="83"/>
      <c r="F942" s="83"/>
      <c r="G942" s="83"/>
      <c r="H942" s="83"/>
      <c r="I942" s="83"/>
      <c r="J942" s="83"/>
      <c r="K942" s="83"/>
    </row>
    <row r="943" spans="2:11" x14ac:dyDescent="0.25">
      <c r="B943" s="129"/>
      <c r="C943" s="83"/>
      <c r="D943" s="83"/>
      <c r="E943" s="83"/>
      <c r="F943" s="83"/>
      <c r="G943" s="83"/>
      <c r="H943" s="83"/>
      <c r="I943" s="83"/>
      <c r="J943" s="83"/>
      <c r="K943" s="83"/>
    </row>
    <row r="944" spans="2:11" x14ac:dyDescent="0.25">
      <c r="B944" s="129"/>
      <c r="C944" s="83"/>
      <c r="D944" s="83"/>
      <c r="E944" s="83"/>
      <c r="F944" s="83"/>
      <c r="G944" s="83"/>
      <c r="H944" s="83"/>
      <c r="I944" s="83"/>
      <c r="J944" s="83"/>
      <c r="K944" s="83"/>
    </row>
    <row r="945" spans="2:11" x14ac:dyDescent="0.25">
      <c r="B945" s="129"/>
      <c r="C945" s="83"/>
      <c r="D945" s="83"/>
      <c r="E945" s="83"/>
      <c r="F945" s="83"/>
      <c r="G945" s="83"/>
      <c r="H945" s="83"/>
      <c r="I945" s="83"/>
      <c r="J945" s="83"/>
      <c r="K945" s="83"/>
    </row>
    <row r="946" spans="2:11" x14ac:dyDescent="0.25">
      <c r="B946" s="129"/>
      <c r="C946" s="83"/>
      <c r="D946" s="83"/>
      <c r="E946" s="83"/>
      <c r="F946" s="83"/>
      <c r="G946" s="83"/>
      <c r="H946" s="83"/>
      <c r="I946" s="83"/>
      <c r="J946" s="83"/>
      <c r="K946" s="83"/>
    </row>
    <row r="947" spans="2:11" x14ac:dyDescent="0.25">
      <c r="B947" s="129"/>
      <c r="C947" s="83"/>
      <c r="D947" s="83"/>
      <c r="E947" s="83"/>
      <c r="F947" s="83"/>
      <c r="G947" s="83"/>
      <c r="H947" s="83"/>
      <c r="I947" s="83"/>
      <c r="J947" s="83"/>
      <c r="K947" s="83"/>
    </row>
    <row r="948" spans="2:11" x14ac:dyDescent="0.25">
      <c r="B948" s="129"/>
      <c r="C948" s="83"/>
      <c r="D948" s="83"/>
      <c r="E948" s="83"/>
      <c r="F948" s="83"/>
      <c r="G948" s="83"/>
      <c r="H948" s="83"/>
      <c r="I948" s="83"/>
      <c r="J948" s="83"/>
      <c r="K948" s="83"/>
    </row>
    <row r="949" spans="2:11" x14ac:dyDescent="0.25">
      <c r="B949" s="129"/>
      <c r="C949" s="83"/>
      <c r="D949" s="83"/>
      <c r="E949" s="83"/>
      <c r="F949" s="83"/>
      <c r="G949" s="83"/>
      <c r="H949" s="83"/>
      <c r="I949" s="83"/>
      <c r="J949" s="83"/>
      <c r="K949" s="83"/>
    </row>
    <row r="950" spans="2:11" x14ac:dyDescent="0.25">
      <c r="B950" s="129"/>
      <c r="C950" s="83"/>
      <c r="D950" s="83"/>
      <c r="E950" s="83"/>
      <c r="F950" s="83"/>
      <c r="G950" s="83"/>
      <c r="H950" s="83"/>
      <c r="I950" s="83"/>
      <c r="J950" s="83"/>
      <c r="K950" s="83"/>
    </row>
    <row r="951" spans="2:11" x14ac:dyDescent="0.25">
      <c r="B951" s="129"/>
      <c r="C951" s="83"/>
      <c r="D951" s="83"/>
      <c r="E951" s="83"/>
      <c r="F951" s="83"/>
      <c r="G951" s="83"/>
      <c r="H951" s="83"/>
      <c r="I951" s="83"/>
      <c r="J951" s="83"/>
      <c r="K951" s="83"/>
    </row>
    <row r="952" spans="2:11" x14ac:dyDescent="0.25">
      <c r="B952" s="129"/>
      <c r="C952" s="83"/>
      <c r="D952" s="83"/>
      <c r="E952" s="83"/>
      <c r="F952" s="83"/>
      <c r="G952" s="83"/>
      <c r="H952" s="83"/>
      <c r="I952" s="83"/>
      <c r="J952" s="83"/>
      <c r="K952" s="83"/>
    </row>
    <row r="953" spans="2:11" x14ac:dyDescent="0.25">
      <c r="B953" s="129"/>
      <c r="C953" s="83"/>
      <c r="D953" s="83"/>
      <c r="E953" s="83"/>
      <c r="F953" s="83"/>
      <c r="G953" s="83"/>
      <c r="H953" s="83"/>
      <c r="I953" s="83"/>
      <c r="J953" s="83"/>
      <c r="K953" s="83"/>
    </row>
    <row r="954" spans="2:11" x14ac:dyDescent="0.25">
      <c r="B954" s="129"/>
      <c r="C954" s="83"/>
      <c r="D954" s="83"/>
      <c r="E954" s="83"/>
      <c r="F954" s="83"/>
      <c r="G954" s="83"/>
      <c r="H954" s="83"/>
      <c r="I954" s="83"/>
      <c r="J954" s="83"/>
      <c r="K954" s="83"/>
    </row>
    <row r="955" spans="2:11" x14ac:dyDescent="0.25">
      <c r="B955" s="129"/>
      <c r="C955" s="83"/>
      <c r="D955" s="83"/>
      <c r="E955" s="83"/>
      <c r="F955" s="83"/>
      <c r="G955" s="83"/>
      <c r="H955" s="83"/>
      <c r="I955" s="83"/>
      <c r="J955" s="83"/>
      <c r="K955" s="83"/>
    </row>
    <row r="956" spans="2:11" x14ac:dyDescent="0.25">
      <c r="B956" s="129"/>
      <c r="C956" s="83"/>
      <c r="D956" s="83"/>
      <c r="E956" s="83"/>
      <c r="F956" s="83"/>
      <c r="G956" s="83"/>
      <c r="H956" s="83"/>
      <c r="I956" s="83"/>
      <c r="J956" s="83"/>
      <c r="K956" s="83"/>
    </row>
    <row r="957" spans="2:11" x14ac:dyDescent="0.25">
      <c r="B957" s="129"/>
      <c r="C957" s="83"/>
      <c r="D957" s="83"/>
      <c r="E957" s="83"/>
      <c r="F957" s="83"/>
      <c r="G957" s="83"/>
      <c r="H957" s="83"/>
      <c r="I957" s="83"/>
      <c r="J957" s="83"/>
      <c r="K957" s="83"/>
    </row>
    <row r="958" spans="2:11" x14ac:dyDescent="0.25">
      <c r="B958" s="129"/>
      <c r="C958" s="83"/>
      <c r="D958" s="83"/>
      <c r="E958" s="83"/>
      <c r="F958" s="83"/>
      <c r="G958" s="83"/>
      <c r="H958" s="83"/>
      <c r="I958" s="83"/>
      <c r="J958" s="83"/>
      <c r="K958" s="83"/>
    </row>
    <row r="959" spans="2:11" x14ac:dyDescent="0.25">
      <c r="B959" s="129"/>
      <c r="C959" s="83"/>
      <c r="D959" s="83"/>
      <c r="E959" s="83"/>
      <c r="F959" s="83"/>
      <c r="G959" s="83"/>
      <c r="H959" s="83"/>
      <c r="I959" s="83"/>
      <c r="J959" s="83"/>
      <c r="K959" s="83"/>
    </row>
    <row r="960" spans="2:11" x14ac:dyDescent="0.25">
      <c r="B960" s="129"/>
      <c r="C960" s="83"/>
      <c r="D960" s="83"/>
      <c r="E960" s="83"/>
      <c r="F960" s="83"/>
      <c r="G960" s="83"/>
      <c r="H960" s="83"/>
      <c r="I960" s="83"/>
      <c r="J960" s="83"/>
      <c r="K960" s="83"/>
    </row>
    <row r="961" spans="2:11" x14ac:dyDescent="0.25">
      <c r="B961" s="129"/>
      <c r="C961" s="83"/>
      <c r="D961" s="83"/>
      <c r="E961" s="83"/>
      <c r="F961" s="83"/>
      <c r="G961" s="83"/>
      <c r="H961" s="83"/>
      <c r="I961" s="83"/>
      <c r="J961" s="83"/>
      <c r="K961" s="83"/>
    </row>
    <row r="962" spans="2:11" x14ac:dyDescent="0.25">
      <c r="B962" s="129"/>
      <c r="C962" s="83"/>
      <c r="D962" s="83"/>
      <c r="E962" s="83"/>
      <c r="F962" s="83"/>
      <c r="G962" s="83"/>
      <c r="H962" s="83"/>
      <c r="I962" s="83"/>
      <c r="J962" s="83"/>
      <c r="K962" s="83"/>
    </row>
    <row r="963" spans="2:11" x14ac:dyDescent="0.25">
      <c r="B963" s="129"/>
      <c r="C963" s="83"/>
      <c r="D963" s="83"/>
      <c r="E963" s="83"/>
      <c r="F963" s="83"/>
      <c r="G963" s="83"/>
      <c r="H963" s="83"/>
      <c r="I963" s="83"/>
      <c r="J963" s="83"/>
      <c r="K963" s="83"/>
    </row>
    <row r="964" spans="2:11" x14ac:dyDescent="0.25">
      <c r="B964" s="129"/>
      <c r="C964" s="83"/>
      <c r="D964" s="83"/>
      <c r="E964" s="83"/>
      <c r="F964" s="83"/>
      <c r="G964" s="83"/>
      <c r="H964" s="83"/>
      <c r="I964" s="83"/>
      <c r="J964" s="83"/>
      <c r="K964" s="83"/>
    </row>
    <row r="965" spans="2:11" x14ac:dyDescent="0.25">
      <c r="B965" s="129"/>
      <c r="C965" s="83"/>
      <c r="D965" s="83"/>
      <c r="E965" s="83"/>
      <c r="F965" s="83"/>
      <c r="G965" s="83"/>
      <c r="H965" s="83"/>
      <c r="I965" s="83"/>
      <c r="J965" s="83"/>
      <c r="K965" s="83"/>
    </row>
    <row r="966" spans="2:11" x14ac:dyDescent="0.25">
      <c r="B966" s="129"/>
      <c r="C966" s="83"/>
      <c r="D966" s="83"/>
      <c r="E966" s="83"/>
      <c r="F966" s="83"/>
      <c r="G966" s="83"/>
      <c r="H966" s="83"/>
      <c r="I966" s="83"/>
      <c r="J966" s="83"/>
      <c r="K966" s="83"/>
    </row>
    <row r="967" spans="2:11" x14ac:dyDescent="0.25">
      <c r="B967" s="129"/>
      <c r="C967" s="83"/>
      <c r="D967" s="83"/>
      <c r="E967" s="83"/>
      <c r="F967" s="83"/>
      <c r="G967" s="83"/>
      <c r="H967" s="83"/>
      <c r="I967" s="83"/>
      <c r="J967" s="83"/>
      <c r="K967" s="83"/>
    </row>
    <row r="968" spans="2:11" x14ac:dyDescent="0.25">
      <c r="B968" s="129"/>
      <c r="C968" s="83"/>
      <c r="D968" s="83"/>
      <c r="E968" s="83"/>
      <c r="F968" s="83"/>
      <c r="G968" s="83"/>
      <c r="H968" s="83"/>
      <c r="I968" s="83"/>
      <c r="J968" s="83"/>
      <c r="K968" s="83"/>
    </row>
    <row r="969" spans="2:11" x14ac:dyDescent="0.25">
      <c r="B969" s="129"/>
      <c r="C969" s="83"/>
      <c r="D969" s="83"/>
      <c r="E969" s="83"/>
      <c r="F969" s="83"/>
      <c r="G969" s="83"/>
      <c r="H969" s="83"/>
      <c r="I969" s="83"/>
      <c r="J969" s="83"/>
      <c r="K969" s="83"/>
    </row>
    <row r="970" spans="2:11" x14ac:dyDescent="0.25">
      <c r="B970" s="129"/>
      <c r="C970" s="83"/>
      <c r="D970" s="83"/>
      <c r="E970" s="83"/>
      <c r="F970" s="83"/>
      <c r="G970" s="83"/>
      <c r="H970" s="83"/>
      <c r="I970" s="83"/>
      <c r="J970" s="83"/>
      <c r="K970" s="83"/>
    </row>
    <row r="971" spans="2:11" x14ac:dyDescent="0.25">
      <c r="B971" s="129"/>
      <c r="C971" s="83"/>
      <c r="D971" s="83"/>
      <c r="E971" s="83"/>
      <c r="F971" s="83"/>
      <c r="G971" s="83"/>
      <c r="H971" s="83"/>
      <c r="I971" s="83"/>
      <c r="J971" s="83"/>
      <c r="K971" s="83"/>
    </row>
    <row r="972" spans="2:11" x14ac:dyDescent="0.25">
      <c r="B972" s="129"/>
      <c r="C972" s="83"/>
      <c r="D972" s="83"/>
      <c r="E972" s="83"/>
      <c r="F972" s="83"/>
      <c r="G972" s="83"/>
      <c r="H972" s="83"/>
      <c r="I972" s="83"/>
      <c r="J972" s="83"/>
      <c r="K972" s="83"/>
    </row>
    <row r="973" spans="2:11" x14ac:dyDescent="0.25">
      <c r="B973" s="129"/>
      <c r="C973" s="83"/>
      <c r="D973" s="83"/>
      <c r="E973" s="83"/>
      <c r="F973" s="83"/>
      <c r="G973" s="83"/>
      <c r="H973" s="83"/>
      <c r="I973" s="83"/>
      <c r="J973" s="83"/>
      <c r="K973" s="83"/>
    </row>
    <row r="974" spans="2:11" x14ac:dyDescent="0.25">
      <c r="B974" s="129"/>
      <c r="C974" s="83"/>
      <c r="D974" s="83"/>
      <c r="E974" s="83"/>
      <c r="F974" s="83"/>
      <c r="G974" s="83"/>
      <c r="H974" s="83"/>
      <c r="I974" s="83"/>
      <c r="J974" s="83"/>
      <c r="K974" s="83"/>
    </row>
    <row r="975" spans="2:11" x14ac:dyDescent="0.25">
      <c r="B975" s="129"/>
      <c r="C975" s="83"/>
      <c r="D975" s="83"/>
      <c r="E975" s="83"/>
      <c r="F975" s="83"/>
      <c r="G975" s="83"/>
      <c r="H975" s="83"/>
      <c r="I975" s="83"/>
      <c r="J975" s="83"/>
      <c r="K975" s="83"/>
    </row>
    <row r="976" spans="2:11" x14ac:dyDescent="0.25">
      <c r="B976" s="129"/>
      <c r="C976" s="83"/>
      <c r="D976" s="83"/>
      <c r="E976" s="83"/>
      <c r="F976" s="83"/>
      <c r="G976" s="83"/>
      <c r="H976" s="83"/>
      <c r="I976" s="83"/>
      <c r="J976" s="83"/>
      <c r="K976" s="83"/>
    </row>
    <row r="977" spans="2:11" x14ac:dyDescent="0.25">
      <c r="B977" s="129"/>
      <c r="C977" s="83"/>
      <c r="D977" s="83"/>
      <c r="E977" s="83"/>
      <c r="F977" s="83"/>
      <c r="G977" s="83"/>
      <c r="H977" s="83"/>
      <c r="I977" s="83"/>
      <c r="J977" s="83"/>
      <c r="K977" s="83"/>
    </row>
    <row r="978" spans="2:11" x14ac:dyDescent="0.25">
      <c r="B978" s="129"/>
      <c r="C978" s="83"/>
      <c r="D978" s="83"/>
      <c r="E978" s="83"/>
      <c r="F978" s="83"/>
      <c r="G978" s="83"/>
      <c r="H978" s="83"/>
      <c r="I978" s="83"/>
      <c r="J978" s="83"/>
      <c r="K978" s="83"/>
    </row>
    <row r="979" spans="2:11" x14ac:dyDescent="0.25">
      <c r="B979" s="129"/>
      <c r="C979" s="83"/>
      <c r="D979" s="83"/>
      <c r="E979" s="83"/>
      <c r="F979" s="83"/>
      <c r="G979" s="83"/>
      <c r="H979" s="83"/>
      <c r="I979" s="83"/>
      <c r="J979" s="83"/>
      <c r="K979" s="83"/>
    </row>
    <row r="980" spans="2:11" x14ac:dyDescent="0.25">
      <c r="B980" s="129"/>
      <c r="C980" s="83"/>
      <c r="D980" s="83"/>
      <c r="E980" s="83"/>
      <c r="F980" s="83"/>
      <c r="G980" s="83"/>
      <c r="H980" s="83"/>
      <c r="I980" s="83"/>
      <c r="J980" s="83"/>
      <c r="K980" s="83"/>
    </row>
    <row r="981" spans="2:11" x14ac:dyDescent="0.25">
      <c r="B981" s="129"/>
      <c r="C981" s="83"/>
      <c r="D981" s="83"/>
      <c r="E981" s="83"/>
      <c r="F981" s="83"/>
      <c r="G981" s="83"/>
      <c r="H981" s="83"/>
      <c r="I981" s="83"/>
      <c r="J981" s="83"/>
      <c r="K981" s="83"/>
    </row>
    <row r="982" spans="2:11" x14ac:dyDescent="0.25">
      <c r="B982" s="129"/>
      <c r="C982" s="83"/>
      <c r="D982" s="83"/>
      <c r="E982" s="83"/>
      <c r="F982" s="83"/>
      <c r="G982" s="83"/>
      <c r="H982" s="83"/>
      <c r="I982" s="83"/>
      <c r="J982" s="83"/>
      <c r="K982" s="83"/>
    </row>
    <row r="983" spans="2:11" x14ac:dyDescent="0.25">
      <c r="B983" s="129"/>
      <c r="C983" s="83"/>
      <c r="D983" s="83"/>
      <c r="E983" s="83"/>
      <c r="F983" s="83"/>
      <c r="G983" s="83"/>
      <c r="H983" s="83"/>
      <c r="I983" s="83"/>
      <c r="J983" s="83"/>
      <c r="K983" s="83"/>
    </row>
    <row r="984" spans="2:11" x14ac:dyDescent="0.25">
      <c r="B984" s="129"/>
      <c r="C984" s="83"/>
      <c r="D984" s="83"/>
      <c r="E984" s="83"/>
      <c r="F984" s="83"/>
      <c r="G984" s="83"/>
      <c r="H984" s="83"/>
      <c r="I984" s="83"/>
      <c r="J984" s="83"/>
      <c r="K984" s="83"/>
    </row>
    <row r="985" spans="2:11" x14ac:dyDescent="0.25">
      <c r="B985" s="129"/>
      <c r="C985" s="83"/>
      <c r="D985" s="83"/>
      <c r="E985" s="83"/>
      <c r="F985" s="83"/>
      <c r="G985" s="83"/>
      <c r="H985" s="83"/>
      <c r="I985" s="83"/>
      <c r="J985" s="83"/>
      <c r="K985" s="83"/>
    </row>
    <row r="986" spans="2:11" x14ac:dyDescent="0.25">
      <c r="B986" s="129"/>
      <c r="C986" s="83"/>
      <c r="D986" s="83"/>
      <c r="E986" s="83"/>
      <c r="F986" s="83"/>
      <c r="G986" s="83"/>
      <c r="H986" s="83"/>
      <c r="I986" s="83"/>
      <c r="J986" s="83"/>
      <c r="K986" s="83"/>
    </row>
    <row r="987" spans="2:11" x14ac:dyDescent="0.25">
      <c r="B987" s="129"/>
      <c r="C987" s="83"/>
      <c r="D987" s="83"/>
      <c r="E987" s="83"/>
      <c r="F987" s="83"/>
      <c r="G987" s="83"/>
      <c r="H987" s="83"/>
      <c r="I987" s="83"/>
      <c r="J987" s="83"/>
      <c r="K987" s="83"/>
    </row>
    <row r="988" spans="2:11" x14ac:dyDescent="0.25">
      <c r="B988" s="129"/>
      <c r="C988" s="83"/>
      <c r="D988" s="83"/>
      <c r="E988" s="83"/>
      <c r="F988" s="83"/>
      <c r="G988" s="83"/>
      <c r="H988" s="83"/>
      <c r="I988" s="83"/>
      <c r="J988" s="83"/>
      <c r="K988" s="83"/>
    </row>
    <row r="989" spans="2:11" x14ac:dyDescent="0.25">
      <c r="B989" s="129"/>
      <c r="C989" s="83"/>
      <c r="D989" s="83"/>
      <c r="E989" s="83"/>
      <c r="F989" s="83"/>
      <c r="G989" s="83"/>
      <c r="H989" s="83"/>
      <c r="I989" s="83"/>
      <c r="J989" s="83"/>
      <c r="K989" s="83"/>
    </row>
    <row r="990" spans="2:11" x14ac:dyDescent="0.25">
      <c r="B990" s="129"/>
      <c r="C990" s="83"/>
      <c r="D990" s="83"/>
      <c r="E990" s="83"/>
      <c r="F990" s="83"/>
      <c r="G990" s="83"/>
      <c r="H990" s="83"/>
      <c r="I990" s="83"/>
      <c r="J990" s="83"/>
      <c r="K990" s="83"/>
    </row>
    <row r="991" spans="2:11" x14ac:dyDescent="0.25">
      <c r="B991" s="129"/>
      <c r="C991" s="83"/>
      <c r="D991" s="83"/>
      <c r="E991" s="83"/>
      <c r="F991" s="83"/>
      <c r="G991" s="83"/>
      <c r="H991" s="83"/>
      <c r="I991" s="83"/>
      <c r="J991" s="83"/>
      <c r="K991" s="83"/>
    </row>
    <row r="992" spans="2:11" x14ac:dyDescent="0.25">
      <c r="B992" s="129"/>
      <c r="C992" s="83"/>
      <c r="D992" s="83"/>
      <c r="E992" s="83"/>
      <c r="F992" s="83"/>
      <c r="G992" s="83"/>
      <c r="H992" s="83"/>
      <c r="I992" s="83"/>
      <c r="J992" s="83"/>
      <c r="K992" s="83"/>
    </row>
    <row r="993" spans="2:11" x14ac:dyDescent="0.25">
      <c r="B993" s="129"/>
      <c r="C993" s="83"/>
      <c r="D993" s="83"/>
      <c r="E993" s="83"/>
      <c r="F993" s="83"/>
      <c r="G993" s="83"/>
      <c r="H993" s="83"/>
      <c r="I993" s="83"/>
      <c r="J993" s="83"/>
      <c r="K993" s="83"/>
    </row>
    <row r="994" spans="2:11" x14ac:dyDescent="0.25">
      <c r="B994" s="129"/>
      <c r="C994" s="83"/>
      <c r="D994" s="83"/>
      <c r="E994" s="83"/>
      <c r="F994" s="83"/>
      <c r="G994" s="83"/>
      <c r="H994" s="83"/>
      <c r="I994" s="83"/>
      <c r="J994" s="83"/>
      <c r="K994" s="83"/>
    </row>
    <row r="995" spans="2:11" x14ac:dyDescent="0.25">
      <c r="B995" s="129"/>
      <c r="C995" s="83"/>
      <c r="D995" s="83"/>
      <c r="E995" s="83"/>
      <c r="F995" s="83"/>
      <c r="G995" s="83"/>
      <c r="H995" s="83"/>
      <c r="I995" s="83"/>
      <c r="J995" s="83"/>
      <c r="K995" s="83"/>
    </row>
    <row r="996" spans="2:11" x14ac:dyDescent="0.25">
      <c r="B996" s="129"/>
      <c r="C996" s="83"/>
      <c r="D996" s="83"/>
      <c r="E996" s="83"/>
      <c r="F996" s="83"/>
      <c r="G996" s="83"/>
      <c r="H996" s="83"/>
      <c r="I996" s="83"/>
      <c r="J996" s="83"/>
      <c r="K996" s="83"/>
    </row>
    <row r="997" spans="2:11" x14ac:dyDescent="0.25">
      <c r="B997" s="129"/>
      <c r="C997" s="83"/>
      <c r="D997" s="83"/>
      <c r="E997" s="83"/>
      <c r="F997" s="83"/>
      <c r="G997" s="83"/>
      <c r="H997" s="83"/>
      <c r="I997" s="83"/>
      <c r="J997" s="83"/>
      <c r="K997" s="83"/>
    </row>
    <row r="998" spans="2:11" x14ac:dyDescent="0.25">
      <c r="B998" s="129"/>
      <c r="C998" s="83"/>
      <c r="D998" s="83"/>
      <c r="E998" s="83"/>
      <c r="F998" s="83"/>
      <c r="G998" s="83"/>
      <c r="H998" s="83"/>
      <c r="I998" s="83"/>
      <c r="J998" s="83"/>
      <c r="K998" s="83"/>
    </row>
    <row r="999" spans="2:11" x14ac:dyDescent="0.25">
      <c r="B999" s="129"/>
      <c r="C999" s="83"/>
      <c r="D999" s="83"/>
      <c r="E999" s="83"/>
      <c r="F999" s="83"/>
      <c r="G999" s="83"/>
      <c r="H999" s="83"/>
      <c r="I999" s="83"/>
      <c r="J999" s="83"/>
      <c r="K999" s="83"/>
    </row>
    <row r="1000" spans="2:11" x14ac:dyDescent="0.25">
      <c r="B1000" s="129"/>
      <c r="C1000" s="83"/>
      <c r="D1000" s="83"/>
      <c r="E1000" s="83"/>
      <c r="F1000" s="83"/>
      <c r="G1000" s="83"/>
      <c r="H1000" s="83"/>
      <c r="I1000" s="83"/>
      <c r="J1000" s="83"/>
      <c r="K1000" s="83"/>
    </row>
    <row r="1001" spans="2:11" x14ac:dyDescent="0.25">
      <c r="B1001" s="129"/>
      <c r="C1001" s="83"/>
      <c r="D1001" s="83"/>
      <c r="E1001" s="83"/>
      <c r="F1001" s="83"/>
      <c r="G1001" s="83"/>
      <c r="H1001" s="83"/>
      <c r="I1001" s="83"/>
      <c r="J1001" s="83"/>
      <c r="K1001" s="83"/>
    </row>
    <row r="1002" spans="2:11" x14ac:dyDescent="0.25">
      <c r="B1002" s="129"/>
      <c r="C1002" s="83"/>
      <c r="D1002" s="83"/>
      <c r="E1002" s="83"/>
      <c r="F1002" s="83"/>
      <c r="G1002" s="83"/>
      <c r="H1002" s="83"/>
      <c r="I1002" s="83"/>
      <c r="J1002" s="83"/>
      <c r="K1002" s="83"/>
    </row>
    <row r="1003" spans="2:11" x14ac:dyDescent="0.25">
      <c r="B1003" s="129"/>
      <c r="C1003" s="83"/>
      <c r="D1003" s="83"/>
      <c r="E1003" s="83"/>
      <c r="F1003" s="83"/>
      <c r="G1003" s="83"/>
      <c r="H1003" s="83"/>
      <c r="I1003" s="83"/>
      <c r="J1003" s="83"/>
      <c r="K1003" s="83"/>
    </row>
    <row r="1004" spans="2:11" x14ac:dyDescent="0.25">
      <c r="B1004" s="129"/>
      <c r="C1004" s="83"/>
      <c r="D1004" s="83"/>
      <c r="E1004" s="83"/>
      <c r="F1004" s="83"/>
      <c r="G1004" s="83"/>
      <c r="H1004" s="83"/>
      <c r="I1004" s="83"/>
      <c r="J1004" s="83"/>
      <c r="K1004" s="83"/>
    </row>
    <row r="1005" spans="2:11" x14ac:dyDescent="0.25">
      <c r="B1005" s="129"/>
      <c r="C1005" s="83"/>
      <c r="D1005" s="83"/>
      <c r="E1005" s="83"/>
      <c r="F1005" s="83"/>
      <c r="G1005" s="83"/>
      <c r="H1005" s="83"/>
      <c r="I1005" s="83"/>
      <c r="J1005" s="83"/>
      <c r="K1005" s="83"/>
    </row>
    <row r="1006" spans="2:11" x14ac:dyDescent="0.25">
      <c r="B1006" s="129"/>
      <c r="C1006" s="83"/>
      <c r="D1006" s="83"/>
      <c r="E1006" s="83"/>
      <c r="F1006" s="83"/>
      <c r="G1006" s="83"/>
      <c r="H1006" s="83"/>
      <c r="I1006" s="83"/>
      <c r="J1006" s="83"/>
      <c r="K1006" s="83"/>
    </row>
    <row r="1007" spans="2:11" x14ac:dyDescent="0.25">
      <c r="B1007" s="129"/>
      <c r="C1007" s="83"/>
      <c r="D1007" s="83"/>
      <c r="E1007" s="83"/>
      <c r="F1007" s="83"/>
      <c r="G1007" s="83"/>
      <c r="H1007" s="83"/>
      <c r="I1007" s="83"/>
      <c r="J1007" s="83"/>
      <c r="K1007" s="83"/>
    </row>
    <row r="1008" spans="2:11" x14ac:dyDescent="0.25">
      <c r="B1008" s="129"/>
      <c r="C1008" s="83"/>
      <c r="D1008" s="83"/>
      <c r="E1008" s="83"/>
      <c r="F1008" s="83"/>
      <c r="G1008" s="83"/>
      <c r="H1008" s="83"/>
      <c r="I1008" s="83"/>
      <c r="J1008" s="83"/>
      <c r="K1008" s="83"/>
    </row>
    <row r="1009" spans="2:11" x14ac:dyDescent="0.25">
      <c r="B1009" s="129"/>
      <c r="C1009" s="83"/>
      <c r="D1009" s="83"/>
      <c r="E1009" s="83"/>
      <c r="F1009" s="83"/>
      <c r="G1009" s="83"/>
      <c r="H1009" s="83"/>
      <c r="I1009" s="83"/>
      <c r="J1009" s="83"/>
      <c r="K1009" s="83"/>
    </row>
    <row r="1010" spans="2:11" x14ac:dyDescent="0.25">
      <c r="B1010" s="129"/>
      <c r="C1010" s="83"/>
      <c r="D1010" s="83"/>
      <c r="E1010" s="83"/>
      <c r="F1010" s="83"/>
      <c r="G1010" s="83"/>
      <c r="H1010" s="83"/>
      <c r="I1010" s="83"/>
      <c r="J1010" s="83"/>
      <c r="K1010" s="83"/>
    </row>
    <row r="1011" spans="2:11" x14ac:dyDescent="0.25">
      <c r="B1011" s="129"/>
      <c r="C1011" s="83"/>
      <c r="D1011" s="83"/>
      <c r="E1011" s="83"/>
      <c r="F1011" s="83"/>
      <c r="G1011" s="83"/>
      <c r="H1011" s="83"/>
      <c r="I1011" s="83"/>
      <c r="J1011" s="83"/>
      <c r="K1011" s="83"/>
    </row>
    <row r="1012" spans="2:11" x14ac:dyDescent="0.25">
      <c r="B1012" s="129"/>
      <c r="C1012" s="83"/>
      <c r="D1012" s="83"/>
      <c r="E1012" s="83"/>
      <c r="F1012" s="83"/>
      <c r="G1012" s="83"/>
      <c r="H1012" s="83"/>
      <c r="I1012" s="83"/>
      <c r="J1012" s="83"/>
      <c r="K1012" s="83"/>
    </row>
    <row r="1013" spans="2:11" x14ac:dyDescent="0.25">
      <c r="B1013" s="129"/>
      <c r="C1013" s="83"/>
      <c r="D1013" s="83"/>
      <c r="E1013" s="83"/>
      <c r="F1013" s="83"/>
      <c r="G1013" s="83"/>
      <c r="H1013" s="83"/>
      <c r="I1013" s="83"/>
      <c r="J1013" s="83"/>
      <c r="K1013" s="83"/>
    </row>
    <row r="1014" spans="2:11" x14ac:dyDescent="0.25">
      <c r="B1014" s="129"/>
      <c r="C1014" s="83"/>
      <c r="D1014" s="83"/>
      <c r="E1014" s="83"/>
      <c r="F1014" s="83"/>
      <c r="G1014" s="83"/>
      <c r="H1014" s="83"/>
      <c r="I1014" s="83"/>
      <c r="J1014" s="83"/>
      <c r="K1014" s="83"/>
    </row>
    <row r="1015" spans="2:11" x14ac:dyDescent="0.25">
      <c r="B1015" s="129"/>
      <c r="C1015" s="83"/>
      <c r="D1015" s="83"/>
      <c r="E1015" s="83"/>
      <c r="F1015" s="83"/>
      <c r="G1015" s="83"/>
      <c r="H1015" s="83"/>
      <c r="I1015" s="83"/>
      <c r="J1015" s="83"/>
      <c r="K1015" s="83"/>
    </row>
    <row r="1016" spans="2:11" x14ac:dyDescent="0.25">
      <c r="B1016" s="129"/>
      <c r="C1016" s="83"/>
      <c r="D1016" s="83"/>
      <c r="E1016" s="83"/>
      <c r="F1016" s="83"/>
      <c r="G1016" s="83"/>
      <c r="H1016" s="83"/>
      <c r="I1016" s="83"/>
      <c r="J1016" s="83"/>
      <c r="K1016" s="83"/>
    </row>
    <row r="1017" spans="2:11" x14ac:dyDescent="0.25">
      <c r="B1017" s="129"/>
      <c r="C1017" s="83"/>
      <c r="D1017" s="83"/>
      <c r="E1017" s="83"/>
      <c r="F1017" s="83"/>
      <c r="G1017" s="83"/>
      <c r="H1017" s="83"/>
      <c r="I1017" s="83"/>
      <c r="J1017" s="83"/>
      <c r="K1017" s="83"/>
    </row>
    <row r="1018" spans="2:11" x14ac:dyDescent="0.25">
      <c r="B1018" s="129"/>
      <c r="C1018" s="83"/>
      <c r="D1018" s="83"/>
      <c r="E1018" s="83"/>
      <c r="F1018" s="83"/>
      <c r="G1018" s="83"/>
      <c r="H1018" s="83"/>
      <c r="I1018" s="83"/>
      <c r="J1018" s="83"/>
      <c r="K1018" s="83"/>
    </row>
    <row r="1019" spans="2:11" x14ac:dyDescent="0.25">
      <c r="B1019" s="129"/>
      <c r="C1019" s="83"/>
      <c r="D1019" s="83"/>
      <c r="E1019" s="83"/>
      <c r="F1019" s="83"/>
      <c r="G1019" s="83"/>
      <c r="H1019" s="83"/>
      <c r="I1019" s="83"/>
      <c r="J1019" s="83"/>
      <c r="K1019" s="83"/>
    </row>
    <row r="1020" spans="2:11" x14ac:dyDescent="0.25">
      <c r="B1020" s="129"/>
      <c r="C1020" s="83"/>
      <c r="D1020" s="83"/>
      <c r="E1020" s="83"/>
      <c r="F1020" s="83"/>
      <c r="G1020" s="83"/>
      <c r="H1020" s="83"/>
      <c r="I1020" s="83"/>
      <c r="J1020" s="83"/>
      <c r="K1020" s="83"/>
    </row>
    <row r="1021" spans="2:11" x14ac:dyDescent="0.25">
      <c r="B1021" s="129"/>
      <c r="C1021" s="83"/>
      <c r="D1021" s="83"/>
      <c r="E1021" s="83"/>
      <c r="F1021" s="83"/>
      <c r="G1021" s="83"/>
      <c r="H1021" s="83"/>
      <c r="I1021" s="83"/>
      <c r="J1021" s="83"/>
      <c r="K1021" s="83"/>
    </row>
    <row r="1022" spans="2:11" x14ac:dyDescent="0.25">
      <c r="B1022" s="129"/>
      <c r="C1022" s="83"/>
      <c r="D1022" s="83"/>
      <c r="E1022" s="83"/>
      <c r="F1022" s="83"/>
      <c r="G1022" s="83"/>
      <c r="H1022" s="83"/>
      <c r="I1022" s="83"/>
      <c r="J1022" s="83"/>
      <c r="K1022" s="83"/>
    </row>
    <row r="1023" spans="2:11" x14ac:dyDescent="0.25">
      <c r="B1023" s="129"/>
      <c r="C1023" s="83"/>
      <c r="D1023" s="83"/>
      <c r="E1023" s="83"/>
      <c r="F1023" s="83"/>
      <c r="G1023" s="83"/>
      <c r="H1023" s="83"/>
      <c r="I1023" s="83"/>
      <c r="J1023" s="83"/>
      <c r="K1023" s="83"/>
    </row>
    <row r="1024" spans="2:11" x14ac:dyDescent="0.25">
      <c r="B1024" s="129"/>
      <c r="C1024" s="83"/>
      <c r="D1024" s="83"/>
      <c r="E1024" s="83"/>
      <c r="F1024" s="83"/>
      <c r="G1024" s="83"/>
      <c r="H1024" s="83"/>
      <c r="I1024" s="83"/>
      <c r="J1024" s="83"/>
      <c r="K1024" s="83"/>
    </row>
    <row r="1025" spans="2:11" x14ac:dyDescent="0.25">
      <c r="B1025" s="129"/>
      <c r="C1025" s="83"/>
      <c r="D1025" s="83"/>
      <c r="E1025" s="83"/>
      <c r="F1025" s="83"/>
      <c r="G1025" s="83"/>
      <c r="H1025" s="83"/>
      <c r="I1025" s="83"/>
      <c r="J1025" s="83"/>
      <c r="K1025" s="83"/>
    </row>
    <row r="1026" spans="2:11" x14ac:dyDescent="0.25">
      <c r="B1026" s="129"/>
      <c r="C1026" s="83"/>
      <c r="D1026" s="83"/>
      <c r="E1026" s="83"/>
      <c r="F1026" s="83"/>
      <c r="G1026" s="83"/>
      <c r="H1026" s="83"/>
      <c r="I1026" s="83"/>
      <c r="J1026" s="83"/>
      <c r="K1026" s="83"/>
    </row>
    <row r="1027" spans="2:11" x14ac:dyDescent="0.25">
      <c r="B1027" s="129"/>
      <c r="C1027" s="83"/>
      <c r="D1027" s="83"/>
      <c r="E1027" s="83"/>
      <c r="F1027" s="83"/>
      <c r="G1027" s="83"/>
      <c r="H1027" s="83"/>
      <c r="I1027" s="83"/>
      <c r="J1027" s="83"/>
      <c r="K1027" s="83"/>
    </row>
    <row r="1028" spans="2:11" x14ac:dyDescent="0.25">
      <c r="B1028" s="129"/>
      <c r="C1028" s="83"/>
      <c r="D1028" s="83"/>
      <c r="E1028" s="83"/>
      <c r="F1028" s="83"/>
      <c r="G1028" s="83"/>
      <c r="H1028" s="83"/>
      <c r="I1028" s="83"/>
      <c r="J1028" s="83"/>
      <c r="K1028" s="83"/>
    </row>
    <row r="1029" spans="2:11" x14ac:dyDescent="0.25">
      <c r="B1029" s="129"/>
      <c r="C1029" s="83"/>
      <c r="D1029" s="83"/>
      <c r="E1029" s="83"/>
      <c r="F1029" s="83"/>
      <c r="G1029" s="83"/>
      <c r="H1029" s="83"/>
      <c r="I1029" s="83"/>
      <c r="J1029" s="83"/>
      <c r="K1029" s="83"/>
    </row>
    <row r="1030" spans="2:11" x14ac:dyDescent="0.25">
      <c r="B1030" s="129"/>
      <c r="C1030" s="83"/>
      <c r="D1030" s="83"/>
      <c r="E1030" s="83"/>
      <c r="F1030" s="83"/>
      <c r="G1030" s="83"/>
      <c r="H1030" s="83"/>
      <c r="I1030" s="83"/>
      <c r="J1030" s="83"/>
      <c r="K1030" s="83"/>
    </row>
    <row r="1031" spans="2:11" x14ac:dyDescent="0.25">
      <c r="B1031" s="129"/>
      <c r="C1031" s="83"/>
      <c r="D1031" s="83"/>
      <c r="E1031" s="83"/>
      <c r="F1031" s="83"/>
      <c r="G1031" s="83"/>
      <c r="H1031" s="83"/>
      <c r="I1031" s="83"/>
      <c r="J1031" s="83"/>
      <c r="K1031" s="83"/>
    </row>
    <row r="1032" spans="2:11" x14ac:dyDescent="0.25">
      <c r="B1032" s="129"/>
      <c r="C1032" s="83"/>
      <c r="D1032" s="83"/>
      <c r="E1032" s="83"/>
      <c r="F1032" s="83"/>
      <c r="G1032" s="83"/>
      <c r="H1032" s="83"/>
      <c r="I1032" s="83"/>
      <c r="J1032" s="83"/>
      <c r="K1032" s="83"/>
    </row>
    <row r="1033" spans="2:11" x14ac:dyDescent="0.25">
      <c r="B1033" s="129"/>
      <c r="C1033" s="83"/>
      <c r="D1033" s="83"/>
      <c r="E1033" s="83"/>
      <c r="F1033" s="83"/>
      <c r="G1033" s="83"/>
      <c r="H1033" s="83"/>
      <c r="I1033" s="83"/>
      <c r="J1033" s="83"/>
      <c r="K1033" s="83"/>
    </row>
    <row r="1034" spans="2:11" x14ac:dyDescent="0.25">
      <c r="B1034" s="129"/>
      <c r="C1034" s="83"/>
      <c r="D1034" s="83"/>
      <c r="E1034" s="83"/>
      <c r="F1034" s="83"/>
      <c r="G1034" s="83"/>
      <c r="H1034" s="83"/>
      <c r="I1034" s="83"/>
      <c r="J1034" s="83"/>
      <c r="K1034" s="83"/>
    </row>
    <row r="1035" spans="2:11" x14ac:dyDescent="0.25">
      <c r="B1035" s="129"/>
      <c r="C1035" s="83"/>
      <c r="D1035" s="83"/>
      <c r="E1035" s="83"/>
      <c r="F1035" s="83"/>
      <c r="G1035" s="83"/>
      <c r="H1035" s="83"/>
      <c r="I1035" s="83"/>
      <c r="J1035" s="83"/>
      <c r="K1035" s="83"/>
    </row>
    <row r="1036" spans="2:11" x14ac:dyDescent="0.25">
      <c r="B1036" s="129"/>
      <c r="C1036" s="83"/>
      <c r="D1036" s="83"/>
      <c r="E1036" s="83"/>
      <c r="F1036" s="83"/>
      <c r="G1036" s="83"/>
      <c r="H1036" s="83"/>
      <c r="I1036" s="83"/>
      <c r="J1036" s="83"/>
      <c r="K1036" s="83"/>
    </row>
    <row r="1037" spans="2:11" x14ac:dyDescent="0.25">
      <c r="B1037" s="129"/>
      <c r="C1037" s="83"/>
      <c r="D1037" s="83"/>
      <c r="E1037" s="83"/>
      <c r="F1037" s="83"/>
      <c r="G1037" s="83"/>
      <c r="H1037" s="83"/>
      <c r="I1037" s="83"/>
      <c r="J1037" s="83"/>
      <c r="K1037" s="83"/>
    </row>
    <row r="1038" spans="2:11" x14ac:dyDescent="0.25">
      <c r="B1038" s="129"/>
      <c r="C1038" s="83"/>
      <c r="D1038" s="83"/>
      <c r="E1038" s="83"/>
      <c r="F1038" s="83"/>
      <c r="G1038" s="83"/>
      <c r="H1038" s="83"/>
      <c r="I1038" s="83"/>
      <c r="J1038" s="83"/>
      <c r="K1038" s="83"/>
    </row>
    <row r="1039" spans="2:11" x14ac:dyDescent="0.25">
      <c r="B1039" s="129"/>
      <c r="C1039" s="83"/>
      <c r="D1039" s="83"/>
      <c r="E1039" s="83"/>
      <c r="F1039" s="83"/>
      <c r="G1039" s="83"/>
      <c r="H1039" s="83"/>
      <c r="I1039" s="83"/>
      <c r="J1039" s="83"/>
      <c r="K1039" s="83"/>
    </row>
    <row r="1040" spans="2:11" x14ac:dyDescent="0.25">
      <c r="B1040" s="129"/>
      <c r="C1040" s="83"/>
      <c r="D1040" s="83"/>
      <c r="E1040" s="83"/>
      <c r="F1040" s="83"/>
      <c r="G1040" s="83"/>
      <c r="H1040" s="83"/>
      <c r="I1040" s="83"/>
      <c r="J1040" s="83"/>
      <c r="K1040" s="83"/>
    </row>
    <row r="1041" spans="2:11" x14ac:dyDescent="0.25">
      <c r="B1041" s="129"/>
      <c r="C1041" s="83"/>
      <c r="D1041" s="83"/>
      <c r="E1041" s="83"/>
      <c r="F1041" s="83"/>
      <c r="G1041" s="83"/>
      <c r="H1041" s="83"/>
      <c r="I1041" s="83"/>
      <c r="J1041" s="83"/>
      <c r="K1041" s="83"/>
    </row>
    <row r="1042" spans="2:11" x14ac:dyDescent="0.25">
      <c r="B1042" s="129"/>
      <c r="C1042" s="83"/>
      <c r="D1042" s="83"/>
      <c r="E1042" s="83"/>
      <c r="F1042" s="83"/>
      <c r="G1042" s="83"/>
      <c r="H1042" s="83"/>
      <c r="I1042" s="83"/>
      <c r="J1042" s="83"/>
      <c r="K1042" s="83"/>
    </row>
    <row r="1043" spans="2:11" x14ac:dyDescent="0.25">
      <c r="B1043" s="129"/>
      <c r="C1043" s="83"/>
      <c r="D1043" s="83"/>
      <c r="E1043" s="83"/>
      <c r="F1043" s="83"/>
      <c r="G1043" s="83"/>
      <c r="H1043" s="83"/>
      <c r="I1043" s="83"/>
      <c r="J1043" s="83"/>
      <c r="K1043" s="83"/>
    </row>
    <row r="1044" spans="2:11" x14ac:dyDescent="0.25">
      <c r="B1044" s="129"/>
      <c r="C1044" s="83"/>
      <c r="D1044" s="83"/>
      <c r="E1044" s="83"/>
      <c r="F1044" s="83"/>
      <c r="G1044" s="83"/>
      <c r="H1044" s="83"/>
      <c r="I1044" s="83"/>
      <c r="J1044" s="83"/>
      <c r="K1044" s="83"/>
    </row>
    <row r="1045" spans="2:11" x14ac:dyDescent="0.25">
      <c r="B1045" s="129"/>
      <c r="C1045" s="83"/>
      <c r="D1045" s="83"/>
      <c r="E1045" s="83"/>
      <c r="F1045" s="83"/>
      <c r="G1045" s="83"/>
      <c r="H1045" s="83"/>
      <c r="I1045" s="83"/>
      <c r="J1045" s="83"/>
      <c r="K1045" s="83"/>
    </row>
    <row r="1046" spans="2:11" x14ac:dyDescent="0.25">
      <c r="B1046" s="129"/>
      <c r="C1046" s="83"/>
      <c r="D1046" s="83"/>
      <c r="E1046" s="83"/>
      <c r="F1046" s="83"/>
      <c r="G1046" s="83"/>
      <c r="H1046" s="83"/>
      <c r="I1046" s="83"/>
      <c r="J1046" s="83"/>
      <c r="K1046" s="83"/>
    </row>
    <row r="1047" spans="2:11" x14ac:dyDescent="0.25">
      <c r="B1047" s="129"/>
      <c r="C1047" s="83"/>
      <c r="D1047" s="83"/>
      <c r="E1047" s="83"/>
      <c r="F1047" s="83"/>
      <c r="G1047" s="83"/>
      <c r="H1047" s="83"/>
      <c r="I1047" s="83"/>
      <c r="J1047" s="83"/>
      <c r="K1047" s="83"/>
    </row>
    <row r="1048" spans="2:11" x14ac:dyDescent="0.25">
      <c r="B1048" s="129"/>
      <c r="C1048" s="83"/>
      <c r="D1048" s="83"/>
      <c r="E1048" s="83"/>
      <c r="F1048" s="83"/>
      <c r="G1048" s="83"/>
      <c r="H1048" s="83"/>
      <c r="I1048" s="83"/>
      <c r="J1048" s="83"/>
      <c r="K1048" s="83"/>
    </row>
    <row r="1049" spans="2:11" x14ac:dyDescent="0.25">
      <c r="B1049" s="129"/>
      <c r="C1049" s="83"/>
      <c r="D1049" s="83"/>
      <c r="E1049" s="83"/>
      <c r="F1049" s="83"/>
      <c r="G1049" s="83"/>
      <c r="H1049" s="83"/>
      <c r="I1049" s="83"/>
      <c r="J1049" s="83"/>
      <c r="K1049" s="83"/>
    </row>
    <row r="1050" spans="2:11" x14ac:dyDescent="0.25">
      <c r="B1050" s="129"/>
      <c r="C1050" s="83"/>
      <c r="D1050" s="83"/>
      <c r="E1050" s="83"/>
      <c r="F1050" s="83"/>
      <c r="G1050" s="83"/>
      <c r="H1050" s="83"/>
      <c r="I1050" s="83"/>
      <c r="J1050" s="83"/>
      <c r="K1050" s="83"/>
    </row>
    <row r="1051" spans="2:11" x14ac:dyDescent="0.25">
      <c r="B1051" s="129"/>
      <c r="C1051" s="83"/>
      <c r="D1051" s="83"/>
      <c r="E1051" s="83"/>
      <c r="F1051" s="83"/>
      <c r="G1051" s="83"/>
      <c r="H1051" s="83"/>
      <c r="I1051" s="83"/>
      <c r="J1051" s="83"/>
      <c r="K1051" s="83"/>
    </row>
    <row r="1052" spans="2:11" x14ac:dyDescent="0.25">
      <c r="B1052" s="129"/>
      <c r="C1052" s="83"/>
      <c r="D1052" s="83"/>
      <c r="E1052" s="83"/>
      <c r="F1052" s="83"/>
      <c r="G1052" s="83"/>
      <c r="H1052" s="83"/>
      <c r="I1052" s="83"/>
      <c r="J1052" s="83"/>
      <c r="K1052" s="83"/>
    </row>
    <row r="1053" spans="2:11" x14ac:dyDescent="0.25">
      <c r="B1053" s="129"/>
      <c r="C1053" s="83"/>
      <c r="D1053" s="83"/>
      <c r="E1053" s="83"/>
      <c r="F1053" s="83"/>
      <c r="G1053" s="83"/>
      <c r="H1053" s="83"/>
      <c r="I1053" s="83"/>
      <c r="J1053" s="83"/>
      <c r="K1053" s="83"/>
    </row>
    <row r="1054" spans="2:11" x14ac:dyDescent="0.25">
      <c r="B1054" s="129"/>
      <c r="C1054" s="83"/>
      <c r="D1054" s="83"/>
      <c r="E1054" s="83"/>
      <c r="F1054" s="83"/>
      <c r="G1054" s="83"/>
      <c r="H1054" s="83"/>
      <c r="I1054" s="83"/>
      <c r="J1054" s="83"/>
      <c r="K1054" s="83"/>
    </row>
    <row r="1055" spans="2:11" x14ac:dyDescent="0.25">
      <c r="B1055" s="129"/>
      <c r="C1055" s="83"/>
      <c r="D1055" s="83"/>
      <c r="E1055" s="83"/>
      <c r="F1055" s="83"/>
      <c r="G1055" s="83"/>
      <c r="H1055" s="83"/>
      <c r="I1055" s="83"/>
      <c r="J1055" s="83"/>
      <c r="K1055" s="83"/>
    </row>
    <row r="1056" spans="2:11" x14ac:dyDescent="0.25">
      <c r="B1056" s="129"/>
      <c r="C1056" s="83"/>
      <c r="D1056" s="83"/>
      <c r="E1056" s="83"/>
      <c r="F1056" s="83"/>
      <c r="G1056" s="83"/>
      <c r="H1056" s="83"/>
      <c r="I1056" s="83"/>
      <c r="J1056" s="83"/>
      <c r="K1056" s="83"/>
    </row>
    <row r="1057" spans="2:11" x14ac:dyDescent="0.25">
      <c r="B1057" s="129"/>
      <c r="C1057" s="83"/>
      <c r="D1057" s="83"/>
      <c r="E1057" s="83"/>
      <c r="F1057" s="83"/>
      <c r="G1057" s="83"/>
      <c r="H1057" s="83"/>
      <c r="I1057" s="83"/>
      <c r="J1057" s="83"/>
      <c r="K1057" s="83"/>
    </row>
    <row r="1058" spans="2:11" x14ac:dyDescent="0.25">
      <c r="B1058" s="129"/>
      <c r="C1058" s="83"/>
      <c r="D1058" s="83"/>
      <c r="E1058" s="83"/>
      <c r="F1058" s="83"/>
      <c r="G1058" s="83"/>
      <c r="H1058" s="83"/>
      <c r="I1058" s="83"/>
      <c r="J1058" s="83"/>
      <c r="K1058" s="83"/>
    </row>
    <row r="1059" spans="2:11" x14ac:dyDescent="0.25">
      <c r="B1059" s="129"/>
      <c r="C1059" s="83"/>
      <c r="D1059" s="83"/>
      <c r="E1059" s="83"/>
      <c r="F1059" s="83"/>
      <c r="G1059" s="83"/>
      <c r="H1059" s="83"/>
      <c r="I1059" s="83"/>
      <c r="J1059" s="83"/>
      <c r="K1059" s="83"/>
    </row>
    <row r="1060" spans="2:11" x14ac:dyDescent="0.25">
      <c r="B1060" s="129"/>
      <c r="C1060" s="83"/>
      <c r="D1060" s="83"/>
      <c r="E1060" s="83"/>
      <c r="F1060" s="83"/>
      <c r="G1060" s="83"/>
      <c r="H1060" s="83"/>
      <c r="I1060" s="83"/>
      <c r="J1060" s="83"/>
      <c r="K1060" s="83"/>
    </row>
    <row r="1061" spans="2:11" x14ac:dyDescent="0.25">
      <c r="B1061" s="129"/>
      <c r="C1061" s="83"/>
      <c r="D1061" s="83"/>
      <c r="E1061" s="83"/>
      <c r="F1061" s="83"/>
      <c r="G1061" s="83"/>
      <c r="H1061" s="83"/>
      <c r="I1061" s="83"/>
      <c r="J1061" s="83"/>
      <c r="K1061" s="83"/>
    </row>
    <row r="1062" spans="2:11" x14ac:dyDescent="0.25">
      <c r="B1062" s="129"/>
      <c r="C1062" s="83"/>
      <c r="D1062" s="83"/>
      <c r="E1062" s="83"/>
      <c r="F1062" s="83"/>
      <c r="G1062" s="83"/>
      <c r="H1062" s="83"/>
      <c r="I1062" s="83"/>
      <c r="J1062" s="83"/>
      <c r="K1062" s="83"/>
    </row>
    <row r="1063" spans="2:11" x14ac:dyDescent="0.25">
      <c r="B1063" s="129"/>
      <c r="C1063" s="83"/>
      <c r="D1063" s="83"/>
      <c r="E1063" s="83"/>
      <c r="F1063" s="83"/>
      <c r="G1063" s="83"/>
      <c r="H1063" s="83"/>
      <c r="I1063" s="83"/>
      <c r="J1063" s="83"/>
      <c r="K1063" s="83"/>
    </row>
    <row r="1064" spans="2:11" x14ac:dyDescent="0.25">
      <c r="B1064" s="129"/>
      <c r="C1064" s="83"/>
      <c r="D1064" s="83"/>
      <c r="E1064" s="83"/>
      <c r="F1064" s="83"/>
      <c r="G1064" s="83"/>
      <c r="H1064" s="83"/>
      <c r="I1064" s="83"/>
      <c r="J1064" s="83"/>
      <c r="K1064" s="83"/>
    </row>
    <row r="1065" spans="2:11" x14ac:dyDescent="0.25">
      <c r="B1065" s="129"/>
      <c r="C1065" s="83"/>
      <c r="D1065" s="83"/>
      <c r="E1065" s="83"/>
      <c r="F1065" s="83"/>
      <c r="G1065" s="83"/>
      <c r="H1065" s="83"/>
      <c r="I1065" s="83"/>
      <c r="J1065" s="83"/>
      <c r="K1065" s="83"/>
    </row>
    <row r="1066" spans="2:11" x14ac:dyDescent="0.25">
      <c r="B1066" s="129"/>
      <c r="C1066" s="83"/>
      <c r="D1066" s="83"/>
      <c r="E1066" s="83"/>
      <c r="F1066" s="83"/>
      <c r="G1066" s="83"/>
      <c r="H1066" s="83"/>
      <c r="I1066" s="83"/>
      <c r="J1066" s="83"/>
      <c r="K1066" s="83"/>
    </row>
    <row r="1067" spans="2:11" x14ac:dyDescent="0.25">
      <c r="B1067" s="129"/>
      <c r="C1067" s="83"/>
      <c r="D1067" s="83"/>
      <c r="E1067" s="83"/>
      <c r="F1067" s="83"/>
      <c r="G1067" s="83"/>
      <c r="H1067" s="83"/>
      <c r="I1067" s="83"/>
      <c r="J1067" s="83"/>
      <c r="K1067" s="83"/>
    </row>
    <row r="1068" spans="2:11" x14ac:dyDescent="0.25">
      <c r="B1068" s="129"/>
      <c r="C1068" s="83"/>
      <c r="D1068" s="83"/>
      <c r="E1068" s="83"/>
      <c r="F1068" s="83"/>
      <c r="G1068" s="83"/>
      <c r="H1068" s="83"/>
      <c r="I1068" s="83"/>
      <c r="J1068" s="83"/>
      <c r="K1068" s="83"/>
    </row>
    <row r="1069" spans="2:11" x14ac:dyDescent="0.25">
      <c r="B1069" s="129"/>
      <c r="C1069" s="83"/>
      <c r="D1069" s="83"/>
      <c r="E1069" s="83"/>
      <c r="F1069" s="83"/>
      <c r="G1069" s="83"/>
      <c r="H1069" s="83"/>
      <c r="I1069" s="83"/>
      <c r="J1069" s="83"/>
      <c r="K1069" s="83"/>
    </row>
    <row r="1070" spans="2:11" x14ac:dyDescent="0.25">
      <c r="B1070" s="129"/>
      <c r="C1070" s="83"/>
      <c r="D1070" s="83"/>
      <c r="E1070" s="83"/>
      <c r="F1070" s="83"/>
      <c r="G1070" s="83"/>
      <c r="H1070" s="83"/>
      <c r="I1070" s="83"/>
      <c r="J1070" s="83"/>
      <c r="K1070" s="83"/>
    </row>
    <row r="1071" spans="2:11" x14ac:dyDescent="0.25">
      <c r="B1071" s="129"/>
      <c r="C1071" s="83"/>
      <c r="D1071" s="83"/>
      <c r="E1071" s="83"/>
      <c r="F1071" s="83"/>
      <c r="G1071" s="83"/>
      <c r="H1071" s="83"/>
      <c r="I1071" s="83"/>
      <c r="J1071" s="83"/>
      <c r="K1071" s="83"/>
    </row>
    <row r="1072" spans="2:11" x14ac:dyDescent="0.25">
      <c r="B1072" s="129"/>
      <c r="C1072" s="83"/>
      <c r="D1072" s="83"/>
      <c r="E1072" s="83"/>
      <c r="F1072" s="83"/>
      <c r="G1072" s="83"/>
      <c r="H1072" s="83"/>
      <c r="I1072" s="83"/>
      <c r="J1072" s="83"/>
      <c r="K1072" s="83"/>
    </row>
    <row r="1073" spans="2:11" x14ac:dyDescent="0.25">
      <c r="B1073" s="129"/>
      <c r="C1073" s="83"/>
      <c r="D1073" s="83"/>
      <c r="E1073" s="83"/>
      <c r="F1073" s="83"/>
      <c r="G1073" s="83"/>
      <c r="H1073" s="83"/>
      <c r="I1073" s="83"/>
      <c r="J1073" s="83"/>
      <c r="K1073" s="83"/>
    </row>
    <row r="1074" spans="2:11" x14ac:dyDescent="0.25">
      <c r="B1074" s="129"/>
      <c r="C1074" s="83"/>
      <c r="D1074" s="83"/>
      <c r="E1074" s="83"/>
      <c r="F1074" s="83"/>
      <c r="G1074" s="83"/>
      <c r="H1074" s="83"/>
      <c r="I1074" s="83"/>
      <c r="J1074" s="83"/>
      <c r="K1074" s="83"/>
    </row>
    <row r="1075" spans="2:11" x14ac:dyDescent="0.25">
      <c r="B1075" s="129"/>
      <c r="C1075" s="83"/>
      <c r="D1075" s="83"/>
      <c r="E1075" s="83"/>
      <c r="F1075" s="83"/>
      <c r="G1075" s="83"/>
      <c r="H1075" s="83"/>
      <c r="I1075" s="83"/>
      <c r="J1075" s="83"/>
      <c r="K1075" s="83"/>
    </row>
    <row r="1076" spans="2:11" x14ac:dyDescent="0.25">
      <c r="B1076" s="129"/>
      <c r="C1076" s="83"/>
      <c r="D1076" s="83"/>
      <c r="E1076" s="83"/>
      <c r="F1076" s="83"/>
      <c r="G1076" s="83"/>
      <c r="H1076" s="83"/>
      <c r="I1076" s="83"/>
      <c r="J1076" s="83"/>
      <c r="K1076" s="83"/>
    </row>
    <row r="1077" spans="2:11" x14ac:dyDescent="0.25">
      <c r="B1077" s="129"/>
      <c r="C1077" s="83"/>
      <c r="D1077" s="83"/>
      <c r="E1077" s="83"/>
      <c r="F1077" s="83"/>
      <c r="G1077" s="83"/>
      <c r="H1077" s="83"/>
      <c r="I1077" s="83"/>
      <c r="J1077" s="83"/>
      <c r="K1077" s="83"/>
    </row>
    <row r="1078" spans="2:11" x14ac:dyDescent="0.25">
      <c r="B1078" s="129"/>
      <c r="C1078" s="83"/>
      <c r="D1078" s="83"/>
      <c r="E1078" s="83"/>
      <c r="F1078" s="83"/>
      <c r="G1078" s="83"/>
      <c r="H1078" s="83"/>
      <c r="I1078" s="83"/>
      <c r="J1078" s="83"/>
      <c r="K1078" s="83"/>
    </row>
    <row r="1079" spans="2:11" x14ac:dyDescent="0.25">
      <c r="B1079" s="129"/>
      <c r="C1079" s="83"/>
      <c r="D1079" s="83"/>
      <c r="E1079" s="83"/>
      <c r="F1079" s="83"/>
      <c r="G1079" s="83"/>
      <c r="H1079" s="83"/>
      <c r="I1079" s="83"/>
      <c r="J1079" s="83"/>
      <c r="K1079" s="83"/>
    </row>
    <row r="1080" spans="2:11" x14ac:dyDescent="0.25">
      <c r="B1080" s="129"/>
      <c r="C1080" s="83"/>
      <c r="D1080" s="83"/>
      <c r="E1080" s="83"/>
      <c r="F1080" s="83"/>
      <c r="G1080" s="83"/>
      <c r="H1080" s="83"/>
      <c r="I1080" s="83"/>
      <c r="J1080" s="83"/>
      <c r="K1080" s="83"/>
    </row>
    <row r="1081" spans="2:11" x14ac:dyDescent="0.25">
      <c r="B1081" s="129"/>
      <c r="C1081" s="83"/>
      <c r="D1081" s="83"/>
      <c r="E1081" s="83"/>
      <c r="F1081" s="83"/>
      <c r="G1081" s="83"/>
      <c r="H1081" s="83"/>
      <c r="I1081" s="83"/>
      <c r="J1081" s="83"/>
      <c r="K1081" s="83"/>
    </row>
    <row r="1082" spans="2:11" x14ac:dyDescent="0.25">
      <c r="B1082" s="129"/>
      <c r="C1082" s="83"/>
      <c r="D1082" s="83"/>
      <c r="E1082" s="83"/>
      <c r="F1082" s="83"/>
      <c r="G1082" s="83"/>
      <c r="H1082" s="83"/>
      <c r="I1082" s="83"/>
      <c r="J1082" s="83"/>
      <c r="K1082" s="83"/>
    </row>
    <row r="1083" spans="2:11" x14ac:dyDescent="0.25">
      <c r="B1083" s="129"/>
      <c r="C1083" s="83"/>
      <c r="D1083" s="83"/>
      <c r="E1083" s="83"/>
      <c r="F1083" s="83"/>
      <c r="G1083" s="83"/>
      <c r="H1083" s="83"/>
      <c r="I1083" s="83"/>
      <c r="J1083" s="83"/>
      <c r="K1083" s="83"/>
    </row>
    <row r="1084" spans="2:11" x14ac:dyDescent="0.25">
      <c r="B1084" s="129"/>
      <c r="C1084" s="83"/>
      <c r="D1084" s="83"/>
      <c r="E1084" s="83"/>
      <c r="F1084" s="83"/>
      <c r="G1084" s="83"/>
      <c r="H1084" s="83"/>
      <c r="I1084" s="83"/>
      <c r="J1084" s="83"/>
      <c r="K1084" s="83"/>
    </row>
    <row r="1085" spans="2:11" x14ac:dyDescent="0.25">
      <c r="B1085" s="129"/>
      <c r="C1085" s="83"/>
      <c r="D1085" s="83"/>
      <c r="E1085" s="83"/>
      <c r="F1085" s="83"/>
      <c r="G1085" s="83"/>
      <c r="H1085" s="83"/>
      <c r="I1085" s="83"/>
      <c r="J1085" s="83"/>
      <c r="K1085" s="83"/>
    </row>
    <row r="1086" spans="2:11" x14ac:dyDescent="0.25">
      <c r="B1086" s="129"/>
      <c r="C1086" s="83"/>
      <c r="D1086" s="83"/>
      <c r="E1086" s="83"/>
      <c r="F1086" s="83"/>
      <c r="G1086" s="83"/>
      <c r="H1086" s="83"/>
      <c r="I1086" s="83"/>
      <c r="J1086" s="83"/>
      <c r="K1086" s="83"/>
    </row>
    <row r="1087" spans="2:11" x14ac:dyDescent="0.25">
      <c r="B1087" s="129"/>
      <c r="C1087" s="83"/>
      <c r="D1087" s="83"/>
      <c r="E1087" s="83"/>
      <c r="F1087" s="83"/>
      <c r="G1087" s="83"/>
      <c r="H1087" s="83"/>
      <c r="I1087" s="83"/>
      <c r="J1087" s="83"/>
      <c r="K1087" s="83"/>
    </row>
    <row r="1088" spans="2:11" x14ac:dyDescent="0.25">
      <c r="B1088" s="129"/>
      <c r="C1088" s="83"/>
      <c r="D1088" s="83"/>
      <c r="E1088" s="83"/>
      <c r="F1088" s="83"/>
      <c r="G1088" s="83"/>
      <c r="H1088" s="83"/>
      <c r="I1088" s="83"/>
      <c r="J1088" s="83"/>
      <c r="K1088" s="83"/>
    </row>
    <row r="1089" spans="2:11" x14ac:dyDescent="0.25">
      <c r="B1089" s="129"/>
      <c r="C1089" s="83"/>
      <c r="D1089" s="83"/>
      <c r="E1089" s="83"/>
      <c r="F1089" s="83"/>
      <c r="G1089" s="83"/>
      <c r="H1089" s="83"/>
      <c r="I1089" s="83"/>
      <c r="J1089" s="83"/>
      <c r="K1089" s="83"/>
    </row>
    <row r="1090" spans="2:11" x14ac:dyDescent="0.25">
      <c r="B1090" s="129"/>
      <c r="C1090" s="83"/>
      <c r="D1090" s="83"/>
      <c r="E1090" s="83"/>
      <c r="F1090" s="83"/>
      <c r="G1090" s="83"/>
      <c r="H1090" s="83"/>
      <c r="I1090" s="83"/>
      <c r="J1090" s="83"/>
      <c r="K1090" s="83"/>
    </row>
    <row r="1091" spans="2:11" x14ac:dyDescent="0.25">
      <c r="B1091" s="129"/>
      <c r="C1091" s="83"/>
      <c r="D1091" s="83"/>
      <c r="E1091" s="83"/>
      <c r="F1091" s="83"/>
      <c r="G1091" s="83"/>
      <c r="H1091" s="83"/>
      <c r="I1091" s="83"/>
      <c r="J1091" s="83"/>
      <c r="K1091" s="83"/>
    </row>
    <row r="1092" spans="2:11" x14ac:dyDescent="0.25">
      <c r="B1092" s="129"/>
      <c r="C1092" s="83"/>
      <c r="D1092" s="83"/>
      <c r="E1092" s="83"/>
      <c r="F1092" s="83"/>
      <c r="G1092" s="83"/>
      <c r="H1092" s="83"/>
      <c r="I1092" s="83"/>
      <c r="J1092" s="83"/>
      <c r="K1092" s="83"/>
    </row>
    <row r="1093" spans="2:11" x14ac:dyDescent="0.25">
      <c r="B1093" s="129"/>
      <c r="C1093" s="83"/>
      <c r="D1093" s="83"/>
      <c r="E1093" s="83"/>
      <c r="F1093" s="83"/>
      <c r="G1093" s="83"/>
      <c r="H1093" s="83"/>
      <c r="I1093" s="83"/>
      <c r="J1093" s="83"/>
      <c r="K1093" s="83"/>
    </row>
    <row r="1094" spans="2:11" x14ac:dyDescent="0.25">
      <c r="B1094" s="129"/>
      <c r="C1094" s="83"/>
      <c r="D1094" s="83"/>
      <c r="E1094" s="83"/>
      <c r="F1094" s="83"/>
      <c r="G1094" s="83"/>
      <c r="H1094" s="83"/>
      <c r="I1094" s="83"/>
      <c r="J1094" s="83"/>
      <c r="K1094" s="83"/>
    </row>
    <row r="1095" spans="2:11" x14ac:dyDescent="0.25">
      <c r="B1095" s="129"/>
      <c r="C1095" s="83"/>
      <c r="D1095" s="83"/>
      <c r="E1095" s="83"/>
      <c r="F1095" s="83"/>
      <c r="G1095" s="83"/>
      <c r="H1095" s="83"/>
      <c r="I1095" s="83"/>
      <c r="J1095" s="83"/>
      <c r="K1095" s="83"/>
    </row>
    <row r="1096" spans="2:11" x14ac:dyDescent="0.25">
      <c r="B1096" s="129"/>
      <c r="C1096" s="83"/>
      <c r="D1096" s="83"/>
      <c r="E1096" s="83"/>
      <c r="F1096" s="83"/>
      <c r="G1096" s="83"/>
      <c r="H1096" s="83"/>
      <c r="I1096" s="83"/>
      <c r="J1096" s="83"/>
      <c r="K1096" s="83"/>
    </row>
    <row r="1097" spans="2:11" x14ac:dyDescent="0.25">
      <c r="B1097" s="129"/>
      <c r="C1097" s="83"/>
      <c r="D1097" s="83"/>
      <c r="E1097" s="83"/>
      <c r="F1097" s="83"/>
      <c r="G1097" s="83"/>
      <c r="H1097" s="83"/>
      <c r="I1097" s="83"/>
      <c r="J1097" s="83"/>
      <c r="K1097" s="83"/>
    </row>
    <row r="1098" spans="2:11" x14ac:dyDescent="0.25">
      <c r="B1098" s="129"/>
      <c r="C1098" s="83"/>
      <c r="D1098" s="83"/>
      <c r="E1098" s="83"/>
      <c r="F1098" s="83"/>
      <c r="G1098" s="83"/>
      <c r="H1098" s="83"/>
      <c r="I1098" s="83"/>
      <c r="J1098" s="83"/>
      <c r="K1098" s="83"/>
    </row>
    <row r="1099" spans="2:11" x14ac:dyDescent="0.25">
      <c r="B1099" s="129"/>
      <c r="C1099" s="83"/>
      <c r="D1099" s="83"/>
      <c r="E1099" s="83"/>
      <c r="F1099" s="83"/>
      <c r="G1099" s="83"/>
      <c r="H1099" s="83"/>
      <c r="I1099" s="83"/>
      <c r="J1099" s="83"/>
      <c r="K1099" s="83"/>
    </row>
    <row r="1100" spans="2:11" x14ac:dyDescent="0.25">
      <c r="B1100" s="129"/>
      <c r="C1100" s="83"/>
      <c r="D1100" s="83"/>
      <c r="E1100" s="83"/>
      <c r="F1100" s="83"/>
      <c r="G1100" s="83"/>
      <c r="H1100" s="83"/>
      <c r="I1100" s="83"/>
      <c r="J1100" s="83"/>
      <c r="K1100" s="83"/>
    </row>
    <row r="1101" spans="2:11" x14ac:dyDescent="0.25">
      <c r="B1101" s="129"/>
      <c r="C1101" s="83"/>
      <c r="D1101" s="83"/>
      <c r="E1101" s="83"/>
      <c r="F1101" s="83"/>
      <c r="G1101" s="83"/>
      <c r="H1101" s="83"/>
      <c r="I1101" s="83"/>
      <c r="J1101" s="83"/>
      <c r="K1101" s="83"/>
    </row>
    <row r="1102" spans="2:11" x14ac:dyDescent="0.25">
      <c r="B1102" s="129"/>
      <c r="C1102" s="83"/>
      <c r="D1102" s="83"/>
      <c r="E1102" s="83"/>
      <c r="F1102" s="83"/>
      <c r="G1102" s="83"/>
      <c r="H1102" s="83"/>
      <c r="I1102" s="83"/>
      <c r="J1102" s="83"/>
      <c r="K1102" s="83"/>
    </row>
    <row r="1103" spans="2:11" x14ac:dyDescent="0.25">
      <c r="B1103" s="129"/>
      <c r="C1103" s="83"/>
      <c r="D1103" s="83"/>
      <c r="E1103" s="83"/>
      <c r="F1103" s="83"/>
      <c r="G1103" s="83"/>
      <c r="H1103" s="83"/>
      <c r="I1103" s="83"/>
      <c r="J1103" s="83"/>
      <c r="K1103" s="83"/>
    </row>
    <row r="1104" spans="2:11" x14ac:dyDescent="0.25">
      <c r="B1104" s="129"/>
      <c r="C1104" s="83"/>
      <c r="D1104" s="83"/>
      <c r="E1104" s="83"/>
      <c r="F1104" s="83"/>
      <c r="G1104" s="83"/>
      <c r="H1104" s="83"/>
      <c r="I1104" s="83"/>
      <c r="J1104" s="83"/>
      <c r="K1104" s="83"/>
    </row>
    <row r="1105" spans="2:11" x14ac:dyDescent="0.25">
      <c r="B1105" s="129"/>
      <c r="C1105" s="83"/>
      <c r="D1105" s="83"/>
      <c r="E1105" s="83"/>
      <c r="F1105" s="83"/>
      <c r="G1105" s="83"/>
      <c r="H1105" s="83"/>
      <c r="I1105" s="83"/>
      <c r="J1105" s="83"/>
      <c r="K1105" s="83"/>
    </row>
    <row r="1106" spans="2:11" x14ac:dyDescent="0.25">
      <c r="B1106" s="129"/>
      <c r="C1106" s="83"/>
      <c r="D1106" s="83"/>
      <c r="E1106" s="83"/>
      <c r="F1106" s="83"/>
      <c r="G1106" s="83"/>
      <c r="H1106" s="83"/>
      <c r="I1106" s="83"/>
      <c r="J1106" s="83"/>
      <c r="K1106" s="83"/>
    </row>
    <row r="1107" spans="2:11" x14ac:dyDescent="0.25">
      <c r="B1107" s="129"/>
      <c r="C1107" s="83"/>
      <c r="D1107" s="83"/>
      <c r="E1107" s="83"/>
      <c r="F1107" s="83"/>
      <c r="G1107" s="83"/>
      <c r="H1107" s="83"/>
      <c r="I1107" s="83"/>
      <c r="J1107" s="83"/>
      <c r="K1107" s="83"/>
    </row>
    <row r="1108" spans="2:11" x14ac:dyDescent="0.25">
      <c r="B1108" s="129"/>
      <c r="C1108" s="83"/>
      <c r="D1108" s="83"/>
      <c r="E1108" s="83"/>
      <c r="F1108" s="83"/>
      <c r="G1108" s="83"/>
      <c r="H1108" s="83"/>
      <c r="I1108" s="83"/>
      <c r="J1108" s="83"/>
      <c r="K1108" s="83"/>
    </row>
    <row r="1109" spans="2:11" x14ac:dyDescent="0.25">
      <c r="B1109" s="129"/>
      <c r="C1109" s="83"/>
      <c r="D1109" s="83"/>
      <c r="E1109" s="83"/>
      <c r="F1109" s="83"/>
      <c r="G1109" s="83"/>
      <c r="H1109" s="83"/>
      <c r="I1109" s="83"/>
      <c r="J1109" s="83"/>
      <c r="K1109" s="83"/>
    </row>
    <row r="1110" spans="2:11" x14ac:dyDescent="0.25">
      <c r="B1110" s="129"/>
      <c r="C1110" s="83"/>
      <c r="D1110" s="83"/>
      <c r="E1110" s="83"/>
      <c r="F1110" s="83"/>
      <c r="G1110" s="83"/>
      <c r="H1110" s="83"/>
      <c r="I1110" s="83"/>
      <c r="J1110" s="83"/>
      <c r="K1110" s="83"/>
    </row>
    <row r="1111" spans="2:11" x14ac:dyDescent="0.25">
      <c r="B1111" s="129"/>
      <c r="C1111" s="83"/>
      <c r="D1111" s="83"/>
      <c r="E1111" s="83"/>
      <c r="F1111" s="83"/>
      <c r="G1111" s="83"/>
      <c r="H1111" s="83"/>
      <c r="I1111" s="83"/>
      <c r="J1111" s="83"/>
      <c r="K1111" s="83"/>
    </row>
    <row r="1112" spans="2:11" x14ac:dyDescent="0.25">
      <c r="B1112" s="129"/>
      <c r="C1112" s="83"/>
      <c r="D1112" s="83"/>
      <c r="E1112" s="83"/>
      <c r="F1112" s="83"/>
      <c r="G1112" s="83"/>
      <c r="H1112" s="83"/>
      <c r="I1112" s="83"/>
      <c r="J1112" s="83"/>
      <c r="K1112" s="83"/>
    </row>
    <row r="1113" spans="2:11" x14ac:dyDescent="0.25">
      <c r="B1113" s="129"/>
      <c r="C1113" s="83"/>
      <c r="D1113" s="83"/>
      <c r="E1113" s="83"/>
      <c r="F1113" s="83"/>
      <c r="G1113" s="83"/>
      <c r="H1113" s="83"/>
      <c r="I1113" s="83"/>
      <c r="J1113" s="83"/>
      <c r="K1113" s="83"/>
    </row>
    <row r="1114" spans="2:11" x14ac:dyDescent="0.25">
      <c r="B1114" s="129"/>
      <c r="C1114" s="83"/>
      <c r="D1114" s="83"/>
      <c r="E1114" s="83"/>
      <c r="F1114" s="83"/>
      <c r="G1114" s="83"/>
      <c r="H1114" s="83"/>
      <c r="I1114" s="83"/>
      <c r="J1114" s="83"/>
      <c r="K1114" s="83"/>
    </row>
    <row r="1115" spans="2:11" x14ac:dyDescent="0.25">
      <c r="B1115" s="129"/>
      <c r="C1115" s="83"/>
      <c r="D1115" s="83"/>
      <c r="E1115" s="83"/>
      <c r="F1115" s="83"/>
      <c r="G1115" s="83"/>
      <c r="H1115" s="83"/>
      <c r="I1115" s="83"/>
      <c r="J1115" s="83"/>
      <c r="K1115" s="83"/>
    </row>
    <row r="1116" spans="2:11" x14ac:dyDescent="0.25">
      <c r="B1116" s="129"/>
      <c r="C1116" s="83"/>
      <c r="D1116" s="83"/>
      <c r="E1116" s="83"/>
      <c r="F1116" s="83"/>
      <c r="G1116" s="83"/>
      <c r="H1116" s="83"/>
      <c r="I1116" s="83"/>
      <c r="J1116" s="83"/>
      <c r="K1116" s="83"/>
    </row>
    <row r="1117" spans="2:11" x14ac:dyDescent="0.25">
      <c r="B1117" s="129"/>
      <c r="C1117" s="83"/>
      <c r="D1117" s="83"/>
      <c r="E1117" s="83"/>
      <c r="F1117" s="83"/>
      <c r="G1117" s="83"/>
      <c r="H1117" s="83"/>
      <c r="I1117" s="83"/>
      <c r="J1117" s="83"/>
      <c r="K1117" s="83"/>
    </row>
    <row r="1118" spans="2:11" x14ac:dyDescent="0.25">
      <c r="B1118" s="129"/>
      <c r="C1118" s="83"/>
      <c r="D1118" s="83"/>
      <c r="E1118" s="83"/>
      <c r="F1118" s="83"/>
      <c r="G1118" s="83"/>
      <c r="H1118" s="83"/>
      <c r="I1118" s="83"/>
      <c r="J1118" s="83"/>
      <c r="K1118" s="83"/>
    </row>
    <row r="1119" spans="2:11" x14ac:dyDescent="0.25">
      <c r="B1119" s="129"/>
      <c r="C1119" s="83"/>
      <c r="D1119" s="83"/>
      <c r="E1119" s="83"/>
      <c r="F1119" s="83"/>
      <c r="G1119" s="83"/>
      <c r="H1119" s="83"/>
      <c r="I1119" s="83"/>
      <c r="J1119" s="83"/>
      <c r="K1119" s="83"/>
    </row>
    <row r="1120" spans="2:11" x14ac:dyDescent="0.25">
      <c r="B1120" s="129"/>
      <c r="C1120" s="83"/>
      <c r="D1120" s="83"/>
      <c r="E1120" s="83"/>
      <c r="F1120" s="83"/>
      <c r="G1120" s="83"/>
      <c r="H1120" s="83"/>
      <c r="I1120" s="83"/>
      <c r="J1120" s="83"/>
      <c r="K1120" s="83"/>
    </row>
    <row r="1121" spans="2:11" x14ac:dyDescent="0.25">
      <c r="B1121" s="129"/>
      <c r="C1121" s="83"/>
      <c r="D1121" s="83"/>
      <c r="E1121" s="83"/>
      <c r="F1121" s="83"/>
      <c r="G1121" s="83"/>
      <c r="H1121" s="83"/>
      <c r="I1121" s="83"/>
      <c r="J1121" s="83"/>
      <c r="K1121" s="83"/>
    </row>
    <row r="1122" spans="2:11" x14ac:dyDescent="0.25">
      <c r="B1122" s="129"/>
      <c r="C1122" s="83"/>
      <c r="D1122" s="83"/>
      <c r="E1122" s="83"/>
      <c r="F1122" s="83"/>
      <c r="G1122" s="83"/>
      <c r="H1122" s="83"/>
      <c r="I1122" s="83"/>
      <c r="J1122" s="83"/>
      <c r="K1122" s="83"/>
    </row>
    <row r="1123" spans="2:11" x14ac:dyDescent="0.25">
      <c r="B1123" s="129"/>
      <c r="C1123" s="83"/>
      <c r="D1123" s="83"/>
      <c r="E1123" s="83"/>
      <c r="F1123" s="83"/>
      <c r="G1123" s="83"/>
      <c r="H1123" s="83"/>
      <c r="I1123" s="83"/>
      <c r="J1123" s="83"/>
      <c r="K1123" s="83"/>
    </row>
    <row r="1124" spans="2:11" x14ac:dyDescent="0.25">
      <c r="B1124" s="129"/>
      <c r="C1124" s="83"/>
      <c r="D1124" s="83"/>
      <c r="E1124" s="83"/>
      <c r="F1124" s="83"/>
      <c r="G1124" s="83"/>
      <c r="H1124" s="83"/>
      <c r="I1124" s="83"/>
      <c r="J1124" s="83"/>
      <c r="K1124" s="83"/>
    </row>
    <row r="1125" spans="2:11" x14ac:dyDescent="0.25">
      <c r="B1125" s="129"/>
      <c r="C1125" s="83"/>
      <c r="D1125" s="83"/>
      <c r="E1125" s="83"/>
      <c r="F1125" s="83"/>
      <c r="G1125" s="83"/>
      <c r="H1125" s="83"/>
      <c r="I1125" s="83"/>
      <c r="J1125" s="83"/>
      <c r="K1125" s="83"/>
    </row>
    <row r="1126" spans="2:11" x14ac:dyDescent="0.25">
      <c r="B1126" s="129"/>
      <c r="C1126" s="83"/>
      <c r="D1126" s="83"/>
      <c r="E1126" s="83"/>
      <c r="F1126" s="83"/>
      <c r="G1126" s="83"/>
      <c r="H1126" s="83"/>
      <c r="I1126" s="83"/>
      <c r="J1126" s="83"/>
      <c r="K1126" s="83"/>
    </row>
    <row r="1127" spans="2:11" x14ac:dyDescent="0.25">
      <c r="B1127" s="129"/>
      <c r="C1127" s="83"/>
      <c r="D1127" s="83"/>
      <c r="E1127" s="83"/>
      <c r="F1127" s="83"/>
      <c r="G1127" s="83"/>
      <c r="H1127" s="83"/>
      <c r="I1127" s="83"/>
      <c r="J1127" s="83"/>
      <c r="K1127" s="83"/>
    </row>
    <row r="1128" spans="2:11" x14ac:dyDescent="0.25">
      <c r="B1128" s="129"/>
      <c r="C1128" s="83"/>
      <c r="D1128" s="83"/>
      <c r="E1128" s="83"/>
      <c r="F1128" s="83"/>
      <c r="G1128" s="83"/>
      <c r="H1128" s="83"/>
      <c r="I1128" s="83"/>
      <c r="J1128" s="83"/>
      <c r="K1128" s="83"/>
    </row>
    <row r="1129" spans="2:11" x14ac:dyDescent="0.25">
      <c r="B1129" s="129"/>
      <c r="C1129" s="83"/>
      <c r="D1129" s="83"/>
      <c r="E1129" s="83"/>
      <c r="F1129" s="83"/>
      <c r="G1129" s="83"/>
      <c r="H1129" s="83"/>
      <c r="I1129" s="83"/>
      <c r="J1129" s="83"/>
      <c r="K1129" s="83"/>
    </row>
    <row r="1130" spans="2:11" x14ac:dyDescent="0.25">
      <c r="B1130" s="129"/>
      <c r="C1130" s="83"/>
      <c r="D1130" s="83"/>
      <c r="E1130" s="83"/>
      <c r="F1130" s="83"/>
      <c r="G1130" s="83"/>
      <c r="H1130" s="83"/>
      <c r="I1130" s="83"/>
      <c r="J1130" s="83"/>
      <c r="K1130" s="83"/>
    </row>
    <row r="1131" spans="2:11" x14ac:dyDescent="0.25">
      <c r="B1131" s="129"/>
      <c r="C1131" s="83"/>
      <c r="D1131" s="83"/>
      <c r="E1131" s="83"/>
      <c r="F1131" s="83"/>
      <c r="G1131" s="83"/>
      <c r="H1131" s="83"/>
      <c r="I1131" s="83"/>
      <c r="J1131" s="83"/>
      <c r="K1131" s="83"/>
    </row>
    <row r="1132" spans="2:11" x14ac:dyDescent="0.25">
      <c r="B1132" s="129"/>
      <c r="C1132" s="83"/>
      <c r="D1132" s="83"/>
      <c r="E1132" s="83"/>
      <c r="F1132" s="83"/>
      <c r="G1132" s="83"/>
      <c r="H1132" s="83"/>
      <c r="I1132" s="83"/>
      <c r="J1132" s="83"/>
      <c r="K1132" s="83"/>
    </row>
    <row r="1133" spans="2:11" x14ac:dyDescent="0.25">
      <c r="B1133" s="129"/>
      <c r="C1133" s="83"/>
      <c r="D1133" s="83"/>
      <c r="E1133" s="83"/>
      <c r="F1133" s="83"/>
      <c r="G1133" s="83"/>
      <c r="H1133" s="83"/>
      <c r="I1133" s="83"/>
      <c r="J1133" s="83"/>
      <c r="K1133" s="83"/>
    </row>
    <row r="1134" spans="2:11" x14ac:dyDescent="0.25">
      <c r="B1134" s="129"/>
      <c r="C1134" s="83"/>
      <c r="D1134" s="83"/>
      <c r="E1134" s="83"/>
      <c r="F1134" s="83"/>
      <c r="G1134" s="83"/>
      <c r="H1134" s="83"/>
      <c r="I1134" s="83"/>
      <c r="J1134" s="83"/>
      <c r="K1134" s="83"/>
    </row>
    <row r="1135" spans="2:11" x14ac:dyDescent="0.25">
      <c r="B1135" s="129"/>
      <c r="C1135" s="83"/>
      <c r="D1135" s="83"/>
      <c r="E1135" s="83"/>
      <c r="F1135" s="83"/>
      <c r="G1135" s="83"/>
      <c r="H1135" s="83"/>
      <c r="I1135" s="83"/>
      <c r="J1135" s="83"/>
      <c r="K1135" s="83"/>
    </row>
    <row r="1136" spans="2:11" x14ac:dyDescent="0.25">
      <c r="B1136" s="129"/>
      <c r="C1136" s="83"/>
      <c r="D1136" s="83"/>
      <c r="E1136" s="83"/>
      <c r="F1136" s="83"/>
      <c r="G1136" s="83"/>
      <c r="H1136" s="83"/>
      <c r="I1136" s="83"/>
      <c r="J1136" s="83"/>
      <c r="K1136" s="83"/>
    </row>
    <row r="1137" spans="2:11" x14ac:dyDescent="0.25">
      <c r="B1137" s="129"/>
      <c r="C1137" s="83"/>
      <c r="D1137" s="83"/>
      <c r="E1137" s="83"/>
      <c r="F1137" s="83"/>
      <c r="G1137" s="83"/>
      <c r="H1137" s="83"/>
      <c r="I1137" s="83"/>
      <c r="J1137" s="83"/>
      <c r="K1137" s="83"/>
    </row>
    <row r="1138" spans="2:11" x14ac:dyDescent="0.25">
      <c r="B1138" s="129"/>
      <c r="C1138" s="83"/>
      <c r="D1138" s="83"/>
      <c r="E1138" s="83"/>
      <c r="F1138" s="83"/>
      <c r="G1138" s="83"/>
      <c r="H1138" s="83"/>
      <c r="I1138" s="83"/>
      <c r="J1138" s="83"/>
      <c r="K1138" s="83"/>
    </row>
    <row r="1139" spans="2:11" x14ac:dyDescent="0.25">
      <c r="B1139" s="129"/>
      <c r="C1139" s="83"/>
      <c r="D1139" s="83"/>
      <c r="E1139" s="83"/>
      <c r="F1139" s="83"/>
      <c r="G1139" s="83"/>
      <c r="H1139" s="83"/>
      <c r="I1139" s="83"/>
      <c r="J1139" s="83"/>
      <c r="K1139" s="83"/>
    </row>
    <row r="1140" spans="2:11" x14ac:dyDescent="0.25">
      <c r="B1140" s="129"/>
      <c r="C1140" s="83"/>
      <c r="D1140" s="83"/>
      <c r="E1140" s="83"/>
      <c r="F1140" s="83"/>
      <c r="G1140" s="83"/>
      <c r="H1140" s="83"/>
      <c r="I1140" s="83"/>
      <c r="J1140" s="83"/>
      <c r="K1140" s="83"/>
    </row>
    <row r="1141" spans="2:11" x14ac:dyDescent="0.25">
      <c r="B1141" s="129"/>
      <c r="C1141" s="83"/>
      <c r="D1141" s="83"/>
      <c r="E1141" s="83"/>
      <c r="F1141" s="83"/>
      <c r="G1141" s="83"/>
      <c r="H1141" s="83"/>
      <c r="I1141" s="83"/>
      <c r="J1141" s="83"/>
      <c r="K1141" s="83"/>
    </row>
    <row r="1142" spans="2:11" x14ac:dyDescent="0.25">
      <c r="B1142" s="129"/>
      <c r="C1142" s="83"/>
      <c r="D1142" s="83"/>
      <c r="E1142" s="83"/>
      <c r="F1142" s="83"/>
      <c r="G1142" s="83"/>
      <c r="H1142" s="83"/>
      <c r="I1142" s="83"/>
      <c r="J1142" s="83"/>
      <c r="K1142" s="83"/>
    </row>
    <row r="1143" spans="2:11" x14ac:dyDescent="0.25">
      <c r="B1143" s="129"/>
      <c r="C1143" s="83"/>
      <c r="D1143" s="83"/>
      <c r="E1143" s="83"/>
      <c r="F1143" s="83"/>
      <c r="G1143" s="83"/>
      <c r="H1143" s="83"/>
      <c r="I1143" s="83"/>
      <c r="J1143" s="83"/>
      <c r="K1143" s="83"/>
    </row>
    <row r="1144" spans="2:11" x14ac:dyDescent="0.25">
      <c r="B1144" s="129"/>
      <c r="C1144" s="83"/>
      <c r="D1144" s="83"/>
      <c r="E1144" s="83"/>
      <c r="F1144" s="83"/>
      <c r="G1144" s="83"/>
      <c r="H1144" s="83"/>
      <c r="I1144" s="83"/>
      <c r="J1144" s="83"/>
      <c r="K1144" s="83"/>
    </row>
    <row r="1145" spans="2:11" x14ac:dyDescent="0.25">
      <c r="B1145" s="129"/>
      <c r="C1145" s="83"/>
      <c r="D1145" s="83"/>
      <c r="E1145" s="83"/>
      <c r="F1145" s="83"/>
      <c r="G1145" s="83"/>
      <c r="H1145" s="83"/>
      <c r="I1145" s="83"/>
      <c r="J1145" s="83"/>
      <c r="K1145" s="83"/>
    </row>
    <row r="1146" spans="2:11" x14ac:dyDescent="0.25">
      <c r="B1146" s="129"/>
      <c r="C1146" s="83"/>
      <c r="D1146" s="83"/>
      <c r="E1146" s="83"/>
      <c r="F1146" s="83"/>
      <c r="G1146" s="83"/>
      <c r="H1146" s="83"/>
      <c r="I1146" s="83"/>
      <c r="J1146" s="83"/>
      <c r="K1146" s="83"/>
    </row>
    <row r="1147" spans="2:11" x14ac:dyDescent="0.25">
      <c r="B1147" s="129"/>
      <c r="C1147" s="83"/>
      <c r="D1147" s="83"/>
      <c r="E1147" s="83"/>
      <c r="F1147" s="83"/>
      <c r="G1147" s="83"/>
      <c r="H1147" s="83"/>
      <c r="I1147" s="83"/>
      <c r="J1147" s="83"/>
      <c r="K1147" s="83"/>
    </row>
    <row r="1148" spans="2:11" x14ac:dyDescent="0.25">
      <c r="B1148" s="129"/>
      <c r="C1148" s="83"/>
      <c r="D1148" s="83"/>
      <c r="E1148" s="83"/>
      <c r="F1148" s="83"/>
      <c r="G1148" s="83"/>
      <c r="H1148" s="83"/>
      <c r="I1148" s="83"/>
      <c r="J1148" s="83"/>
      <c r="K1148" s="83"/>
    </row>
    <row r="1149" spans="2:11" x14ac:dyDescent="0.25">
      <c r="B1149" s="129"/>
      <c r="C1149" s="83"/>
      <c r="D1149" s="83"/>
      <c r="E1149" s="83"/>
      <c r="F1149" s="83"/>
      <c r="G1149" s="83"/>
      <c r="H1149" s="83"/>
      <c r="I1149" s="83"/>
      <c r="J1149" s="83"/>
      <c r="K1149" s="83"/>
    </row>
    <row r="1150" spans="2:11" x14ac:dyDescent="0.25">
      <c r="B1150" s="129"/>
      <c r="C1150" s="83"/>
      <c r="D1150" s="83"/>
      <c r="E1150" s="83"/>
      <c r="F1150" s="83"/>
      <c r="G1150" s="83"/>
      <c r="H1150" s="83"/>
      <c r="I1150" s="83"/>
      <c r="J1150" s="83"/>
      <c r="K1150" s="83"/>
    </row>
    <row r="1151" spans="2:11" x14ac:dyDescent="0.25">
      <c r="B1151" s="129"/>
      <c r="C1151" s="83"/>
      <c r="D1151" s="83"/>
      <c r="E1151" s="83"/>
      <c r="F1151" s="83"/>
      <c r="G1151" s="83"/>
      <c r="H1151" s="83"/>
      <c r="I1151" s="83"/>
      <c r="J1151" s="83"/>
      <c r="K1151" s="83"/>
    </row>
    <row r="1152" spans="2:11" x14ac:dyDescent="0.25">
      <c r="B1152" s="129"/>
      <c r="C1152" s="83"/>
      <c r="D1152" s="83"/>
      <c r="E1152" s="83"/>
      <c r="F1152" s="83"/>
      <c r="G1152" s="83"/>
      <c r="H1152" s="83"/>
      <c r="I1152" s="83"/>
      <c r="J1152" s="83"/>
      <c r="K1152" s="83"/>
    </row>
    <row r="1153" spans="2:11" x14ac:dyDescent="0.25">
      <c r="B1153" s="129"/>
      <c r="C1153" s="83"/>
      <c r="D1153" s="83"/>
      <c r="E1153" s="83"/>
      <c r="F1153" s="83"/>
      <c r="G1153" s="83"/>
      <c r="H1153" s="83"/>
      <c r="I1153" s="83"/>
      <c r="J1153" s="83"/>
      <c r="K1153" s="83"/>
    </row>
    <row r="1154" spans="2:11" x14ac:dyDescent="0.25">
      <c r="B1154" s="129"/>
      <c r="C1154" s="83"/>
      <c r="D1154" s="83"/>
      <c r="E1154" s="83"/>
      <c r="F1154" s="83"/>
      <c r="G1154" s="83"/>
      <c r="H1154" s="83"/>
      <c r="I1154" s="83"/>
      <c r="J1154" s="83"/>
      <c r="K1154" s="83"/>
    </row>
    <row r="1155" spans="2:11" x14ac:dyDescent="0.25">
      <c r="B1155" s="129"/>
      <c r="C1155" s="83"/>
      <c r="D1155" s="83"/>
      <c r="E1155" s="83"/>
      <c r="F1155" s="83"/>
      <c r="G1155" s="83"/>
      <c r="H1155" s="83"/>
      <c r="I1155" s="83"/>
      <c r="J1155" s="83"/>
      <c r="K1155" s="83"/>
    </row>
    <row r="1156" spans="2:11" x14ac:dyDescent="0.25">
      <c r="B1156" s="129"/>
      <c r="C1156" s="83"/>
      <c r="D1156" s="83"/>
      <c r="E1156" s="83"/>
      <c r="F1156" s="83"/>
      <c r="G1156" s="83"/>
      <c r="H1156" s="83"/>
      <c r="I1156" s="83"/>
      <c r="J1156" s="83"/>
      <c r="K1156" s="83"/>
    </row>
    <row r="1157" spans="2:11" x14ac:dyDescent="0.25">
      <c r="B1157" s="129"/>
      <c r="C1157" s="83"/>
      <c r="D1157" s="83"/>
      <c r="E1157" s="83"/>
      <c r="F1157" s="83"/>
      <c r="G1157" s="83"/>
      <c r="H1157" s="83"/>
      <c r="I1157" s="83"/>
      <c r="J1157" s="83"/>
      <c r="K1157" s="83"/>
    </row>
    <row r="1158" spans="2:11" x14ac:dyDescent="0.25">
      <c r="B1158" s="129"/>
      <c r="C1158" s="83"/>
      <c r="D1158" s="83"/>
      <c r="E1158" s="83"/>
      <c r="F1158" s="83"/>
      <c r="G1158" s="83"/>
      <c r="H1158" s="83"/>
      <c r="I1158" s="83"/>
      <c r="J1158" s="83"/>
      <c r="K1158" s="83"/>
    </row>
    <row r="1159" spans="2:11" x14ac:dyDescent="0.25">
      <c r="B1159" s="129"/>
      <c r="C1159" s="83"/>
      <c r="D1159" s="83"/>
      <c r="E1159" s="83"/>
      <c r="F1159" s="83"/>
      <c r="G1159" s="83"/>
      <c r="H1159" s="83"/>
      <c r="I1159" s="83"/>
      <c r="J1159" s="83"/>
      <c r="K1159" s="83"/>
    </row>
    <row r="1160" spans="2:11" x14ac:dyDescent="0.25">
      <c r="B1160" s="129"/>
      <c r="C1160" s="83"/>
      <c r="D1160" s="83"/>
      <c r="E1160" s="83"/>
      <c r="F1160" s="83"/>
      <c r="G1160" s="83"/>
      <c r="H1160" s="83"/>
      <c r="I1160" s="83"/>
      <c r="J1160" s="83"/>
      <c r="K1160" s="83"/>
    </row>
    <row r="1161" spans="2:11" x14ac:dyDescent="0.25">
      <c r="B1161" s="129"/>
      <c r="C1161" s="83"/>
      <c r="D1161" s="83"/>
      <c r="E1161" s="83"/>
      <c r="F1161" s="83"/>
      <c r="G1161" s="83"/>
      <c r="H1161" s="83"/>
      <c r="I1161" s="83"/>
      <c r="J1161" s="83"/>
      <c r="K1161" s="83"/>
    </row>
    <row r="1162" spans="2:11" x14ac:dyDescent="0.25">
      <c r="B1162" s="129"/>
      <c r="C1162" s="83"/>
      <c r="D1162" s="83"/>
      <c r="E1162" s="83"/>
      <c r="F1162" s="83"/>
      <c r="G1162" s="83"/>
      <c r="H1162" s="83"/>
      <c r="I1162" s="83"/>
      <c r="J1162" s="83"/>
      <c r="K1162" s="83"/>
    </row>
    <row r="1163" spans="2:11" x14ac:dyDescent="0.25">
      <c r="B1163" s="129"/>
      <c r="C1163" s="83"/>
      <c r="D1163" s="83"/>
      <c r="E1163" s="83"/>
      <c r="F1163" s="83"/>
      <c r="G1163" s="83"/>
      <c r="H1163" s="83"/>
      <c r="I1163" s="83"/>
      <c r="J1163" s="83"/>
      <c r="K1163" s="83"/>
    </row>
    <row r="1164" spans="2:11" x14ac:dyDescent="0.25">
      <c r="B1164" s="129"/>
      <c r="C1164" s="83"/>
      <c r="D1164" s="83"/>
      <c r="E1164" s="83"/>
      <c r="F1164" s="83"/>
      <c r="G1164" s="83"/>
      <c r="H1164" s="83"/>
      <c r="I1164" s="83"/>
      <c r="J1164" s="83"/>
      <c r="K1164" s="83"/>
    </row>
    <row r="1165" spans="2:11" x14ac:dyDescent="0.25">
      <c r="B1165" s="129"/>
      <c r="C1165" s="83"/>
      <c r="D1165" s="83"/>
      <c r="E1165" s="83"/>
      <c r="F1165" s="83"/>
      <c r="G1165" s="83"/>
      <c r="H1165" s="83"/>
      <c r="I1165" s="83"/>
      <c r="J1165" s="83"/>
      <c r="K1165" s="83"/>
    </row>
    <row r="1166" spans="2:11" x14ac:dyDescent="0.25">
      <c r="B1166" s="129"/>
      <c r="C1166" s="83"/>
      <c r="D1166" s="83"/>
      <c r="E1166" s="83"/>
      <c r="F1166" s="83"/>
      <c r="G1166" s="83"/>
      <c r="H1166" s="83"/>
      <c r="I1166" s="83"/>
      <c r="J1166" s="83"/>
      <c r="K1166" s="83"/>
    </row>
    <row r="1167" spans="2:11" x14ac:dyDescent="0.25">
      <c r="B1167" s="129"/>
      <c r="C1167" s="83"/>
      <c r="D1167" s="83"/>
      <c r="E1167" s="83"/>
      <c r="F1167" s="83"/>
      <c r="G1167" s="83"/>
      <c r="H1167" s="83"/>
      <c r="I1167" s="83"/>
      <c r="J1167" s="83"/>
      <c r="K1167" s="83"/>
    </row>
    <row r="1168" spans="2:11" x14ac:dyDescent="0.25">
      <c r="B1168" s="129"/>
      <c r="C1168" s="83"/>
      <c r="D1168" s="83"/>
      <c r="E1168" s="83"/>
      <c r="F1168" s="83"/>
      <c r="G1168" s="83"/>
      <c r="H1168" s="83"/>
      <c r="I1168" s="83"/>
      <c r="J1168" s="83"/>
      <c r="K1168" s="83"/>
    </row>
    <row r="1169" spans="2:11" x14ac:dyDescent="0.25">
      <c r="B1169" s="129"/>
      <c r="C1169" s="83"/>
      <c r="D1169" s="83"/>
      <c r="E1169" s="83"/>
      <c r="F1169" s="83"/>
      <c r="G1169" s="83"/>
      <c r="H1169" s="83"/>
      <c r="I1169" s="83"/>
      <c r="J1169" s="83"/>
      <c r="K1169" s="83"/>
    </row>
    <row r="1170" spans="2:11" x14ac:dyDescent="0.25">
      <c r="B1170" s="129"/>
      <c r="C1170" s="83"/>
      <c r="D1170" s="83"/>
      <c r="E1170" s="83"/>
      <c r="F1170" s="83"/>
      <c r="G1170" s="83"/>
      <c r="H1170" s="83"/>
      <c r="I1170" s="83"/>
      <c r="J1170" s="83"/>
      <c r="K1170" s="83"/>
    </row>
    <row r="1171" spans="2:11" x14ac:dyDescent="0.25">
      <c r="B1171" s="129"/>
      <c r="C1171" s="83"/>
      <c r="D1171" s="83"/>
      <c r="E1171" s="83"/>
      <c r="F1171" s="83"/>
      <c r="G1171" s="83"/>
      <c r="H1171" s="83"/>
      <c r="I1171" s="83"/>
      <c r="J1171" s="83"/>
      <c r="K1171" s="83"/>
    </row>
    <row r="1172" spans="2:11" x14ac:dyDescent="0.25">
      <c r="B1172" s="129"/>
      <c r="C1172" s="83"/>
      <c r="D1172" s="83"/>
      <c r="E1172" s="83"/>
      <c r="F1172" s="83"/>
      <c r="G1172" s="83"/>
      <c r="H1172" s="83"/>
      <c r="I1172" s="83"/>
      <c r="J1172" s="83"/>
      <c r="K1172" s="83"/>
    </row>
    <row r="1173" spans="2:11" x14ac:dyDescent="0.25">
      <c r="B1173" s="129"/>
      <c r="C1173" s="83"/>
      <c r="D1173" s="83"/>
      <c r="E1173" s="83"/>
      <c r="F1173" s="83"/>
      <c r="G1173" s="83"/>
      <c r="H1173" s="83"/>
      <c r="I1173" s="83"/>
      <c r="J1173" s="83"/>
      <c r="K1173" s="83"/>
    </row>
    <row r="1174" spans="2:11" x14ac:dyDescent="0.25">
      <c r="B1174" s="129"/>
      <c r="C1174" s="83"/>
      <c r="D1174" s="83"/>
      <c r="E1174" s="83"/>
      <c r="F1174" s="83"/>
      <c r="G1174" s="83"/>
      <c r="H1174" s="83"/>
      <c r="I1174" s="83"/>
      <c r="J1174" s="83"/>
      <c r="K1174" s="83"/>
    </row>
    <row r="1175" spans="2:11" x14ac:dyDescent="0.25">
      <c r="B1175" s="129"/>
      <c r="C1175" s="83"/>
      <c r="D1175" s="83"/>
      <c r="E1175" s="83"/>
      <c r="F1175" s="83"/>
      <c r="G1175" s="83"/>
      <c r="H1175" s="83"/>
      <c r="I1175" s="83"/>
      <c r="J1175" s="83"/>
      <c r="K1175" s="83"/>
    </row>
    <row r="1176" spans="2:11" x14ac:dyDescent="0.25">
      <c r="B1176" s="129"/>
      <c r="C1176" s="83"/>
      <c r="D1176" s="83"/>
      <c r="E1176" s="83"/>
      <c r="F1176" s="83"/>
      <c r="G1176" s="83"/>
      <c r="H1176" s="83"/>
      <c r="I1176" s="83"/>
      <c r="J1176" s="83"/>
      <c r="K1176" s="83"/>
    </row>
    <row r="1177" spans="2:11" x14ac:dyDescent="0.25">
      <c r="B1177" s="129"/>
      <c r="C1177" s="83"/>
      <c r="D1177" s="83"/>
      <c r="E1177" s="83"/>
      <c r="F1177" s="83"/>
      <c r="G1177" s="83"/>
      <c r="H1177" s="83"/>
      <c r="I1177" s="83"/>
      <c r="J1177" s="83"/>
      <c r="K1177" s="83"/>
    </row>
    <row r="1178" spans="2:11" x14ac:dyDescent="0.25">
      <c r="B1178" s="129"/>
      <c r="C1178" s="83"/>
      <c r="D1178" s="83"/>
      <c r="E1178" s="83"/>
      <c r="F1178" s="83"/>
      <c r="G1178" s="83"/>
      <c r="H1178" s="83"/>
      <c r="I1178" s="83"/>
      <c r="J1178" s="83"/>
      <c r="K1178" s="83"/>
    </row>
    <row r="1179" spans="2:11" x14ac:dyDescent="0.25">
      <c r="B1179" s="129"/>
      <c r="C1179" s="83"/>
      <c r="D1179" s="83"/>
      <c r="E1179" s="83"/>
      <c r="F1179" s="83"/>
      <c r="G1179" s="83"/>
      <c r="H1179" s="83"/>
      <c r="I1179" s="83"/>
      <c r="J1179" s="83"/>
      <c r="K1179" s="83"/>
    </row>
    <row r="1180" spans="2:11" x14ac:dyDescent="0.25">
      <c r="B1180" s="129"/>
      <c r="C1180" s="83"/>
      <c r="D1180" s="83"/>
      <c r="E1180" s="83"/>
      <c r="F1180" s="83"/>
      <c r="G1180" s="83"/>
      <c r="H1180" s="83"/>
      <c r="I1180" s="83"/>
      <c r="J1180" s="83"/>
      <c r="K1180" s="83"/>
    </row>
    <row r="1181" spans="2:11" x14ac:dyDescent="0.25">
      <c r="B1181" s="129"/>
      <c r="C1181" s="83"/>
      <c r="D1181" s="83"/>
      <c r="E1181" s="83"/>
      <c r="F1181" s="83"/>
      <c r="G1181" s="83"/>
      <c r="H1181" s="83"/>
      <c r="I1181" s="83"/>
      <c r="J1181" s="83"/>
      <c r="K1181" s="83"/>
    </row>
    <row r="1182" spans="2:11" x14ac:dyDescent="0.25">
      <c r="B1182" s="129"/>
      <c r="C1182" s="83"/>
      <c r="D1182" s="83"/>
      <c r="E1182" s="83"/>
      <c r="F1182" s="83"/>
      <c r="G1182" s="83"/>
      <c r="H1182" s="83"/>
      <c r="I1182" s="83"/>
      <c r="J1182" s="83"/>
      <c r="K1182" s="83"/>
    </row>
    <row r="1183" spans="2:11" x14ac:dyDescent="0.25">
      <c r="B1183" s="129"/>
      <c r="C1183" s="83"/>
      <c r="D1183" s="83"/>
      <c r="E1183" s="83"/>
      <c r="F1183" s="83"/>
      <c r="G1183" s="83"/>
      <c r="H1183" s="83"/>
      <c r="I1183" s="83"/>
      <c r="J1183" s="83"/>
      <c r="K1183" s="83"/>
    </row>
    <row r="1184" spans="2:11" x14ac:dyDescent="0.25">
      <c r="B1184" s="129"/>
      <c r="C1184" s="83"/>
      <c r="D1184" s="83"/>
      <c r="E1184" s="83"/>
      <c r="F1184" s="83"/>
      <c r="G1184" s="83"/>
      <c r="H1184" s="83"/>
      <c r="I1184" s="83"/>
      <c r="J1184" s="83"/>
      <c r="K1184" s="83"/>
    </row>
    <row r="1185" spans="2:11" x14ac:dyDescent="0.25">
      <c r="B1185" s="129"/>
      <c r="C1185" s="83"/>
      <c r="D1185" s="83"/>
      <c r="E1185" s="83"/>
      <c r="F1185" s="83"/>
      <c r="G1185" s="83"/>
      <c r="H1185" s="83"/>
      <c r="I1185" s="83"/>
      <c r="J1185" s="83"/>
      <c r="K1185" s="83"/>
    </row>
    <row r="1186" spans="2:11" x14ac:dyDescent="0.25">
      <c r="B1186" s="129"/>
      <c r="C1186" s="83"/>
      <c r="D1186" s="83"/>
      <c r="E1186" s="83"/>
      <c r="F1186" s="83"/>
      <c r="G1186" s="83"/>
      <c r="H1186" s="83"/>
      <c r="I1186" s="83"/>
      <c r="J1186" s="83"/>
      <c r="K1186" s="83"/>
    </row>
    <row r="1187" spans="2:11" x14ac:dyDescent="0.25">
      <c r="B1187" s="129"/>
      <c r="C1187" s="83"/>
      <c r="D1187" s="83"/>
      <c r="E1187" s="83"/>
      <c r="F1187" s="83"/>
      <c r="G1187" s="83"/>
      <c r="H1187" s="83"/>
      <c r="I1187" s="83"/>
      <c r="J1187" s="83"/>
      <c r="K1187" s="83"/>
    </row>
    <row r="1188" spans="2:11" x14ac:dyDescent="0.25">
      <c r="B1188" s="129"/>
      <c r="C1188" s="83"/>
      <c r="D1188" s="83"/>
      <c r="E1188" s="83"/>
      <c r="F1188" s="83"/>
      <c r="G1188" s="83"/>
      <c r="H1188" s="83"/>
      <c r="I1188" s="83"/>
      <c r="J1188" s="83"/>
      <c r="K1188" s="83"/>
    </row>
    <row r="1189" spans="2:11" x14ac:dyDescent="0.25">
      <c r="B1189" s="129"/>
      <c r="C1189" s="83"/>
      <c r="D1189" s="83"/>
      <c r="E1189" s="83"/>
      <c r="F1189" s="83"/>
      <c r="G1189" s="83"/>
      <c r="H1189" s="83"/>
      <c r="I1189" s="83"/>
      <c r="J1189" s="83"/>
      <c r="K1189" s="83"/>
    </row>
    <row r="1190" spans="2:11" x14ac:dyDescent="0.25">
      <c r="B1190" s="129"/>
      <c r="C1190" s="83"/>
      <c r="D1190" s="83"/>
      <c r="E1190" s="83"/>
      <c r="F1190" s="83"/>
      <c r="G1190" s="83"/>
      <c r="H1190" s="83"/>
      <c r="I1190" s="83"/>
      <c r="J1190" s="83"/>
      <c r="K1190" s="83"/>
    </row>
    <row r="1191" spans="2:11" x14ac:dyDescent="0.25">
      <c r="B1191" s="129"/>
      <c r="C1191" s="83"/>
      <c r="D1191" s="83"/>
      <c r="E1191" s="83"/>
      <c r="F1191" s="83"/>
      <c r="G1191" s="83"/>
      <c r="H1191" s="83"/>
      <c r="I1191" s="83"/>
      <c r="J1191" s="83"/>
      <c r="K1191" s="83"/>
    </row>
    <row r="1192" spans="2:11" x14ac:dyDescent="0.25">
      <c r="B1192" s="129"/>
      <c r="C1192" s="83"/>
      <c r="D1192" s="83"/>
      <c r="E1192" s="83"/>
      <c r="F1192" s="83"/>
      <c r="G1192" s="83"/>
      <c r="H1192" s="83"/>
      <c r="I1192" s="83"/>
      <c r="J1192" s="83"/>
      <c r="K1192" s="83"/>
    </row>
    <row r="1193" spans="2:11" x14ac:dyDescent="0.25">
      <c r="B1193" s="129"/>
      <c r="C1193" s="83"/>
      <c r="D1193" s="83"/>
      <c r="E1193" s="83"/>
      <c r="F1193" s="83"/>
      <c r="G1193" s="83"/>
      <c r="H1193" s="83"/>
      <c r="I1193" s="83"/>
      <c r="J1193" s="83"/>
      <c r="K1193" s="83"/>
    </row>
    <row r="1194" spans="2:11" x14ac:dyDescent="0.25">
      <c r="B1194" s="129"/>
      <c r="C1194" s="83"/>
      <c r="D1194" s="83"/>
      <c r="E1194" s="83"/>
      <c r="F1194" s="83"/>
      <c r="G1194" s="83"/>
      <c r="H1194" s="83"/>
      <c r="I1194" s="83"/>
      <c r="J1194" s="83"/>
      <c r="K1194" s="83"/>
    </row>
    <row r="1195" spans="2:11" x14ac:dyDescent="0.25">
      <c r="B1195" s="129"/>
      <c r="C1195" s="83"/>
      <c r="D1195" s="83"/>
      <c r="E1195" s="83"/>
      <c r="F1195" s="83"/>
      <c r="G1195" s="83"/>
      <c r="H1195" s="83"/>
      <c r="I1195" s="83"/>
      <c r="J1195" s="83"/>
      <c r="K1195" s="83"/>
    </row>
    <row r="1196" spans="2:11" x14ac:dyDescent="0.25">
      <c r="B1196" s="129"/>
      <c r="C1196" s="83"/>
      <c r="D1196" s="83"/>
      <c r="E1196" s="83"/>
      <c r="F1196" s="83"/>
      <c r="G1196" s="83"/>
      <c r="H1196" s="83"/>
      <c r="I1196" s="83"/>
      <c r="J1196" s="83"/>
      <c r="K1196" s="83"/>
    </row>
    <row r="1197" spans="2:11" x14ac:dyDescent="0.25">
      <c r="B1197" s="129"/>
      <c r="C1197" s="83"/>
      <c r="D1197" s="83"/>
      <c r="E1197" s="83"/>
      <c r="F1197" s="83"/>
      <c r="G1197" s="83"/>
      <c r="H1197" s="83"/>
      <c r="I1197" s="83"/>
      <c r="J1197" s="83"/>
      <c r="K1197" s="83"/>
    </row>
    <row r="1198" spans="2:11" x14ac:dyDescent="0.25">
      <c r="B1198" s="129"/>
      <c r="C1198" s="83"/>
      <c r="D1198" s="83"/>
      <c r="E1198" s="83"/>
      <c r="F1198" s="83"/>
      <c r="G1198" s="83"/>
      <c r="H1198" s="83"/>
      <c r="I1198" s="83"/>
      <c r="J1198" s="83"/>
      <c r="K1198" s="83"/>
    </row>
    <row r="1199" spans="2:11" x14ac:dyDescent="0.25">
      <c r="B1199" s="129"/>
      <c r="C1199" s="83"/>
      <c r="D1199" s="83"/>
      <c r="E1199" s="83"/>
      <c r="F1199" s="83"/>
      <c r="G1199" s="83"/>
      <c r="H1199" s="83"/>
      <c r="I1199" s="83"/>
      <c r="J1199" s="83"/>
      <c r="K1199" s="83"/>
    </row>
    <row r="1200" spans="2:11" x14ac:dyDescent="0.25">
      <c r="B1200" s="129"/>
      <c r="C1200" s="83"/>
      <c r="D1200" s="83"/>
      <c r="E1200" s="83"/>
      <c r="F1200" s="83"/>
      <c r="G1200" s="83"/>
      <c r="H1200" s="83"/>
      <c r="I1200" s="83"/>
      <c r="J1200" s="83"/>
      <c r="K1200" s="83"/>
    </row>
    <row r="1201" spans="2:11" x14ac:dyDescent="0.25">
      <c r="B1201" s="129"/>
      <c r="C1201" s="83"/>
      <c r="D1201" s="83"/>
      <c r="E1201" s="83"/>
      <c r="F1201" s="83"/>
      <c r="G1201" s="83"/>
      <c r="H1201" s="83"/>
      <c r="I1201" s="83"/>
      <c r="J1201" s="83"/>
      <c r="K1201" s="83"/>
    </row>
    <row r="1202" spans="2:11" x14ac:dyDescent="0.25">
      <c r="B1202" s="129"/>
      <c r="C1202" s="83"/>
      <c r="D1202" s="83"/>
      <c r="E1202" s="83"/>
      <c r="F1202" s="83"/>
      <c r="G1202" s="83"/>
      <c r="H1202" s="83"/>
      <c r="I1202" s="83"/>
      <c r="J1202" s="83"/>
      <c r="K1202" s="83"/>
    </row>
    <row r="1203" spans="2:11" x14ac:dyDescent="0.25">
      <c r="B1203" s="129"/>
      <c r="C1203" s="83"/>
      <c r="D1203" s="83"/>
      <c r="E1203" s="83"/>
      <c r="F1203" s="83"/>
      <c r="G1203" s="83"/>
      <c r="H1203" s="83"/>
      <c r="I1203" s="83"/>
      <c r="J1203" s="83"/>
      <c r="K1203" s="83"/>
    </row>
    <row r="1204" spans="2:11" x14ac:dyDescent="0.25">
      <c r="B1204" s="129"/>
      <c r="C1204" s="83"/>
      <c r="D1204" s="83"/>
      <c r="E1204" s="83"/>
      <c r="F1204" s="83"/>
      <c r="G1204" s="83"/>
      <c r="H1204" s="83"/>
      <c r="I1204" s="83"/>
      <c r="J1204" s="83"/>
      <c r="K1204" s="83"/>
    </row>
    <row r="1205" spans="2:11" x14ac:dyDescent="0.25">
      <c r="B1205" s="129"/>
      <c r="C1205" s="83"/>
      <c r="D1205" s="83"/>
      <c r="E1205" s="83"/>
      <c r="F1205" s="83"/>
      <c r="G1205" s="83"/>
      <c r="H1205" s="83"/>
      <c r="I1205" s="83"/>
      <c r="J1205" s="83"/>
      <c r="K1205" s="83"/>
    </row>
    <row r="1206" spans="2:11" x14ac:dyDescent="0.25">
      <c r="B1206" s="129"/>
      <c r="C1206" s="83"/>
      <c r="D1206" s="83"/>
      <c r="E1206" s="83"/>
      <c r="F1206" s="83"/>
      <c r="G1206" s="83"/>
      <c r="H1206" s="83"/>
      <c r="I1206" s="83"/>
      <c r="J1206" s="83"/>
      <c r="K1206" s="83"/>
    </row>
    <row r="1207" spans="2:11" x14ac:dyDescent="0.25">
      <c r="B1207" s="129"/>
      <c r="C1207" s="83"/>
      <c r="D1207" s="83"/>
      <c r="E1207" s="83"/>
      <c r="F1207" s="83"/>
      <c r="G1207" s="83"/>
      <c r="H1207" s="83"/>
      <c r="I1207" s="83"/>
      <c r="J1207" s="83"/>
      <c r="K1207" s="83"/>
    </row>
    <row r="1208" spans="2:11" x14ac:dyDescent="0.25">
      <c r="B1208" s="129"/>
      <c r="C1208" s="83"/>
      <c r="D1208" s="83"/>
      <c r="E1208" s="83"/>
      <c r="F1208" s="83"/>
      <c r="G1208" s="83"/>
      <c r="H1208" s="83"/>
      <c r="I1208" s="83"/>
      <c r="J1208" s="83"/>
      <c r="K1208" s="83"/>
    </row>
    <row r="1209" spans="2:11" x14ac:dyDescent="0.25">
      <c r="B1209" s="129"/>
      <c r="C1209" s="83"/>
      <c r="D1209" s="83"/>
      <c r="E1209" s="83"/>
      <c r="F1209" s="83"/>
      <c r="G1209" s="83"/>
      <c r="H1209" s="83"/>
      <c r="I1209" s="83"/>
      <c r="J1209" s="83"/>
      <c r="K1209" s="83"/>
    </row>
    <row r="1210" spans="2:11" x14ac:dyDescent="0.25">
      <c r="B1210" s="129"/>
      <c r="C1210" s="83"/>
      <c r="D1210" s="83"/>
      <c r="E1210" s="83"/>
      <c r="F1210" s="83"/>
      <c r="G1210" s="83"/>
      <c r="H1210" s="83"/>
      <c r="I1210" s="83"/>
      <c r="J1210" s="83"/>
      <c r="K1210" s="83"/>
    </row>
    <row r="1211" spans="2:11" x14ac:dyDescent="0.25">
      <c r="B1211" s="129"/>
      <c r="C1211" s="83"/>
      <c r="D1211" s="83"/>
      <c r="E1211" s="83"/>
      <c r="F1211" s="83"/>
      <c r="G1211" s="83"/>
      <c r="H1211" s="83"/>
      <c r="I1211" s="83"/>
      <c r="J1211" s="83"/>
      <c r="K1211" s="83"/>
    </row>
    <row r="1212" spans="2:11" x14ac:dyDescent="0.25">
      <c r="B1212" s="129"/>
      <c r="C1212" s="83"/>
      <c r="D1212" s="83"/>
      <c r="E1212" s="83"/>
      <c r="F1212" s="83"/>
      <c r="G1212" s="83"/>
      <c r="H1212" s="83"/>
      <c r="I1212" s="83"/>
      <c r="J1212" s="83"/>
      <c r="K1212" s="83"/>
    </row>
    <row r="1213" spans="2:11" x14ac:dyDescent="0.25">
      <c r="B1213" s="129"/>
      <c r="C1213" s="83"/>
      <c r="D1213" s="83"/>
      <c r="E1213" s="83"/>
      <c r="F1213" s="83"/>
      <c r="G1213" s="83"/>
      <c r="H1213" s="83"/>
      <c r="I1213" s="83"/>
      <c r="J1213" s="83"/>
      <c r="K1213" s="83"/>
    </row>
    <row r="1214" spans="2:11" x14ac:dyDescent="0.25">
      <c r="B1214" s="129"/>
      <c r="C1214" s="83"/>
      <c r="D1214" s="83"/>
      <c r="E1214" s="83"/>
      <c r="F1214" s="83"/>
      <c r="G1214" s="83"/>
      <c r="H1214" s="83"/>
      <c r="I1214" s="83"/>
      <c r="J1214" s="83"/>
      <c r="K1214" s="83"/>
    </row>
    <row r="1215" spans="2:11" x14ac:dyDescent="0.25">
      <c r="B1215" s="129"/>
      <c r="C1215" s="83"/>
      <c r="D1215" s="83"/>
      <c r="E1215" s="83"/>
      <c r="F1215" s="83"/>
      <c r="G1215" s="83"/>
      <c r="H1215" s="83"/>
      <c r="I1215" s="83"/>
      <c r="J1215" s="83"/>
      <c r="K1215" s="83"/>
    </row>
    <row r="1216" spans="2:11" x14ac:dyDescent="0.25">
      <c r="B1216" s="129"/>
      <c r="C1216" s="83"/>
      <c r="D1216" s="83"/>
      <c r="E1216" s="83"/>
      <c r="F1216" s="83"/>
      <c r="G1216" s="83"/>
      <c r="H1216" s="83"/>
      <c r="I1216" s="83"/>
      <c r="J1216" s="83"/>
      <c r="K1216" s="83"/>
    </row>
    <row r="1217" spans="2:11" x14ac:dyDescent="0.25">
      <c r="B1217" s="129"/>
      <c r="C1217" s="83"/>
      <c r="D1217" s="83"/>
      <c r="E1217" s="83"/>
      <c r="F1217" s="83"/>
      <c r="G1217" s="83"/>
      <c r="H1217" s="83"/>
      <c r="I1217" s="83"/>
      <c r="J1217" s="83"/>
      <c r="K1217" s="83"/>
    </row>
    <row r="1218" spans="2:11" x14ac:dyDescent="0.25">
      <c r="B1218" s="129"/>
      <c r="C1218" s="83"/>
      <c r="D1218" s="83"/>
      <c r="E1218" s="83"/>
      <c r="F1218" s="83"/>
      <c r="G1218" s="83"/>
      <c r="H1218" s="83"/>
      <c r="I1218" s="83"/>
      <c r="J1218" s="83"/>
      <c r="K1218" s="83"/>
    </row>
    <row r="1219" spans="2:11" x14ac:dyDescent="0.25">
      <c r="B1219" s="129"/>
      <c r="C1219" s="83"/>
      <c r="D1219" s="83"/>
      <c r="E1219" s="83"/>
      <c r="F1219" s="83"/>
      <c r="G1219" s="83"/>
      <c r="H1219" s="83"/>
      <c r="I1219" s="83"/>
      <c r="J1219" s="83"/>
      <c r="K1219" s="83"/>
    </row>
    <row r="1220" spans="2:11" x14ac:dyDescent="0.25">
      <c r="B1220" s="129"/>
      <c r="C1220" s="83"/>
      <c r="D1220" s="83"/>
      <c r="E1220" s="83"/>
      <c r="F1220" s="83"/>
      <c r="G1220" s="83"/>
      <c r="H1220" s="83"/>
      <c r="I1220" s="83"/>
      <c r="J1220" s="83"/>
      <c r="K1220" s="83"/>
    </row>
    <row r="1221" spans="2:11" x14ac:dyDescent="0.25">
      <c r="B1221" s="129"/>
      <c r="C1221" s="83"/>
      <c r="D1221" s="83"/>
      <c r="E1221" s="83"/>
      <c r="F1221" s="83"/>
      <c r="G1221" s="83"/>
      <c r="H1221" s="83"/>
      <c r="I1221" s="83"/>
      <c r="J1221" s="83"/>
      <c r="K1221" s="83"/>
    </row>
    <row r="1222" spans="2:11" x14ac:dyDescent="0.25">
      <c r="B1222" s="129"/>
      <c r="C1222" s="83"/>
      <c r="D1222" s="83"/>
      <c r="E1222" s="83"/>
      <c r="F1222" s="83"/>
      <c r="G1222" s="83"/>
      <c r="H1222" s="83"/>
      <c r="I1222" s="83"/>
      <c r="J1222" s="83"/>
      <c r="K1222" s="83"/>
    </row>
    <row r="1223" spans="2:11" x14ac:dyDescent="0.25">
      <c r="B1223" s="129"/>
      <c r="C1223" s="83"/>
      <c r="D1223" s="83"/>
      <c r="E1223" s="83"/>
      <c r="F1223" s="83"/>
      <c r="G1223" s="83"/>
      <c r="H1223" s="83"/>
      <c r="I1223" s="83"/>
      <c r="J1223" s="83"/>
      <c r="K1223" s="83"/>
    </row>
    <row r="1224" spans="2:11" x14ac:dyDescent="0.25">
      <c r="B1224" s="129"/>
      <c r="C1224" s="83"/>
      <c r="D1224" s="83"/>
      <c r="E1224" s="83"/>
      <c r="F1224" s="83"/>
      <c r="G1224" s="83"/>
      <c r="H1224" s="83"/>
      <c r="I1224" s="83"/>
      <c r="J1224" s="83"/>
      <c r="K1224" s="83"/>
    </row>
    <row r="1225" spans="2:11" x14ac:dyDescent="0.25">
      <c r="B1225" s="129"/>
      <c r="C1225" s="83"/>
      <c r="D1225" s="83"/>
      <c r="E1225" s="83"/>
      <c r="F1225" s="83"/>
      <c r="G1225" s="83"/>
      <c r="H1225" s="83"/>
      <c r="I1225" s="83"/>
      <c r="J1225" s="83"/>
      <c r="K1225" s="83"/>
    </row>
    <row r="1226" spans="2:11" x14ac:dyDescent="0.25">
      <c r="B1226" s="129"/>
      <c r="C1226" s="83"/>
      <c r="D1226" s="83"/>
      <c r="E1226" s="83"/>
      <c r="F1226" s="83"/>
      <c r="G1226" s="83"/>
      <c r="H1226" s="83"/>
      <c r="I1226" s="83"/>
      <c r="J1226" s="83"/>
      <c r="K1226" s="83"/>
    </row>
    <row r="1227" spans="2:11" x14ac:dyDescent="0.25">
      <c r="B1227" s="129"/>
      <c r="C1227" s="83"/>
      <c r="D1227" s="83"/>
      <c r="E1227" s="83"/>
      <c r="F1227" s="83"/>
      <c r="G1227" s="83"/>
      <c r="H1227" s="83"/>
      <c r="I1227" s="83"/>
      <c r="J1227" s="83"/>
      <c r="K1227" s="83"/>
    </row>
    <row r="1228" spans="2:11" x14ac:dyDescent="0.25">
      <c r="B1228" s="129"/>
      <c r="C1228" s="83"/>
      <c r="D1228" s="83"/>
      <c r="E1228" s="83"/>
      <c r="F1228" s="83"/>
      <c r="G1228" s="83"/>
      <c r="H1228" s="83"/>
      <c r="I1228" s="83"/>
      <c r="J1228" s="83"/>
      <c r="K1228" s="83"/>
    </row>
    <row r="1229" spans="2:11" x14ac:dyDescent="0.25">
      <c r="B1229" s="129"/>
      <c r="C1229" s="83"/>
      <c r="D1229" s="83"/>
      <c r="E1229" s="83"/>
      <c r="F1229" s="83"/>
      <c r="G1229" s="83"/>
      <c r="H1229" s="83"/>
      <c r="I1229" s="83"/>
      <c r="J1229" s="83"/>
      <c r="K1229" s="83"/>
    </row>
    <row r="1230" spans="2:11" x14ac:dyDescent="0.25">
      <c r="B1230" s="129"/>
      <c r="C1230" s="83"/>
      <c r="D1230" s="83"/>
      <c r="E1230" s="83"/>
      <c r="F1230" s="83"/>
      <c r="G1230" s="83"/>
      <c r="H1230" s="83"/>
      <c r="I1230" s="83"/>
      <c r="J1230" s="83"/>
      <c r="K1230" s="83"/>
    </row>
    <row r="1231" spans="2:11" x14ac:dyDescent="0.25">
      <c r="B1231" s="129"/>
      <c r="C1231" s="83"/>
      <c r="D1231" s="83"/>
      <c r="E1231" s="83"/>
      <c r="F1231" s="83"/>
      <c r="G1231" s="83"/>
      <c r="H1231" s="83"/>
      <c r="I1231" s="83"/>
      <c r="J1231" s="83"/>
      <c r="K1231" s="83"/>
    </row>
    <row r="1232" spans="2:11" x14ac:dyDescent="0.25">
      <c r="B1232" s="129"/>
      <c r="C1232" s="83"/>
      <c r="D1232" s="83"/>
      <c r="E1232" s="83"/>
      <c r="F1232" s="83"/>
      <c r="G1232" s="83"/>
      <c r="H1232" s="83"/>
      <c r="I1232" s="83"/>
      <c r="J1232" s="83"/>
      <c r="K1232" s="83"/>
    </row>
    <row r="1233" spans="2:11" x14ac:dyDescent="0.25">
      <c r="B1233" s="129"/>
      <c r="C1233" s="83"/>
      <c r="D1233" s="83"/>
      <c r="E1233" s="83"/>
      <c r="F1233" s="83"/>
      <c r="G1233" s="83"/>
      <c r="H1233" s="83"/>
      <c r="I1233" s="83"/>
      <c r="J1233" s="83"/>
      <c r="K1233" s="83"/>
    </row>
    <row r="1234" spans="2:11" x14ac:dyDescent="0.25">
      <c r="B1234" s="129"/>
      <c r="C1234" s="83"/>
      <c r="D1234" s="83"/>
      <c r="E1234" s="83"/>
      <c r="F1234" s="83"/>
      <c r="G1234" s="83"/>
      <c r="H1234" s="83"/>
      <c r="I1234" s="83"/>
      <c r="J1234" s="83"/>
      <c r="K1234" s="83"/>
    </row>
    <row r="1235" spans="2:11" x14ac:dyDescent="0.25">
      <c r="B1235" s="129"/>
      <c r="C1235" s="83"/>
      <c r="D1235" s="83"/>
      <c r="E1235" s="83"/>
      <c r="F1235" s="83"/>
      <c r="G1235" s="83"/>
      <c r="H1235" s="83"/>
      <c r="I1235" s="83"/>
      <c r="J1235" s="83"/>
      <c r="K1235" s="83"/>
    </row>
    <row r="1236" spans="2:11" x14ac:dyDescent="0.25">
      <c r="B1236" s="129"/>
      <c r="C1236" s="83"/>
      <c r="D1236" s="83"/>
      <c r="E1236" s="83"/>
      <c r="F1236" s="83"/>
      <c r="G1236" s="83"/>
      <c r="H1236" s="83"/>
      <c r="I1236" s="83"/>
      <c r="J1236" s="83"/>
      <c r="K1236" s="83"/>
    </row>
    <row r="1237" spans="2:11" x14ac:dyDescent="0.25">
      <c r="B1237" s="129"/>
      <c r="C1237" s="83"/>
      <c r="D1237" s="83"/>
      <c r="E1237" s="83"/>
      <c r="F1237" s="83"/>
      <c r="G1237" s="83"/>
      <c r="H1237" s="83"/>
      <c r="I1237" s="83"/>
      <c r="J1237" s="83"/>
      <c r="K1237" s="83"/>
    </row>
    <row r="1238" spans="2:11" x14ac:dyDescent="0.25">
      <c r="B1238" s="129"/>
      <c r="C1238" s="83"/>
      <c r="D1238" s="83"/>
      <c r="E1238" s="83"/>
      <c r="F1238" s="83"/>
      <c r="G1238" s="83"/>
      <c r="H1238" s="83"/>
      <c r="I1238" s="83"/>
      <c r="J1238" s="83"/>
      <c r="K1238" s="83"/>
    </row>
    <row r="1239" spans="2:11" x14ac:dyDescent="0.25">
      <c r="B1239" s="129"/>
      <c r="C1239" s="83"/>
      <c r="D1239" s="83"/>
      <c r="E1239" s="83"/>
      <c r="F1239" s="83"/>
      <c r="G1239" s="83"/>
      <c r="H1239" s="83"/>
      <c r="I1239" s="83"/>
      <c r="J1239" s="83"/>
      <c r="K1239" s="83"/>
    </row>
    <row r="1240" spans="2:11" x14ac:dyDescent="0.25">
      <c r="B1240" s="129"/>
      <c r="C1240" s="83"/>
      <c r="D1240" s="83"/>
      <c r="E1240" s="83"/>
      <c r="F1240" s="83"/>
      <c r="G1240" s="83"/>
      <c r="H1240" s="83"/>
      <c r="I1240" s="83"/>
      <c r="J1240" s="83"/>
      <c r="K1240" s="83"/>
    </row>
    <row r="1241" spans="2:11" x14ac:dyDescent="0.25">
      <c r="B1241" s="129"/>
      <c r="C1241" s="83"/>
      <c r="D1241" s="83"/>
      <c r="E1241" s="83"/>
      <c r="F1241" s="83"/>
      <c r="G1241" s="83"/>
      <c r="H1241" s="83"/>
      <c r="I1241" s="83"/>
      <c r="J1241" s="83"/>
      <c r="K1241" s="83"/>
    </row>
    <row r="1242" spans="2:11" x14ac:dyDescent="0.25">
      <c r="B1242" s="129"/>
      <c r="C1242" s="83"/>
      <c r="D1242" s="83"/>
      <c r="E1242" s="83"/>
      <c r="F1242" s="83"/>
      <c r="G1242" s="83"/>
      <c r="H1242" s="83"/>
      <c r="I1242" s="83"/>
      <c r="J1242" s="83"/>
      <c r="K1242" s="83"/>
    </row>
    <row r="1243" spans="2:11" x14ac:dyDescent="0.25">
      <c r="B1243" s="129"/>
      <c r="C1243" s="83"/>
      <c r="D1243" s="83"/>
      <c r="E1243" s="83"/>
      <c r="F1243" s="83"/>
      <c r="G1243" s="83"/>
      <c r="H1243" s="83"/>
      <c r="I1243" s="83"/>
      <c r="J1243" s="83"/>
      <c r="K1243" s="83"/>
    </row>
    <row r="1244" spans="2:11" x14ac:dyDescent="0.25">
      <c r="B1244" s="129"/>
      <c r="C1244" s="83"/>
      <c r="D1244" s="83"/>
      <c r="E1244" s="83"/>
      <c r="F1244" s="83"/>
      <c r="G1244" s="83"/>
      <c r="H1244" s="83"/>
      <c r="I1244" s="83"/>
      <c r="J1244" s="83"/>
      <c r="K1244" s="83"/>
    </row>
    <row r="1245" spans="2:11" x14ac:dyDescent="0.25">
      <c r="B1245" s="129"/>
      <c r="C1245" s="83"/>
      <c r="D1245" s="83"/>
      <c r="E1245" s="83"/>
      <c r="F1245" s="83"/>
      <c r="G1245" s="83"/>
      <c r="H1245" s="83"/>
      <c r="I1245" s="83"/>
      <c r="J1245" s="83"/>
      <c r="K1245" s="83"/>
    </row>
    <row r="1246" spans="2:11" x14ac:dyDescent="0.25">
      <c r="B1246" s="129"/>
      <c r="C1246" s="83"/>
      <c r="D1246" s="83"/>
      <c r="E1246" s="83"/>
      <c r="F1246" s="83"/>
      <c r="G1246" s="83"/>
      <c r="H1246" s="83"/>
      <c r="I1246" s="83"/>
      <c r="J1246" s="83"/>
      <c r="K1246" s="83"/>
    </row>
    <row r="1247" spans="2:11" x14ac:dyDescent="0.25">
      <c r="B1247" s="129"/>
      <c r="C1247" s="83"/>
      <c r="D1247" s="83"/>
      <c r="E1247" s="83"/>
      <c r="F1247" s="83"/>
      <c r="G1247" s="83"/>
      <c r="H1247" s="83"/>
      <c r="I1247" s="83"/>
      <c r="J1247" s="83"/>
      <c r="K1247" s="83"/>
    </row>
    <row r="1248" spans="2:11" x14ac:dyDescent="0.25">
      <c r="B1248" s="129"/>
      <c r="C1248" s="83"/>
      <c r="D1248" s="83"/>
      <c r="E1248" s="83"/>
      <c r="F1248" s="83"/>
      <c r="G1248" s="83"/>
      <c r="H1248" s="83"/>
      <c r="I1248" s="83"/>
      <c r="J1248" s="83"/>
      <c r="K1248" s="83"/>
    </row>
    <row r="1249" spans="2:11" x14ac:dyDescent="0.25">
      <c r="B1249" s="129"/>
      <c r="C1249" s="83"/>
      <c r="D1249" s="83"/>
      <c r="E1249" s="83"/>
      <c r="F1249" s="83"/>
      <c r="G1249" s="83"/>
      <c r="H1249" s="83"/>
      <c r="I1249" s="83"/>
      <c r="J1249" s="83"/>
      <c r="K1249" s="83"/>
    </row>
    <row r="1250" spans="2:11" x14ac:dyDescent="0.25">
      <c r="B1250" s="129"/>
      <c r="C1250" s="83"/>
      <c r="D1250" s="83"/>
      <c r="E1250" s="83"/>
      <c r="F1250" s="83"/>
      <c r="G1250" s="83"/>
      <c r="H1250" s="83"/>
      <c r="I1250" s="83"/>
      <c r="J1250" s="83"/>
      <c r="K1250" s="83"/>
    </row>
    <row r="1251" spans="2:11" x14ac:dyDescent="0.25">
      <c r="B1251" s="129"/>
      <c r="C1251" s="83"/>
      <c r="D1251" s="83"/>
      <c r="E1251" s="83"/>
      <c r="F1251" s="83"/>
      <c r="G1251" s="83"/>
      <c r="H1251" s="83"/>
      <c r="I1251" s="83"/>
      <c r="J1251" s="83"/>
      <c r="K1251" s="83"/>
    </row>
    <row r="1252" spans="2:11" x14ac:dyDescent="0.25">
      <c r="B1252" s="129"/>
      <c r="C1252" s="83"/>
      <c r="D1252" s="83"/>
      <c r="E1252" s="83"/>
      <c r="F1252" s="83"/>
      <c r="G1252" s="83"/>
      <c r="H1252" s="83"/>
      <c r="I1252" s="83"/>
      <c r="J1252" s="83"/>
      <c r="K1252" s="83"/>
    </row>
    <row r="1253" spans="2:11" x14ac:dyDescent="0.25">
      <c r="B1253" s="129"/>
      <c r="C1253" s="83"/>
      <c r="D1253" s="83"/>
      <c r="E1253" s="83"/>
      <c r="F1253" s="83"/>
      <c r="G1253" s="83"/>
      <c r="H1253" s="83"/>
      <c r="I1253" s="83"/>
      <c r="J1253" s="83"/>
      <c r="K1253" s="83"/>
    </row>
    <row r="1254" spans="2:11" x14ac:dyDescent="0.25">
      <c r="B1254" s="129"/>
      <c r="C1254" s="83"/>
      <c r="D1254" s="83"/>
      <c r="E1254" s="83"/>
      <c r="F1254" s="83"/>
      <c r="G1254" s="83"/>
      <c r="H1254" s="83"/>
      <c r="I1254" s="83"/>
      <c r="J1254" s="83"/>
      <c r="K1254" s="83"/>
    </row>
    <row r="1255" spans="2:11" x14ac:dyDescent="0.25">
      <c r="B1255" s="129"/>
      <c r="C1255" s="83"/>
      <c r="D1255" s="83"/>
      <c r="E1255" s="83"/>
      <c r="F1255" s="83"/>
      <c r="G1255" s="83"/>
      <c r="H1255" s="83"/>
      <c r="I1255" s="83"/>
      <c r="J1255" s="83"/>
      <c r="K1255" s="83"/>
    </row>
    <row r="1256" spans="2:11" x14ac:dyDescent="0.25">
      <c r="B1256" s="129"/>
      <c r="C1256" s="83"/>
      <c r="D1256" s="83"/>
      <c r="E1256" s="83"/>
      <c r="F1256" s="83"/>
      <c r="G1256" s="83"/>
      <c r="H1256" s="83"/>
      <c r="I1256" s="83"/>
      <c r="J1256" s="83"/>
      <c r="K1256" s="83"/>
    </row>
    <row r="1257" spans="2:11" x14ac:dyDescent="0.25">
      <c r="B1257" s="129"/>
      <c r="C1257" s="83"/>
      <c r="D1257" s="83"/>
      <c r="E1257" s="83"/>
      <c r="F1257" s="83"/>
      <c r="G1257" s="83"/>
      <c r="H1257" s="83"/>
      <c r="I1257" s="83"/>
      <c r="J1257" s="83"/>
      <c r="K1257" s="83"/>
    </row>
    <row r="1258" spans="2:11" x14ac:dyDescent="0.25">
      <c r="B1258" s="129"/>
      <c r="C1258" s="83"/>
      <c r="D1258" s="83"/>
      <c r="E1258" s="83"/>
      <c r="F1258" s="83"/>
      <c r="G1258" s="83"/>
      <c r="H1258" s="83"/>
      <c r="I1258" s="83"/>
      <c r="J1258" s="83"/>
      <c r="K1258" s="83"/>
    </row>
    <row r="1259" spans="2:11" x14ac:dyDescent="0.25">
      <c r="B1259" s="129"/>
      <c r="C1259" s="83"/>
      <c r="D1259" s="83"/>
      <c r="E1259" s="83"/>
      <c r="F1259" s="83"/>
      <c r="G1259" s="83"/>
      <c r="H1259" s="83"/>
      <c r="I1259" s="83"/>
      <c r="J1259" s="83"/>
      <c r="K1259" s="83"/>
    </row>
    <row r="1260" spans="2:11" x14ac:dyDescent="0.25">
      <c r="B1260" s="129"/>
      <c r="C1260" s="83"/>
      <c r="D1260" s="83"/>
      <c r="E1260" s="83"/>
      <c r="F1260" s="83"/>
      <c r="G1260" s="83"/>
      <c r="H1260" s="83"/>
      <c r="I1260" s="83"/>
      <c r="J1260" s="83"/>
      <c r="K1260" s="83"/>
    </row>
    <row r="1261" spans="2:11" x14ac:dyDescent="0.25">
      <c r="B1261" s="129"/>
      <c r="C1261" s="83"/>
      <c r="D1261" s="83"/>
      <c r="E1261" s="83"/>
      <c r="F1261" s="83"/>
      <c r="G1261" s="83"/>
      <c r="H1261" s="83"/>
      <c r="I1261" s="83"/>
      <c r="J1261" s="83"/>
      <c r="K1261" s="83"/>
    </row>
    <row r="1262" spans="2:11" x14ac:dyDescent="0.25">
      <c r="B1262" s="129"/>
      <c r="C1262" s="83"/>
      <c r="D1262" s="83"/>
      <c r="E1262" s="83"/>
      <c r="F1262" s="83"/>
      <c r="G1262" s="83"/>
      <c r="H1262" s="83"/>
      <c r="I1262" s="83"/>
      <c r="J1262" s="83"/>
      <c r="K1262" s="83"/>
    </row>
    <row r="1263" spans="2:11" x14ac:dyDescent="0.25">
      <c r="B1263" s="129"/>
      <c r="C1263" s="83"/>
      <c r="D1263" s="83"/>
      <c r="E1263" s="83"/>
      <c r="F1263" s="83"/>
      <c r="G1263" s="83"/>
      <c r="H1263" s="83"/>
      <c r="I1263" s="83"/>
      <c r="J1263" s="83"/>
      <c r="K1263" s="83"/>
    </row>
    <row r="1264" spans="2:11" x14ac:dyDescent="0.25">
      <c r="B1264" s="129"/>
      <c r="C1264" s="83"/>
      <c r="D1264" s="83"/>
      <c r="E1264" s="83"/>
      <c r="F1264" s="83"/>
      <c r="G1264" s="83"/>
      <c r="H1264" s="83"/>
      <c r="I1264" s="83"/>
      <c r="J1264" s="83"/>
      <c r="K1264" s="83"/>
    </row>
    <row r="1265" spans="2:11" x14ac:dyDescent="0.25">
      <c r="B1265" s="129"/>
      <c r="C1265" s="83"/>
      <c r="D1265" s="83"/>
      <c r="E1265" s="83"/>
      <c r="F1265" s="83"/>
      <c r="G1265" s="83"/>
      <c r="H1265" s="83"/>
      <c r="I1265" s="83"/>
      <c r="J1265" s="83"/>
      <c r="K1265" s="83"/>
    </row>
    <row r="1266" spans="2:11" x14ac:dyDescent="0.25">
      <c r="B1266" s="129"/>
      <c r="C1266" s="83"/>
      <c r="D1266" s="83"/>
      <c r="E1266" s="83"/>
      <c r="F1266" s="83"/>
      <c r="G1266" s="83"/>
      <c r="H1266" s="83"/>
      <c r="I1266" s="83"/>
      <c r="J1266" s="83"/>
      <c r="K1266" s="83"/>
    </row>
    <row r="1267" spans="2:11" x14ac:dyDescent="0.25">
      <c r="B1267" s="129"/>
      <c r="C1267" s="83"/>
      <c r="D1267" s="83"/>
      <c r="E1267" s="83"/>
      <c r="F1267" s="83"/>
      <c r="G1267" s="83"/>
      <c r="H1267" s="83"/>
      <c r="I1267" s="83"/>
      <c r="J1267" s="83"/>
      <c r="K1267" s="83"/>
    </row>
    <row r="1268" spans="2:11" x14ac:dyDescent="0.25">
      <c r="B1268" s="129"/>
      <c r="C1268" s="83"/>
      <c r="D1268" s="83"/>
      <c r="E1268" s="83"/>
      <c r="F1268" s="83"/>
      <c r="G1268" s="83"/>
      <c r="H1268" s="83"/>
      <c r="I1268" s="83"/>
      <c r="J1268" s="83"/>
      <c r="K1268" s="83"/>
    </row>
    <row r="1269" spans="2:11" x14ac:dyDescent="0.25">
      <c r="B1269" s="129"/>
      <c r="C1269" s="83"/>
      <c r="D1269" s="83"/>
      <c r="E1269" s="83"/>
      <c r="F1269" s="83"/>
      <c r="G1269" s="83"/>
      <c r="H1269" s="83"/>
      <c r="I1269" s="83"/>
      <c r="J1269" s="83"/>
      <c r="K1269" s="83"/>
    </row>
    <row r="1270" spans="2:11" x14ac:dyDescent="0.25">
      <c r="B1270" s="129"/>
      <c r="C1270" s="83"/>
      <c r="D1270" s="83"/>
      <c r="E1270" s="83"/>
      <c r="F1270" s="83"/>
      <c r="G1270" s="83"/>
      <c r="H1270" s="83"/>
      <c r="I1270" s="83"/>
      <c r="J1270" s="83"/>
      <c r="K1270" s="83"/>
    </row>
    <row r="1271" spans="2:11" x14ac:dyDescent="0.25">
      <c r="B1271" s="129"/>
      <c r="C1271" s="83"/>
      <c r="D1271" s="83"/>
      <c r="E1271" s="83"/>
      <c r="F1271" s="83"/>
      <c r="G1271" s="83"/>
      <c r="H1271" s="83"/>
      <c r="I1271" s="83"/>
      <c r="J1271" s="83"/>
      <c r="K1271" s="83"/>
    </row>
    <row r="1272" spans="2:11" x14ac:dyDescent="0.25">
      <c r="B1272" s="129"/>
      <c r="C1272" s="83"/>
      <c r="D1272" s="83"/>
      <c r="E1272" s="83"/>
      <c r="F1272" s="83"/>
      <c r="G1272" s="83"/>
      <c r="H1272" s="83"/>
      <c r="I1272" s="83"/>
      <c r="J1272" s="83"/>
      <c r="K1272" s="83"/>
    </row>
    <row r="1273" spans="2:11" x14ac:dyDescent="0.25">
      <c r="B1273" s="129"/>
      <c r="C1273" s="83"/>
      <c r="D1273" s="83"/>
      <c r="E1273" s="83"/>
      <c r="F1273" s="83"/>
      <c r="G1273" s="83"/>
      <c r="H1273" s="83"/>
      <c r="I1273" s="83"/>
      <c r="J1273" s="83"/>
      <c r="K1273" s="83"/>
    </row>
    <row r="1274" spans="2:11" x14ac:dyDescent="0.25">
      <c r="B1274" s="129"/>
      <c r="C1274" s="83"/>
      <c r="D1274" s="83"/>
      <c r="E1274" s="83"/>
      <c r="F1274" s="83"/>
      <c r="G1274" s="83"/>
      <c r="H1274" s="83"/>
      <c r="I1274" s="83"/>
      <c r="J1274" s="83"/>
      <c r="K1274" s="83"/>
    </row>
    <row r="1275" spans="2:11" x14ac:dyDescent="0.25">
      <c r="B1275" s="129"/>
      <c r="C1275" s="83"/>
      <c r="D1275" s="83"/>
      <c r="E1275" s="83"/>
      <c r="F1275" s="83"/>
      <c r="G1275" s="83"/>
      <c r="H1275" s="83"/>
      <c r="I1275" s="83"/>
      <c r="J1275" s="83"/>
      <c r="K1275" s="83"/>
    </row>
    <row r="1276" spans="2:11" x14ac:dyDescent="0.25">
      <c r="B1276" s="129"/>
      <c r="C1276" s="83"/>
      <c r="D1276" s="83"/>
      <c r="E1276" s="83"/>
      <c r="F1276" s="83"/>
      <c r="G1276" s="83"/>
      <c r="H1276" s="83"/>
      <c r="I1276" s="83"/>
      <c r="J1276" s="83"/>
      <c r="K1276" s="83"/>
    </row>
    <row r="1277" spans="2:11" x14ac:dyDescent="0.25">
      <c r="B1277" s="129"/>
      <c r="C1277" s="83"/>
      <c r="D1277" s="83"/>
      <c r="E1277" s="83"/>
      <c r="F1277" s="83"/>
      <c r="G1277" s="83"/>
      <c r="H1277" s="83"/>
      <c r="I1277" s="83"/>
      <c r="J1277" s="83"/>
      <c r="K1277" s="83"/>
    </row>
    <row r="1278" spans="2:11" x14ac:dyDescent="0.25">
      <c r="B1278" s="129"/>
      <c r="C1278" s="83"/>
      <c r="D1278" s="83"/>
      <c r="E1278" s="83"/>
      <c r="F1278" s="83"/>
      <c r="G1278" s="83"/>
      <c r="H1278" s="83"/>
      <c r="I1278" s="83"/>
      <c r="J1278" s="83"/>
      <c r="K1278" s="83"/>
    </row>
    <row r="1279" spans="2:11" x14ac:dyDescent="0.25">
      <c r="B1279" s="129"/>
      <c r="C1279" s="83"/>
      <c r="D1279" s="83"/>
      <c r="E1279" s="83"/>
      <c r="F1279" s="83"/>
      <c r="G1279" s="83"/>
      <c r="H1279" s="83"/>
      <c r="I1279" s="83"/>
      <c r="J1279" s="83"/>
      <c r="K1279" s="83"/>
    </row>
    <row r="1280" spans="2:11" x14ac:dyDescent="0.25">
      <c r="B1280" s="129"/>
      <c r="C1280" s="83"/>
      <c r="D1280" s="83"/>
      <c r="E1280" s="83"/>
      <c r="F1280" s="83"/>
      <c r="G1280" s="83"/>
      <c r="H1280" s="83"/>
      <c r="I1280" s="83"/>
      <c r="J1280" s="83"/>
      <c r="K1280" s="83"/>
    </row>
    <row r="1281" spans="2:11" x14ac:dyDescent="0.25">
      <c r="B1281" s="129"/>
      <c r="C1281" s="83"/>
      <c r="D1281" s="83"/>
      <c r="E1281" s="83"/>
      <c r="F1281" s="83"/>
      <c r="G1281" s="83"/>
      <c r="H1281" s="83"/>
      <c r="I1281" s="83"/>
      <c r="J1281" s="83"/>
      <c r="K1281" s="83"/>
    </row>
    <row r="1282" spans="2:11" x14ac:dyDescent="0.25">
      <c r="B1282" s="129"/>
      <c r="C1282" s="83"/>
      <c r="D1282" s="83"/>
      <c r="E1282" s="83"/>
      <c r="F1282" s="83"/>
      <c r="G1282" s="83"/>
      <c r="H1282" s="83"/>
      <c r="I1282" s="83"/>
      <c r="J1282" s="83"/>
      <c r="K1282" s="83"/>
    </row>
    <row r="1283" spans="2:11" x14ac:dyDescent="0.25">
      <c r="B1283" s="129"/>
      <c r="C1283" s="83"/>
      <c r="D1283" s="83"/>
      <c r="E1283" s="83"/>
      <c r="F1283" s="83"/>
      <c r="G1283" s="83"/>
      <c r="H1283" s="83"/>
      <c r="I1283" s="83"/>
      <c r="J1283" s="83"/>
      <c r="K1283" s="83"/>
    </row>
    <row r="1284" spans="2:11" x14ac:dyDescent="0.25">
      <c r="B1284" s="129"/>
      <c r="C1284" s="83"/>
      <c r="D1284" s="83"/>
      <c r="E1284" s="83"/>
      <c r="F1284" s="83"/>
      <c r="G1284" s="83"/>
      <c r="H1284" s="83"/>
      <c r="I1284" s="83"/>
      <c r="J1284" s="83"/>
      <c r="K1284" s="83"/>
    </row>
    <row r="1285" spans="2:11" x14ac:dyDescent="0.25">
      <c r="B1285" s="129"/>
      <c r="C1285" s="83"/>
      <c r="D1285" s="83"/>
      <c r="E1285" s="83"/>
      <c r="F1285" s="83"/>
      <c r="G1285" s="83"/>
      <c r="H1285" s="83"/>
      <c r="I1285" s="83"/>
      <c r="J1285" s="83"/>
      <c r="K1285" s="83"/>
    </row>
    <row r="1286" spans="2:11" x14ac:dyDescent="0.25">
      <c r="B1286" s="129"/>
      <c r="C1286" s="83"/>
      <c r="D1286" s="83"/>
      <c r="E1286" s="83"/>
      <c r="F1286" s="83"/>
      <c r="G1286" s="83"/>
      <c r="H1286" s="83"/>
      <c r="I1286" s="83"/>
      <c r="J1286" s="83"/>
      <c r="K1286" s="83"/>
    </row>
    <row r="1287" spans="2:11" x14ac:dyDescent="0.25">
      <c r="B1287" s="129"/>
      <c r="C1287" s="83"/>
      <c r="D1287" s="83"/>
      <c r="E1287" s="83"/>
      <c r="F1287" s="83"/>
      <c r="G1287" s="83"/>
      <c r="H1287" s="83"/>
      <c r="I1287" s="83"/>
      <c r="J1287" s="83"/>
      <c r="K1287" s="83"/>
    </row>
    <row r="1288" spans="2:11" x14ac:dyDescent="0.25">
      <c r="B1288" s="129"/>
      <c r="C1288" s="83"/>
      <c r="D1288" s="83"/>
      <c r="E1288" s="83"/>
      <c r="F1288" s="83"/>
      <c r="G1288" s="83"/>
      <c r="H1288" s="83"/>
      <c r="I1288" s="83"/>
      <c r="J1288" s="83"/>
      <c r="K1288" s="83"/>
    </row>
    <row r="1289" spans="2:11" x14ac:dyDescent="0.25">
      <c r="B1289" s="129"/>
      <c r="C1289" s="83"/>
      <c r="D1289" s="83"/>
      <c r="E1289" s="83"/>
      <c r="F1289" s="83"/>
      <c r="G1289" s="83"/>
      <c r="H1289" s="83"/>
      <c r="I1289" s="83"/>
      <c r="J1289" s="83"/>
      <c r="K1289" s="83"/>
    </row>
    <row r="1290" spans="2:11" x14ac:dyDescent="0.25">
      <c r="B1290" s="129"/>
      <c r="C1290" s="83"/>
      <c r="D1290" s="83"/>
      <c r="E1290" s="83"/>
      <c r="F1290" s="83"/>
      <c r="G1290" s="83"/>
      <c r="H1290" s="83"/>
      <c r="I1290" s="83"/>
      <c r="J1290" s="83"/>
      <c r="K1290" s="83"/>
    </row>
    <row r="1291" spans="2:11" x14ac:dyDescent="0.25">
      <c r="B1291" s="129"/>
      <c r="C1291" s="83"/>
      <c r="D1291" s="83"/>
      <c r="E1291" s="83"/>
      <c r="F1291" s="83"/>
      <c r="G1291" s="83"/>
      <c r="H1291" s="83"/>
      <c r="I1291" s="83"/>
      <c r="J1291" s="83"/>
      <c r="K1291" s="83"/>
    </row>
    <row r="1292" spans="2:11" x14ac:dyDescent="0.25">
      <c r="B1292" s="129"/>
      <c r="C1292" s="83"/>
      <c r="D1292" s="83"/>
      <c r="E1292" s="83"/>
      <c r="F1292" s="83"/>
      <c r="G1292" s="83"/>
      <c r="H1292" s="83"/>
      <c r="I1292" s="83"/>
      <c r="J1292" s="83"/>
      <c r="K1292" s="83"/>
    </row>
    <row r="1293" spans="2:11" x14ac:dyDescent="0.25">
      <c r="B1293" s="129"/>
      <c r="C1293" s="83"/>
      <c r="D1293" s="83"/>
      <c r="E1293" s="83"/>
      <c r="F1293" s="83"/>
      <c r="G1293" s="83"/>
      <c r="H1293" s="83"/>
      <c r="I1293" s="83"/>
      <c r="J1293" s="83"/>
      <c r="K1293" s="83"/>
    </row>
    <row r="1294" spans="2:11" x14ac:dyDescent="0.25">
      <c r="B1294" s="129"/>
      <c r="C1294" s="83"/>
      <c r="D1294" s="83"/>
      <c r="E1294" s="83"/>
      <c r="F1294" s="83"/>
      <c r="G1294" s="83"/>
      <c r="H1294" s="83"/>
      <c r="I1294" s="83"/>
      <c r="J1294" s="83"/>
      <c r="K1294" s="83"/>
    </row>
    <row r="1295" spans="2:11" x14ac:dyDescent="0.25">
      <c r="B1295" s="129"/>
      <c r="C1295" s="83"/>
      <c r="D1295" s="83"/>
      <c r="E1295" s="83"/>
      <c r="F1295" s="83"/>
      <c r="G1295" s="83"/>
      <c r="H1295" s="83"/>
      <c r="I1295" s="83"/>
      <c r="J1295" s="83"/>
      <c r="K1295" s="83"/>
    </row>
    <row r="1296" spans="2:11" x14ac:dyDescent="0.25">
      <c r="B1296" s="129"/>
      <c r="C1296" s="83"/>
      <c r="D1296" s="83"/>
      <c r="E1296" s="83"/>
      <c r="F1296" s="83"/>
      <c r="G1296" s="83"/>
      <c r="H1296" s="83"/>
      <c r="I1296" s="83"/>
      <c r="J1296" s="83"/>
      <c r="K1296" s="83"/>
    </row>
    <row r="1297" spans="2:11" x14ac:dyDescent="0.25">
      <c r="B1297" s="129"/>
      <c r="C1297" s="83"/>
      <c r="D1297" s="83"/>
      <c r="E1297" s="83"/>
      <c r="F1297" s="83"/>
      <c r="G1297" s="83"/>
      <c r="H1297" s="83"/>
      <c r="I1297" s="83"/>
      <c r="J1297" s="83"/>
      <c r="K1297" s="83"/>
    </row>
    <row r="1298" spans="2:11" x14ac:dyDescent="0.25">
      <c r="B1298" s="129"/>
      <c r="C1298" s="83"/>
      <c r="D1298" s="83"/>
      <c r="E1298" s="83"/>
      <c r="F1298" s="83"/>
      <c r="G1298" s="83"/>
      <c r="H1298" s="83"/>
      <c r="I1298" s="83"/>
      <c r="J1298" s="83"/>
      <c r="K1298" s="83"/>
    </row>
    <row r="1299" spans="2:11" x14ac:dyDescent="0.25">
      <c r="B1299" s="129"/>
      <c r="C1299" s="83"/>
      <c r="D1299" s="83"/>
      <c r="E1299" s="83"/>
      <c r="F1299" s="83"/>
      <c r="G1299" s="83"/>
      <c r="H1299" s="83"/>
      <c r="I1299" s="83"/>
      <c r="J1299" s="83"/>
      <c r="K1299" s="83"/>
    </row>
    <row r="1300" spans="2:11" x14ac:dyDescent="0.25">
      <c r="B1300" s="129"/>
      <c r="C1300" s="83"/>
      <c r="D1300" s="83"/>
      <c r="E1300" s="83"/>
      <c r="F1300" s="83"/>
      <c r="G1300" s="83"/>
      <c r="H1300" s="83"/>
      <c r="I1300" s="83"/>
      <c r="J1300" s="83"/>
      <c r="K1300" s="83"/>
    </row>
    <row r="1301" spans="2:11" x14ac:dyDescent="0.25">
      <c r="B1301" s="129"/>
      <c r="C1301" s="83"/>
      <c r="D1301" s="83"/>
      <c r="E1301" s="83"/>
      <c r="F1301" s="83"/>
      <c r="G1301" s="83"/>
      <c r="H1301" s="83"/>
      <c r="I1301" s="83"/>
      <c r="J1301" s="83"/>
      <c r="K1301" s="83"/>
    </row>
    <row r="1302" spans="2:11" x14ac:dyDescent="0.25">
      <c r="B1302" s="129"/>
      <c r="C1302" s="83"/>
      <c r="D1302" s="83"/>
      <c r="E1302" s="83"/>
      <c r="F1302" s="83"/>
      <c r="G1302" s="83"/>
      <c r="H1302" s="83"/>
      <c r="I1302" s="83"/>
      <c r="J1302" s="83"/>
      <c r="K1302" s="83"/>
    </row>
    <row r="1303" spans="2:11" x14ac:dyDescent="0.25">
      <c r="B1303" s="129"/>
      <c r="C1303" s="83"/>
      <c r="D1303" s="83"/>
      <c r="E1303" s="83"/>
      <c r="F1303" s="83"/>
      <c r="G1303" s="83"/>
      <c r="H1303" s="83"/>
      <c r="I1303" s="83"/>
      <c r="J1303" s="83"/>
      <c r="K1303" s="83"/>
    </row>
    <row r="1304" spans="2:11" x14ac:dyDescent="0.25">
      <c r="B1304" s="129"/>
      <c r="C1304" s="83"/>
      <c r="D1304" s="83"/>
      <c r="E1304" s="83"/>
      <c r="F1304" s="83"/>
      <c r="G1304" s="83"/>
      <c r="H1304" s="83"/>
      <c r="I1304" s="83"/>
      <c r="J1304" s="83"/>
      <c r="K1304" s="83"/>
    </row>
    <row r="1305" spans="2:11" x14ac:dyDescent="0.25">
      <c r="B1305" s="129"/>
      <c r="C1305" s="83"/>
      <c r="D1305" s="83"/>
      <c r="E1305" s="83"/>
      <c r="F1305" s="83"/>
      <c r="G1305" s="83"/>
      <c r="H1305" s="83"/>
      <c r="I1305" s="83"/>
      <c r="J1305" s="83"/>
      <c r="K1305" s="83"/>
    </row>
    <row r="1306" spans="2:11" x14ac:dyDescent="0.25">
      <c r="B1306" s="129"/>
      <c r="C1306" s="83"/>
      <c r="D1306" s="83"/>
      <c r="E1306" s="83"/>
      <c r="F1306" s="83"/>
      <c r="G1306" s="83"/>
      <c r="H1306" s="83"/>
      <c r="I1306" s="83"/>
      <c r="J1306" s="83"/>
      <c r="K1306" s="83"/>
    </row>
    <row r="1307" spans="2:11" x14ac:dyDescent="0.25">
      <c r="B1307" s="129"/>
      <c r="C1307" s="83"/>
      <c r="D1307" s="83"/>
      <c r="E1307" s="83"/>
      <c r="F1307" s="83"/>
      <c r="G1307" s="83"/>
      <c r="H1307" s="83"/>
      <c r="I1307" s="83"/>
      <c r="J1307" s="83"/>
      <c r="K1307" s="83"/>
    </row>
    <row r="1308" spans="2:11" x14ac:dyDescent="0.25">
      <c r="B1308" s="129"/>
      <c r="C1308" s="83"/>
      <c r="D1308" s="83"/>
      <c r="E1308" s="83"/>
      <c r="F1308" s="83"/>
      <c r="G1308" s="83"/>
      <c r="H1308" s="83"/>
      <c r="I1308" s="83"/>
      <c r="J1308" s="83"/>
      <c r="K1308" s="83"/>
    </row>
    <row r="1309" spans="2:11" x14ac:dyDescent="0.25">
      <c r="B1309" s="129"/>
      <c r="C1309" s="83"/>
      <c r="D1309" s="83"/>
      <c r="E1309" s="83"/>
      <c r="F1309" s="83"/>
      <c r="G1309" s="83"/>
      <c r="H1309" s="83"/>
      <c r="I1309" s="83"/>
      <c r="J1309" s="83"/>
      <c r="K1309" s="83"/>
    </row>
    <row r="1310" spans="2:11" x14ac:dyDescent="0.25">
      <c r="B1310" s="129"/>
      <c r="C1310" s="83"/>
      <c r="D1310" s="83"/>
      <c r="E1310" s="83"/>
      <c r="F1310" s="83"/>
      <c r="G1310" s="83"/>
      <c r="H1310" s="83"/>
      <c r="I1310" s="83"/>
      <c r="J1310" s="83"/>
      <c r="K1310" s="83"/>
    </row>
    <row r="1311" spans="2:11" x14ac:dyDescent="0.25">
      <c r="B1311" s="129"/>
      <c r="C1311" s="83"/>
      <c r="D1311" s="83"/>
      <c r="E1311" s="83"/>
      <c r="F1311" s="83"/>
      <c r="G1311" s="83"/>
      <c r="H1311" s="83"/>
      <c r="I1311" s="83"/>
      <c r="J1311" s="83"/>
      <c r="K1311" s="83"/>
    </row>
    <row r="1312" spans="2:11" x14ac:dyDescent="0.25">
      <c r="B1312" s="129"/>
      <c r="C1312" s="83"/>
      <c r="D1312" s="83"/>
      <c r="E1312" s="83"/>
      <c r="F1312" s="83"/>
      <c r="G1312" s="83"/>
      <c r="H1312" s="83"/>
      <c r="I1312" s="83"/>
      <c r="J1312" s="83"/>
      <c r="K1312" s="83"/>
    </row>
    <row r="1313" spans="2:11" x14ac:dyDescent="0.25">
      <c r="B1313" s="129"/>
      <c r="C1313" s="83"/>
      <c r="D1313" s="83"/>
      <c r="E1313" s="83"/>
      <c r="F1313" s="83"/>
      <c r="G1313" s="83"/>
      <c r="H1313" s="83"/>
      <c r="I1313" s="83"/>
      <c r="J1313" s="83"/>
      <c r="K1313" s="83"/>
    </row>
    <row r="1314" spans="2:11" x14ac:dyDescent="0.25">
      <c r="B1314" s="129"/>
      <c r="C1314" s="83"/>
      <c r="D1314" s="83"/>
      <c r="E1314" s="83"/>
      <c r="F1314" s="83"/>
      <c r="G1314" s="83"/>
      <c r="H1314" s="83"/>
      <c r="I1314" s="83"/>
      <c r="J1314" s="83"/>
      <c r="K1314" s="83"/>
    </row>
    <row r="1315" spans="2:11" x14ac:dyDescent="0.25">
      <c r="B1315" s="129"/>
      <c r="C1315" s="83"/>
      <c r="D1315" s="83"/>
      <c r="E1315" s="83"/>
      <c r="F1315" s="83"/>
      <c r="G1315" s="83"/>
      <c r="H1315" s="83"/>
      <c r="I1315" s="83"/>
      <c r="J1315" s="83"/>
      <c r="K1315" s="83"/>
    </row>
    <row r="1316" spans="2:11" x14ac:dyDescent="0.25">
      <c r="B1316" s="129"/>
      <c r="C1316" s="83"/>
      <c r="D1316" s="83"/>
      <c r="E1316" s="83"/>
      <c r="F1316" s="83"/>
      <c r="G1316" s="83"/>
      <c r="H1316" s="83"/>
      <c r="I1316" s="83"/>
      <c r="J1316" s="83"/>
      <c r="K1316" s="83"/>
    </row>
    <row r="1317" spans="2:11" x14ac:dyDescent="0.25">
      <c r="B1317" s="129"/>
      <c r="C1317" s="83"/>
      <c r="D1317" s="83"/>
      <c r="E1317" s="83"/>
      <c r="F1317" s="83"/>
      <c r="G1317" s="83"/>
      <c r="H1317" s="83"/>
      <c r="I1317" s="83"/>
      <c r="J1317" s="83"/>
      <c r="K1317" s="83"/>
    </row>
    <row r="1318" spans="2:11" x14ac:dyDescent="0.25">
      <c r="B1318" s="129"/>
      <c r="C1318" s="83"/>
      <c r="D1318" s="83"/>
      <c r="E1318" s="83"/>
      <c r="F1318" s="83"/>
      <c r="G1318" s="83"/>
      <c r="H1318" s="83"/>
      <c r="I1318" s="83"/>
      <c r="J1318" s="83"/>
      <c r="K1318" s="83"/>
    </row>
    <row r="1319" spans="2:11" x14ac:dyDescent="0.25">
      <c r="B1319" s="129"/>
      <c r="C1319" s="83"/>
      <c r="D1319" s="83"/>
      <c r="E1319" s="83"/>
      <c r="F1319" s="83"/>
      <c r="G1319" s="83"/>
      <c r="H1319" s="83"/>
      <c r="I1319" s="83"/>
      <c r="J1319" s="83"/>
      <c r="K1319" s="83"/>
    </row>
    <row r="1320" spans="2:11" x14ac:dyDescent="0.25">
      <c r="B1320" s="129"/>
      <c r="C1320" s="83"/>
      <c r="D1320" s="83"/>
      <c r="E1320" s="83"/>
      <c r="F1320" s="83"/>
      <c r="G1320" s="83"/>
      <c r="H1320" s="83"/>
      <c r="I1320" s="83"/>
      <c r="J1320" s="83"/>
      <c r="K1320" s="83"/>
    </row>
    <row r="1321" spans="2:11" x14ac:dyDescent="0.25">
      <c r="B1321" s="129"/>
      <c r="C1321" s="83"/>
      <c r="D1321" s="83"/>
      <c r="E1321" s="83"/>
      <c r="F1321" s="83"/>
      <c r="G1321" s="83"/>
      <c r="H1321" s="83"/>
      <c r="I1321" s="83"/>
      <c r="J1321" s="83"/>
      <c r="K1321" s="83"/>
    </row>
    <row r="1322" spans="2:11" x14ac:dyDescent="0.25">
      <c r="B1322" s="129"/>
      <c r="C1322" s="83"/>
      <c r="D1322" s="83"/>
      <c r="E1322" s="83"/>
      <c r="F1322" s="83"/>
      <c r="G1322" s="83"/>
      <c r="H1322" s="83"/>
      <c r="I1322" s="83"/>
      <c r="J1322" s="83"/>
      <c r="K1322" s="83"/>
    </row>
    <row r="1323" spans="2:11" x14ac:dyDescent="0.25">
      <c r="B1323" s="129"/>
      <c r="C1323" s="83"/>
      <c r="D1323" s="83"/>
      <c r="E1323" s="83"/>
      <c r="F1323" s="83"/>
      <c r="G1323" s="83"/>
      <c r="H1323" s="83"/>
      <c r="I1323" s="83"/>
      <c r="J1323" s="83"/>
      <c r="K1323" s="83"/>
    </row>
    <row r="1324" spans="2:11" x14ac:dyDescent="0.25">
      <c r="B1324" s="129"/>
      <c r="C1324" s="83"/>
      <c r="D1324" s="83"/>
      <c r="E1324" s="83"/>
      <c r="F1324" s="83"/>
      <c r="G1324" s="83"/>
      <c r="H1324" s="83"/>
      <c r="I1324" s="83"/>
      <c r="J1324" s="83"/>
      <c r="K1324" s="83"/>
    </row>
    <row r="1325" spans="2:11" x14ac:dyDescent="0.25">
      <c r="B1325" s="129"/>
      <c r="C1325" s="83"/>
      <c r="D1325" s="83"/>
      <c r="E1325" s="83"/>
      <c r="F1325" s="83"/>
      <c r="G1325" s="83"/>
      <c r="H1325" s="83"/>
      <c r="I1325" s="83"/>
      <c r="J1325" s="83"/>
      <c r="K1325" s="83"/>
    </row>
    <row r="1326" spans="2:11" x14ac:dyDescent="0.25">
      <c r="B1326" s="129"/>
      <c r="C1326" s="83"/>
      <c r="D1326" s="83"/>
      <c r="E1326" s="83"/>
      <c r="F1326" s="83"/>
      <c r="G1326" s="83"/>
      <c r="H1326" s="83"/>
      <c r="I1326" s="83"/>
      <c r="J1326" s="83"/>
      <c r="K1326" s="83"/>
    </row>
    <row r="1327" spans="2:11" x14ac:dyDescent="0.25">
      <c r="B1327" s="129"/>
      <c r="C1327" s="83"/>
      <c r="D1327" s="83"/>
      <c r="E1327" s="83"/>
      <c r="F1327" s="83"/>
      <c r="G1327" s="83"/>
      <c r="H1327" s="83"/>
      <c r="I1327" s="83"/>
      <c r="J1327" s="83"/>
      <c r="K1327" s="83"/>
    </row>
    <row r="1328" spans="2:11" x14ac:dyDescent="0.25">
      <c r="B1328" s="129"/>
      <c r="C1328" s="83"/>
      <c r="D1328" s="83"/>
      <c r="E1328" s="83"/>
      <c r="F1328" s="83"/>
      <c r="G1328" s="83"/>
      <c r="H1328" s="83"/>
      <c r="I1328" s="83"/>
      <c r="J1328" s="83"/>
      <c r="K1328" s="83"/>
    </row>
    <row r="1329" spans="2:11" x14ac:dyDescent="0.25">
      <c r="B1329" s="129"/>
      <c r="C1329" s="83"/>
      <c r="D1329" s="83"/>
      <c r="E1329" s="83"/>
      <c r="F1329" s="83"/>
      <c r="G1329" s="83"/>
      <c r="H1329" s="83"/>
      <c r="I1329" s="83"/>
      <c r="J1329" s="83"/>
      <c r="K1329" s="83"/>
    </row>
    <row r="1330" spans="2:11" x14ac:dyDescent="0.25">
      <c r="B1330" s="129"/>
      <c r="C1330" s="83"/>
      <c r="D1330" s="83"/>
      <c r="E1330" s="83"/>
      <c r="F1330" s="83"/>
      <c r="G1330" s="83"/>
      <c r="H1330" s="83"/>
      <c r="I1330" s="83"/>
      <c r="J1330" s="83"/>
      <c r="K1330" s="83"/>
    </row>
    <row r="1331" spans="2:11" x14ac:dyDescent="0.25">
      <c r="B1331" s="129"/>
      <c r="C1331" s="83"/>
      <c r="D1331" s="83"/>
      <c r="E1331" s="83"/>
      <c r="F1331" s="83"/>
      <c r="G1331" s="83"/>
      <c r="H1331" s="83"/>
      <c r="I1331" s="83"/>
      <c r="J1331" s="83"/>
      <c r="K1331" s="83"/>
    </row>
    <row r="1332" spans="2:11" x14ac:dyDescent="0.25">
      <c r="B1332" s="129"/>
      <c r="C1332" s="83"/>
      <c r="D1332" s="83"/>
      <c r="E1332" s="83"/>
      <c r="F1332" s="83"/>
      <c r="G1332" s="83"/>
      <c r="H1332" s="83"/>
      <c r="I1332" s="83"/>
      <c r="J1332" s="83"/>
      <c r="K1332" s="83"/>
    </row>
    <row r="1333" spans="2:11" x14ac:dyDescent="0.25">
      <c r="B1333" s="129"/>
      <c r="C1333" s="83"/>
      <c r="D1333" s="83"/>
      <c r="E1333" s="83"/>
      <c r="F1333" s="83"/>
      <c r="G1333" s="83"/>
      <c r="H1333" s="83"/>
      <c r="I1333" s="83"/>
      <c r="J1333" s="83"/>
      <c r="K1333" s="83"/>
    </row>
    <row r="1334" spans="2:11" x14ac:dyDescent="0.25">
      <c r="B1334" s="129"/>
      <c r="C1334" s="83"/>
      <c r="D1334" s="83"/>
      <c r="E1334" s="83"/>
      <c r="F1334" s="83"/>
      <c r="G1334" s="83"/>
      <c r="H1334" s="83"/>
      <c r="I1334" s="83"/>
      <c r="J1334" s="83"/>
      <c r="K1334" s="83"/>
    </row>
    <row r="1335" spans="2:11" x14ac:dyDescent="0.25">
      <c r="B1335" s="129"/>
      <c r="C1335" s="83"/>
      <c r="D1335" s="83"/>
      <c r="E1335" s="83"/>
      <c r="F1335" s="83"/>
      <c r="G1335" s="83"/>
      <c r="H1335" s="83"/>
      <c r="I1335" s="83"/>
      <c r="J1335" s="83"/>
      <c r="K1335" s="83"/>
    </row>
    <row r="1336" spans="2:11" x14ac:dyDescent="0.25">
      <c r="B1336" s="129"/>
      <c r="C1336" s="83"/>
      <c r="D1336" s="83"/>
      <c r="E1336" s="83"/>
      <c r="F1336" s="83"/>
      <c r="G1336" s="83"/>
      <c r="H1336" s="83"/>
      <c r="I1336" s="83"/>
      <c r="J1336" s="83"/>
      <c r="K1336" s="83"/>
    </row>
    <row r="1337" spans="2:11" x14ac:dyDescent="0.25">
      <c r="B1337" s="129"/>
      <c r="C1337" s="83"/>
      <c r="D1337" s="83"/>
      <c r="E1337" s="83"/>
      <c r="F1337" s="83"/>
      <c r="G1337" s="83"/>
      <c r="H1337" s="83"/>
      <c r="I1337" s="83"/>
      <c r="J1337" s="83"/>
      <c r="K1337" s="83"/>
    </row>
    <row r="1338" spans="2:11" x14ac:dyDescent="0.25">
      <c r="B1338" s="129"/>
      <c r="C1338" s="83"/>
      <c r="D1338" s="83"/>
      <c r="E1338" s="83"/>
      <c r="F1338" s="83"/>
      <c r="G1338" s="83"/>
      <c r="H1338" s="83"/>
      <c r="I1338" s="83"/>
      <c r="J1338" s="83"/>
      <c r="K1338" s="83"/>
    </row>
    <row r="1339" spans="2:11" x14ac:dyDescent="0.25">
      <c r="B1339" s="129"/>
      <c r="C1339" s="83"/>
      <c r="D1339" s="83"/>
      <c r="E1339" s="83"/>
      <c r="F1339" s="83"/>
      <c r="G1339" s="83"/>
      <c r="H1339" s="83"/>
      <c r="I1339" s="83"/>
      <c r="J1339" s="83"/>
      <c r="K1339" s="83"/>
    </row>
    <row r="1340" spans="2:11" x14ac:dyDescent="0.25">
      <c r="B1340" s="129"/>
      <c r="C1340" s="83"/>
      <c r="D1340" s="83"/>
      <c r="E1340" s="83"/>
      <c r="F1340" s="83"/>
      <c r="G1340" s="83"/>
      <c r="H1340" s="83"/>
      <c r="I1340" s="83"/>
      <c r="J1340" s="83"/>
      <c r="K1340" s="83"/>
    </row>
    <row r="1341" spans="2:11" x14ac:dyDescent="0.25">
      <c r="B1341" s="129"/>
      <c r="C1341" s="83"/>
      <c r="D1341" s="83"/>
      <c r="E1341" s="83"/>
      <c r="F1341" s="83"/>
      <c r="G1341" s="83"/>
      <c r="H1341" s="83"/>
      <c r="I1341" s="83"/>
      <c r="J1341" s="83"/>
      <c r="K1341" s="83"/>
    </row>
    <row r="1342" spans="2:11" x14ac:dyDescent="0.25">
      <c r="B1342" s="129"/>
      <c r="C1342" s="83"/>
      <c r="D1342" s="83"/>
      <c r="E1342" s="83"/>
      <c r="F1342" s="83"/>
      <c r="G1342" s="83"/>
      <c r="H1342" s="83"/>
      <c r="I1342" s="83"/>
      <c r="J1342" s="83"/>
      <c r="K1342" s="83"/>
    </row>
    <row r="1343" spans="2:11" x14ac:dyDescent="0.25">
      <c r="B1343" s="129"/>
      <c r="C1343" s="83"/>
      <c r="D1343" s="83"/>
      <c r="E1343" s="83"/>
      <c r="F1343" s="83"/>
      <c r="G1343" s="83"/>
      <c r="H1343" s="83"/>
      <c r="I1343" s="83"/>
      <c r="J1343" s="83"/>
      <c r="K1343" s="83"/>
    </row>
    <row r="1344" spans="2:11" x14ac:dyDescent="0.25">
      <c r="B1344" s="129"/>
      <c r="C1344" s="83"/>
      <c r="D1344" s="83"/>
      <c r="E1344" s="83"/>
      <c r="F1344" s="83"/>
      <c r="G1344" s="83"/>
      <c r="H1344" s="83"/>
      <c r="I1344" s="83"/>
      <c r="J1344" s="83"/>
      <c r="K1344" s="83"/>
    </row>
    <row r="1345" spans="2:11" x14ac:dyDescent="0.25">
      <c r="B1345" s="129"/>
      <c r="C1345" s="83"/>
      <c r="D1345" s="83"/>
      <c r="E1345" s="83"/>
      <c r="F1345" s="83"/>
      <c r="G1345" s="83"/>
      <c r="H1345" s="83"/>
      <c r="I1345" s="83"/>
      <c r="J1345" s="83"/>
      <c r="K1345" s="83"/>
    </row>
    <row r="1346" spans="2:11" x14ac:dyDescent="0.25">
      <c r="B1346" s="129"/>
      <c r="C1346" s="83"/>
      <c r="D1346" s="83"/>
      <c r="E1346" s="83"/>
      <c r="F1346" s="83"/>
      <c r="G1346" s="83"/>
      <c r="H1346" s="83"/>
      <c r="I1346" s="83"/>
      <c r="J1346" s="83"/>
      <c r="K1346" s="83"/>
    </row>
    <row r="1347" spans="2:11" x14ac:dyDescent="0.25">
      <c r="B1347" s="129"/>
      <c r="C1347" s="83"/>
      <c r="D1347" s="83"/>
      <c r="E1347" s="83"/>
      <c r="F1347" s="83"/>
      <c r="G1347" s="83"/>
      <c r="H1347" s="83"/>
      <c r="I1347" s="83"/>
      <c r="J1347" s="83"/>
      <c r="K1347" s="83"/>
    </row>
    <row r="1348" spans="2:11" x14ac:dyDescent="0.25">
      <c r="B1348" s="129"/>
      <c r="C1348" s="83"/>
      <c r="D1348" s="83"/>
      <c r="E1348" s="83"/>
      <c r="F1348" s="83"/>
      <c r="G1348" s="83"/>
      <c r="H1348" s="83"/>
      <c r="I1348" s="83"/>
      <c r="J1348" s="83"/>
      <c r="K1348" s="83"/>
    </row>
    <row r="1349" spans="2:11" x14ac:dyDescent="0.25">
      <c r="B1349" s="129"/>
      <c r="C1349" s="83"/>
      <c r="D1349" s="83"/>
      <c r="E1349" s="83"/>
      <c r="F1349" s="83"/>
      <c r="G1349" s="83"/>
      <c r="H1349" s="83"/>
      <c r="I1349" s="83"/>
      <c r="J1349" s="83"/>
      <c r="K1349" s="83"/>
    </row>
    <row r="1350" spans="2:11" x14ac:dyDescent="0.25">
      <c r="B1350" s="129"/>
      <c r="C1350" s="83"/>
      <c r="D1350" s="83"/>
      <c r="E1350" s="83"/>
      <c r="F1350" s="83"/>
      <c r="G1350" s="83"/>
      <c r="H1350" s="83"/>
      <c r="I1350" s="83"/>
      <c r="J1350" s="83"/>
      <c r="K1350" s="83"/>
    </row>
    <row r="1351" spans="2:11" x14ac:dyDescent="0.25">
      <c r="B1351" s="129"/>
      <c r="C1351" s="83"/>
      <c r="D1351" s="83"/>
      <c r="E1351" s="83"/>
      <c r="F1351" s="83"/>
      <c r="G1351" s="83"/>
      <c r="H1351" s="83"/>
      <c r="I1351" s="83"/>
      <c r="J1351" s="83"/>
      <c r="K1351" s="83"/>
    </row>
    <row r="1352" spans="2:11" x14ac:dyDescent="0.25">
      <c r="B1352" s="129"/>
      <c r="C1352" s="83"/>
      <c r="D1352" s="83"/>
      <c r="E1352" s="83"/>
      <c r="F1352" s="83"/>
      <c r="G1352" s="83"/>
      <c r="H1352" s="83"/>
      <c r="I1352" s="83"/>
      <c r="J1352" s="83"/>
      <c r="K1352" s="83"/>
    </row>
    <row r="1353" spans="2:11" x14ac:dyDescent="0.25">
      <c r="B1353" s="129"/>
      <c r="C1353" s="83"/>
      <c r="D1353" s="83"/>
      <c r="E1353" s="83"/>
      <c r="F1353" s="83"/>
      <c r="G1353" s="83"/>
      <c r="H1353" s="83"/>
      <c r="I1353" s="83"/>
      <c r="J1353" s="83"/>
      <c r="K1353" s="83"/>
    </row>
    <row r="1354" spans="2:11" x14ac:dyDescent="0.25">
      <c r="B1354" s="129"/>
      <c r="C1354" s="83"/>
      <c r="D1354" s="83"/>
      <c r="E1354" s="83"/>
      <c r="F1354" s="83"/>
      <c r="G1354" s="83"/>
      <c r="H1354" s="83"/>
      <c r="I1354" s="83"/>
      <c r="J1354" s="83"/>
      <c r="K1354" s="83"/>
    </row>
    <row r="1355" spans="2:11" x14ac:dyDescent="0.25">
      <c r="B1355" s="129"/>
      <c r="C1355" s="83"/>
      <c r="D1355" s="83"/>
      <c r="E1355" s="83"/>
      <c r="F1355" s="83"/>
      <c r="G1355" s="83"/>
      <c r="H1355" s="83"/>
      <c r="I1355" s="83"/>
      <c r="J1355" s="83"/>
      <c r="K1355" s="83"/>
    </row>
    <row r="1356" spans="2:11" x14ac:dyDescent="0.25">
      <c r="B1356" s="129"/>
      <c r="C1356" s="83"/>
      <c r="D1356" s="83"/>
      <c r="E1356" s="83"/>
      <c r="F1356" s="83"/>
      <c r="G1356" s="83"/>
      <c r="H1356" s="83"/>
      <c r="I1356" s="83"/>
      <c r="J1356" s="83"/>
      <c r="K1356" s="83"/>
    </row>
    <row r="1357" spans="2:11" x14ac:dyDescent="0.25">
      <c r="B1357" s="129"/>
      <c r="C1357" s="83"/>
      <c r="D1357" s="83"/>
      <c r="E1357" s="83"/>
      <c r="F1357" s="83"/>
      <c r="G1357" s="83"/>
      <c r="H1357" s="83"/>
      <c r="I1357" s="83"/>
      <c r="J1357" s="83"/>
      <c r="K1357" s="83"/>
    </row>
    <row r="1358" spans="2:11" x14ac:dyDescent="0.25">
      <c r="B1358" s="129"/>
      <c r="C1358" s="83"/>
      <c r="D1358" s="83"/>
      <c r="E1358" s="83"/>
      <c r="F1358" s="83"/>
      <c r="G1358" s="83"/>
      <c r="H1358" s="83"/>
      <c r="I1358" s="83"/>
      <c r="J1358" s="83"/>
      <c r="K1358" s="83"/>
    </row>
    <row r="1359" spans="2:11" x14ac:dyDescent="0.25">
      <c r="B1359" s="129"/>
      <c r="C1359" s="83"/>
      <c r="D1359" s="83"/>
      <c r="E1359" s="83"/>
      <c r="F1359" s="83"/>
      <c r="G1359" s="83"/>
      <c r="H1359" s="83"/>
      <c r="I1359" s="83"/>
      <c r="J1359" s="83"/>
      <c r="K1359" s="83"/>
    </row>
    <row r="1360" spans="2:11" x14ac:dyDescent="0.25">
      <c r="B1360" s="129"/>
      <c r="C1360" s="83"/>
      <c r="D1360" s="83"/>
      <c r="E1360" s="83"/>
      <c r="F1360" s="83"/>
      <c r="G1360" s="83"/>
      <c r="H1360" s="83"/>
      <c r="I1360" s="83"/>
      <c r="J1360" s="83"/>
      <c r="K1360" s="83"/>
    </row>
    <row r="1361" spans="2:11" x14ac:dyDescent="0.25">
      <c r="B1361" s="129"/>
      <c r="C1361" s="83"/>
      <c r="D1361" s="83"/>
      <c r="E1361" s="83"/>
      <c r="F1361" s="83"/>
      <c r="G1361" s="83"/>
      <c r="H1361" s="83"/>
      <c r="I1361" s="83"/>
      <c r="J1361" s="83"/>
      <c r="K1361" s="83"/>
    </row>
    <row r="1362" spans="2:11" x14ac:dyDescent="0.25">
      <c r="B1362" s="129"/>
      <c r="C1362" s="83"/>
      <c r="D1362" s="83"/>
      <c r="E1362" s="83"/>
      <c r="F1362" s="83"/>
      <c r="G1362" s="83"/>
      <c r="H1362" s="83"/>
      <c r="I1362" s="83"/>
      <c r="J1362" s="83"/>
      <c r="K1362" s="83"/>
    </row>
    <row r="1363" spans="2:11" x14ac:dyDescent="0.25">
      <c r="B1363" s="129"/>
      <c r="C1363" s="83"/>
      <c r="D1363" s="83"/>
      <c r="E1363" s="83"/>
      <c r="F1363" s="83"/>
      <c r="G1363" s="83"/>
      <c r="H1363" s="83"/>
      <c r="I1363" s="83"/>
      <c r="J1363" s="83"/>
      <c r="K1363" s="83"/>
    </row>
    <row r="1364" spans="2:11" x14ac:dyDescent="0.25">
      <c r="B1364" s="129"/>
      <c r="C1364" s="83"/>
      <c r="D1364" s="83"/>
      <c r="E1364" s="83"/>
      <c r="F1364" s="83"/>
      <c r="G1364" s="83"/>
      <c r="H1364" s="83"/>
      <c r="I1364" s="83"/>
      <c r="J1364" s="83"/>
      <c r="K1364" s="83"/>
    </row>
    <row r="1365" spans="2:11" x14ac:dyDescent="0.25">
      <c r="B1365" s="129"/>
      <c r="C1365" s="83"/>
      <c r="D1365" s="83"/>
      <c r="E1365" s="83"/>
      <c r="F1365" s="83"/>
      <c r="G1365" s="83"/>
      <c r="H1365" s="83"/>
      <c r="I1365" s="83"/>
      <c r="J1365" s="83"/>
      <c r="K1365" s="83"/>
    </row>
    <row r="1366" spans="2:11" x14ac:dyDescent="0.25">
      <c r="B1366" s="129"/>
      <c r="C1366" s="83"/>
      <c r="D1366" s="83"/>
      <c r="E1366" s="83"/>
      <c r="F1366" s="83"/>
      <c r="G1366" s="83"/>
      <c r="H1366" s="83"/>
      <c r="I1366" s="83"/>
      <c r="J1366" s="83"/>
      <c r="K1366" s="83"/>
    </row>
    <row r="1367" spans="2:11" x14ac:dyDescent="0.25">
      <c r="B1367" s="129"/>
      <c r="C1367" s="83"/>
      <c r="D1367" s="83"/>
      <c r="E1367" s="83"/>
      <c r="F1367" s="83"/>
      <c r="G1367" s="83"/>
      <c r="H1367" s="83"/>
      <c r="I1367" s="83"/>
      <c r="J1367" s="83"/>
      <c r="K1367" s="83"/>
    </row>
    <row r="1368" spans="2:11" x14ac:dyDescent="0.25">
      <c r="B1368" s="129"/>
      <c r="C1368" s="83"/>
      <c r="D1368" s="83"/>
      <c r="E1368" s="83"/>
      <c r="F1368" s="83"/>
      <c r="G1368" s="83"/>
      <c r="H1368" s="83"/>
      <c r="I1368" s="83"/>
      <c r="J1368" s="83"/>
      <c r="K1368" s="83"/>
    </row>
    <row r="1369" spans="2:11" x14ac:dyDescent="0.25">
      <c r="B1369" s="129"/>
      <c r="C1369" s="83"/>
      <c r="D1369" s="83"/>
      <c r="E1369" s="83"/>
      <c r="F1369" s="83"/>
      <c r="G1369" s="83"/>
      <c r="H1369" s="83"/>
      <c r="I1369" s="83"/>
      <c r="J1369" s="83"/>
      <c r="K1369" s="83"/>
    </row>
    <row r="1370" spans="2:11" x14ac:dyDescent="0.25">
      <c r="B1370" s="129"/>
      <c r="C1370" s="83"/>
      <c r="D1370" s="83"/>
      <c r="E1370" s="83"/>
      <c r="F1370" s="83"/>
      <c r="G1370" s="83"/>
      <c r="H1370" s="83"/>
      <c r="I1370" s="83"/>
      <c r="J1370" s="83"/>
      <c r="K1370" s="83"/>
    </row>
    <row r="1371" spans="2:11" x14ac:dyDescent="0.25">
      <c r="B1371" s="129"/>
      <c r="C1371" s="83"/>
      <c r="D1371" s="83"/>
      <c r="E1371" s="83"/>
      <c r="F1371" s="83"/>
      <c r="G1371" s="83"/>
      <c r="H1371" s="83"/>
      <c r="I1371" s="83"/>
      <c r="J1371" s="83"/>
      <c r="K1371" s="83"/>
    </row>
    <row r="1372" spans="2:11" x14ac:dyDescent="0.25">
      <c r="B1372" s="129"/>
      <c r="C1372" s="83"/>
      <c r="D1372" s="83"/>
      <c r="E1372" s="83"/>
      <c r="F1372" s="83"/>
      <c r="G1372" s="83"/>
      <c r="H1372" s="83"/>
      <c r="I1372" s="83"/>
      <c r="J1372" s="83"/>
      <c r="K1372" s="83"/>
    </row>
    <row r="1373" spans="2:11" x14ac:dyDescent="0.25">
      <c r="B1373" s="129"/>
      <c r="C1373" s="83"/>
      <c r="D1373" s="83"/>
      <c r="E1373" s="83"/>
      <c r="F1373" s="83"/>
      <c r="G1373" s="83"/>
      <c r="H1373" s="83"/>
      <c r="I1373" s="83"/>
      <c r="J1373" s="83"/>
      <c r="K1373" s="83"/>
    </row>
    <row r="1374" spans="2:11" x14ac:dyDescent="0.25">
      <c r="B1374" s="129"/>
      <c r="C1374" s="83"/>
      <c r="D1374" s="83"/>
      <c r="E1374" s="83"/>
      <c r="F1374" s="83"/>
      <c r="G1374" s="83"/>
      <c r="H1374" s="83"/>
      <c r="I1374" s="83"/>
      <c r="J1374" s="83"/>
      <c r="K1374" s="83"/>
    </row>
    <row r="1375" spans="2:11" x14ac:dyDescent="0.25">
      <c r="B1375" s="129"/>
      <c r="C1375" s="83"/>
      <c r="D1375" s="83"/>
      <c r="E1375" s="83"/>
      <c r="F1375" s="83"/>
      <c r="G1375" s="83"/>
      <c r="H1375" s="83"/>
      <c r="I1375" s="83"/>
      <c r="J1375" s="83"/>
      <c r="K1375" s="83"/>
    </row>
    <row r="1376" spans="2:11" x14ac:dyDescent="0.25">
      <c r="B1376" s="129"/>
      <c r="C1376" s="83"/>
      <c r="D1376" s="83"/>
      <c r="E1376" s="83"/>
      <c r="F1376" s="83"/>
      <c r="G1376" s="83"/>
      <c r="H1376" s="83"/>
      <c r="I1376" s="83"/>
      <c r="J1376" s="83"/>
      <c r="K1376" s="83"/>
    </row>
    <row r="1377" spans="2:11" x14ac:dyDescent="0.25">
      <c r="B1377" s="129"/>
      <c r="C1377" s="83"/>
      <c r="D1377" s="83"/>
      <c r="E1377" s="83"/>
      <c r="F1377" s="83"/>
      <c r="G1377" s="83"/>
      <c r="H1377" s="83"/>
      <c r="I1377" s="83"/>
      <c r="J1377" s="83"/>
      <c r="K1377" s="83"/>
    </row>
    <row r="1378" spans="2:11" x14ac:dyDescent="0.25">
      <c r="B1378" s="129"/>
      <c r="C1378" s="83"/>
      <c r="D1378" s="83"/>
      <c r="E1378" s="83"/>
      <c r="F1378" s="83"/>
      <c r="G1378" s="83"/>
      <c r="H1378" s="83"/>
      <c r="I1378" s="83"/>
      <c r="J1378" s="83"/>
      <c r="K1378" s="83"/>
    </row>
    <row r="1379" spans="2:11" x14ac:dyDescent="0.25">
      <c r="B1379" s="129"/>
      <c r="C1379" s="83"/>
      <c r="D1379" s="83"/>
      <c r="E1379" s="83"/>
      <c r="F1379" s="83"/>
      <c r="G1379" s="83"/>
      <c r="H1379" s="83"/>
      <c r="I1379" s="83"/>
      <c r="J1379" s="83"/>
      <c r="K1379" s="83"/>
    </row>
    <row r="1380" spans="2:11" x14ac:dyDescent="0.25">
      <c r="B1380" s="129"/>
      <c r="C1380" s="83"/>
      <c r="D1380" s="83"/>
      <c r="E1380" s="83"/>
      <c r="F1380" s="83"/>
      <c r="G1380" s="83"/>
      <c r="H1380" s="83"/>
      <c r="I1380" s="83"/>
      <c r="J1380" s="83"/>
      <c r="K1380" s="83"/>
    </row>
    <row r="1381" spans="2:11" x14ac:dyDescent="0.25">
      <c r="B1381" s="129"/>
      <c r="C1381" s="83"/>
      <c r="D1381" s="83"/>
      <c r="E1381" s="83"/>
      <c r="F1381" s="83"/>
      <c r="G1381" s="83"/>
      <c r="H1381" s="83"/>
      <c r="I1381" s="83"/>
      <c r="J1381" s="83"/>
      <c r="K1381" s="83"/>
    </row>
    <row r="1382" spans="2:11" x14ac:dyDescent="0.25">
      <c r="B1382" s="129"/>
      <c r="C1382" s="83"/>
      <c r="D1382" s="83"/>
      <c r="E1382" s="83"/>
      <c r="F1382" s="83"/>
      <c r="G1382" s="83"/>
      <c r="H1382" s="83"/>
      <c r="I1382" s="83"/>
      <c r="J1382" s="83"/>
      <c r="K1382" s="83"/>
    </row>
    <row r="1383" spans="2:11" x14ac:dyDescent="0.25">
      <c r="B1383" s="129"/>
      <c r="C1383" s="83"/>
      <c r="D1383" s="83"/>
      <c r="E1383" s="83"/>
      <c r="F1383" s="83"/>
      <c r="G1383" s="83"/>
      <c r="H1383" s="83"/>
      <c r="I1383" s="83"/>
      <c r="J1383" s="83"/>
      <c r="K1383" s="83"/>
    </row>
    <row r="1384" spans="2:11" x14ac:dyDescent="0.25">
      <c r="B1384" s="129"/>
      <c r="C1384" s="83"/>
      <c r="D1384" s="83"/>
      <c r="E1384" s="83"/>
      <c r="F1384" s="83"/>
      <c r="G1384" s="83"/>
      <c r="H1384" s="83"/>
      <c r="I1384" s="83"/>
      <c r="J1384" s="83"/>
      <c r="K1384" s="83"/>
    </row>
    <row r="1385" spans="2:11" x14ac:dyDescent="0.25">
      <c r="B1385" s="129"/>
      <c r="C1385" s="83"/>
      <c r="D1385" s="83"/>
      <c r="E1385" s="83"/>
      <c r="F1385" s="83"/>
      <c r="G1385" s="83"/>
      <c r="H1385" s="83"/>
      <c r="I1385" s="83"/>
      <c r="J1385" s="83"/>
      <c r="K1385" s="83"/>
    </row>
    <row r="1386" spans="2:11" x14ac:dyDescent="0.25">
      <c r="B1386" s="129"/>
      <c r="C1386" s="83"/>
      <c r="D1386" s="83"/>
      <c r="E1386" s="83"/>
      <c r="F1386" s="83"/>
      <c r="G1386" s="83"/>
      <c r="H1386" s="83"/>
      <c r="I1386" s="83"/>
      <c r="J1386" s="83"/>
      <c r="K1386" s="83"/>
    </row>
    <row r="1387" spans="2:11" x14ac:dyDescent="0.25">
      <c r="B1387" s="129"/>
      <c r="C1387" s="83"/>
      <c r="D1387" s="83"/>
      <c r="E1387" s="83"/>
      <c r="F1387" s="83"/>
      <c r="G1387" s="83"/>
      <c r="H1387" s="83"/>
      <c r="I1387" s="83"/>
      <c r="J1387" s="83"/>
      <c r="K1387" s="83"/>
    </row>
    <row r="1388" spans="2:11" x14ac:dyDescent="0.25">
      <c r="B1388" s="129"/>
      <c r="C1388" s="83"/>
      <c r="D1388" s="83"/>
      <c r="E1388" s="83"/>
      <c r="F1388" s="83"/>
      <c r="G1388" s="83"/>
      <c r="H1388" s="83"/>
      <c r="I1388" s="83"/>
      <c r="J1388" s="83"/>
      <c r="K1388" s="83"/>
    </row>
    <row r="1389" spans="2:11" x14ac:dyDescent="0.25">
      <c r="B1389" s="129"/>
      <c r="C1389" s="83"/>
      <c r="D1389" s="83"/>
      <c r="E1389" s="83"/>
      <c r="F1389" s="83"/>
      <c r="G1389" s="83"/>
      <c r="H1389" s="83"/>
      <c r="I1389" s="83"/>
      <c r="J1389" s="83"/>
      <c r="K1389" s="83"/>
    </row>
    <row r="1390" spans="2:11" x14ac:dyDescent="0.25">
      <c r="B1390" s="129"/>
      <c r="C1390" s="83"/>
      <c r="D1390" s="83"/>
      <c r="E1390" s="83"/>
      <c r="F1390" s="83"/>
      <c r="G1390" s="83"/>
      <c r="H1390" s="83"/>
      <c r="I1390" s="83"/>
      <c r="J1390" s="83"/>
      <c r="K1390" s="83"/>
    </row>
    <row r="1391" spans="2:11" x14ac:dyDescent="0.25">
      <c r="B1391" s="129"/>
      <c r="C1391" s="83"/>
      <c r="D1391" s="83"/>
      <c r="E1391" s="83"/>
      <c r="F1391" s="83"/>
      <c r="G1391" s="83"/>
      <c r="H1391" s="83"/>
      <c r="I1391" s="83"/>
      <c r="J1391" s="83"/>
      <c r="K1391" s="83"/>
    </row>
    <row r="1392" spans="2:11" x14ac:dyDescent="0.25">
      <c r="B1392" s="129"/>
      <c r="C1392" s="83"/>
      <c r="D1392" s="83"/>
      <c r="E1392" s="83"/>
      <c r="F1392" s="83"/>
      <c r="G1392" s="83"/>
      <c r="H1392" s="83"/>
      <c r="I1392" s="83"/>
      <c r="J1392" s="83"/>
      <c r="K1392" s="83"/>
    </row>
  </sheetData>
  <mergeCells count="143">
    <mergeCell ref="A1:K1"/>
    <mergeCell ref="A2:B3"/>
    <mergeCell ref="C2:C3"/>
    <mergeCell ref="D2:I2"/>
    <mergeCell ref="J2:J3"/>
    <mergeCell ref="K2:K3"/>
    <mergeCell ref="A15:K15"/>
    <mergeCell ref="A16:A20"/>
    <mergeCell ref="B16:B20"/>
    <mergeCell ref="A21:K21"/>
    <mergeCell ref="A22:A26"/>
    <mergeCell ref="B22:B26"/>
    <mergeCell ref="L2:L3"/>
    <mergeCell ref="A4:B8"/>
    <mergeCell ref="L4:L8"/>
    <mergeCell ref="A9:K9"/>
    <mergeCell ref="A10:A14"/>
    <mergeCell ref="B10:B14"/>
    <mergeCell ref="L10:L14"/>
    <mergeCell ref="A33:K33"/>
    <mergeCell ref="A34:A38"/>
    <mergeCell ref="B34:B38"/>
    <mergeCell ref="L34:L35"/>
    <mergeCell ref="L36:L37"/>
    <mergeCell ref="A39:K39"/>
    <mergeCell ref="L22:L23"/>
    <mergeCell ref="L24:L25"/>
    <mergeCell ref="A27:K27"/>
    <mergeCell ref="A28:A32"/>
    <mergeCell ref="B28:B32"/>
    <mergeCell ref="L28:L32"/>
    <mergeCell ref="A51:K51"/>
    <mergeCell ref="A52:A56"/>
    <mergeCell ref="B52:B56"/>
    <mergeCell ref="L52:L56"/>
    <mergeCell ref="A57:K57"/>
    <mergeCell ref="A58:A62"/>
    <mergeCell ref="B58:B62"/>
    <mergeCell ref="L58:L62"/>
    <mergeCell ref="A40:A44"/>
    <mergeCell ref="B40:B44"/>
    <mergeCell ref="L40:L44"/>
    <mergeCell ref="A45:K45"/>
    <mergeCell ref="A46:A50"/>
    <mergeCell ref="B46:B50"/>
    <mergeCell ref="L46:L50"/>
    <mergeCell ref="A71:A75"/>
    <mergeCell ref="B71:B75"/>
    <mergeCell ref="L71:L75"/>
    <mergeCell ref="A76:K76"/>
    <mergeCell ref="A77:A81"/>
    <mergeCell ref="B77:B81"/>
    <mergeCell ref="L77:L78"/>
    <mergeCell ref="L79:L80"/>
    <mergeCell ref="A63:K63"/>
    <mergeCell ref="A64:A68"/>
    <mergeCell ref="B64:B68"/>
    <mergeCell ref="L64:L68"/>
    <mergeCell ref="A69:K69"/>
    <mergeCell ref="A70:K70"/>
    <mergeCell ref="A82:K82"/>
    <mergeCell ref="A83:A87"/>
    <mergeCell ref="B83:B87"/>
    <mergeCell ref="L83:L84"/>
    <mergeCell ref="L85:L86"/>
    <mergeCell ref="L87:L90"/>
    <mergeCell ref="A88:K88"/>
    <mergeCell ref="A89:A93"/>
    <mergeCell ref="B89:B93"/>
    <mergeCell ref="L91:L96"/>
    <mergeCell ref="A94:K94"/>
    <mergeCell ref="A95:A99"/>
    <mergeCell ref="B95:B99"/>
    <mergeCell ref="L97:L102"/>
    <mergeCell ref="A100:K100"/>
    <mergeCell ref="A101:A105"/>
    <mergeCell ref="B101:B105"/>
    <mergeCell ref="L103:L108"/>
    <mergeCell ref="A106:K106"/>
    <mergeCell ref="A107:A111"/>
    <mergeCell ref="B107:B111"/>
    <mergeCell ref="L109:L114"/>
    <mergeCell ref="A112:K112"/>
    <mergeCell ref="A113:A117"/>
    <mergeCell ref="B113:B117"/>
    <mergeCell ref="L115:L120"/>
    <mergeCell ref="A118:K118"/>
    <mergeCell ref="A119:A123"/>
    <mergeCell ref="B119:B123"/>
    <mergeCell ref="L121:L126"/>
    <mergeCell ref="B137:B141"/>
    <mergeCell ref="L139:L145"/>
    <mergeCell ref="A142:K142"/>
    <mergeCell ref="A143:K143"/>
    <mergeCell ref="A144:A148"/>
    <mergeCell ref="B144:B148"/>
    <mergeCell ref="A124:K124"/>
    <mergeCell ref="A125:A129"/>
    <mergeCell ref="B125:B129"/>
    <mergeCell ref="L127:L132"/>
    <mergeCell ref="A130:K130"/>
    <mergeCell ref="A131:A135"/>
    <mergeCell ref="B131:B135"/>
    <mergeCell ref="L133:L138"/>
    <mergeCell ref="A136:K136"/>
    <mergeCell ref="A137:A141"/>
    <mergeCell ref="A158:A162"/>
    <mergeCell ref="B158:B162"/>
    <mergeCell ref="A163:K163"/>
    <mergeCell ref="A164:A168"/>
    <mergeCell ref="B164:B168"/>
    <mergeCell ref="A169:K169"/>
    <mergeCell ref="A149:K149"/>
    <mergeCell ref="A150:K150"/>
    <mergeCell ref="A151:A155"/>
    <mergeCell ref="B151:B155"/>
    <mergeCell ref="A156:K156"/>
    <mergeCell ref="A157:K157"/>
    <mergeCell ref="A183:K183"/>
    <mergeCell ref="A184:K184"/>
    <mergeCell ref="A185:A189"/>
    <mergeCell ref="B185:B189"/>
    <mergeCell ref="A190:K190"/>
    <mergeCell ref="A191:K191"/>
    <mergeCell ref="A170:K170"/>
    <mergeCell ref="A171:A175"/>
    <mergeCell ref="B171:B175"/>
    <mergeCell ref="A176:K176"/>
    <mergeCell ref="A177:K177"/>
    <mergeCell ref="A178:A182"/>
    <mergeCell ref="B178:B182"/>
    <mergeCell ref="A204:K204"/>
    <mergeCell ref="A205:K205"/>
    <mergeCell ref="A206:A210"/>
    <mergeCell ref="B206:B210"/>
    <mergeCell ref="A211:K211"/>
    <mergeCell ref="A212:K212"/>
    <mergeCell ref="A192:A196"/>
    <mergeCell ref="B192:B196"/>
    <mergeCell ref="A197:K197"/>
    <mergeCell ref="A198:K198"/>
    <mergeCell ref="A199:A203"/>
    <mergeCell ref="B199:B203"/>
  </mergeCells>
  <pageMargins left="0.70866141732283472" right="0.70866141732283472" top="0.74803149606299213" bottom="0.74803149606299213" header="0.31496062992125984" footer="0.31496062992125984"/>
  <pageSetup paperSize="8" scale="53" fitToHeight="0" orientation="landscape" r:id="rId1"/>
  <rowBreaks count="2" manualBreakCount="2">
    <brk id="128" max="11" man="1"/>
    <brk id="210" max="11"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R1392"/>
  <sheetViews>
    <sheetView view="pageBreakPreview" zoomScale="50" zoomScaleNormal="41" zoomScaleSheetLayoutView="50" workbookViewId="0">
      <pane xSplit="2" ySplit="3" topLeftCell="C4" activePane="bottomRight" state="frozen"/>
      <selection pane="topRight" activeCell="C1" sqref="C1"/>
      <selection pane="bottomLeft" activeCell="A5" sqref="A5"/>
      <selection pane="bottomRight" activeCell="G59" sqref="G59"/>
    </sheetView>
  </sheetViews>
  <sheetFormatPr defaultRowHeight="18.75" x14ac:dyDescent="0.25"/>
  <cols>
    <col min="1" max="1" width="6.5" style="83" customWidth="1"/>
    <col min="2" max="2" width="40.5" style="128" customWidth="1"/>
    <col min="3" max="3" width="42.25" style="134" customWidth="1"/>
    <col min="4" max="4" width="28.125" style="130" customWidth="1"/>
    <col min="5" max="5" width="28.25" style="130" customWidth="1"/>
    <col min="6" max="6" width="27.875" style="131" customWidth="1"/>
    <col min="7" max="7" width="26.625" style="130" customWidth="1"/>
    <col min="8" max="8" width="31.875" style="132" customWidth="1"/>
    <col min="9" max="9" width="25.875" style="131" customWidth="1"/>
    <col min="10" max="10" width="29.25" style="133" customWidth="1"/>
    <col min="11" max="11" width="27.375" style="133" customWidth="1"/>
    <col min="12" max="12" width="120.75" style="83" hidden="1" customWidth="1"/>
    <col min="13" max="13" width="15.625" style="83" customWidth="1"/>
    <col min="14" max="14" width="25.5" style="84" hidden="1" customWidth="1"/>
    <col min="15" max="16" width="20.875" style="84" hidden="1" customWidth="1"/>
    <col min="17" max="17" width="20" style="83" hidden="1" customWidth="1"/>
    <col min="18" max="16384" width="9" style="83"/>
  </cols>
  <sheetData>
    <row r="1" spans="1:148" ht="108" customHeight="1" x14ac:dyDescent="0.25">
      <c r="A1" s="618" t="s">
        <v>256</v>
      </c>
      <c r="B1" s="618"/>
      <c r="C1" s="618"/>
      <c r="D1" s="618"/>
      <c r="E1" s="618"/>
      <c r="F1" s="618"/>
      <c r="G1" s="618"/>
      <c r="H1" s="618"/>
      <c r="I1" s="618"/>
      <c r="J1" s="618"/>
      <c r="K1" s="618"/>
      <c r="L1" s="82"/>
    </row>
    <row r="2" spans="1:148" s="88" customFormat="1" ht="27" customHeight="1" x14ac:dyDescent="0.25">
      <c r="A2" s="1064" t="s">
        <v>204</v>
      </c>
      <c r="B2" s="1065"/>
      <c r="C2" s="1064" t="s">
        <v>61</v>
      </c>
      <c r="D2" s="1066" t="s">
        <v>257</v>
      </c>
      <c r="E2" s="1066"/>
      <c r="F2" s="1066"/>
      <c r="G2" s="1066"/>
      <c r="H2" s="1066"/>
      <c r="I2" s="1066"/>
      <c r="J2" s="1066" t="s">
        <v>198</v>
      </c>
      <c r="K2" s="1066" t="s">
        <v>199</v>
      </c>
      <c r="L2" s="986" t="s">
        <v>200</v>
      </c>
      <c r="M2" s="85"/>
      <c r="N2" s="86"/>
      <c r="O2" s="87"/>
      <c r="P2" s="86"/>
      <c r="Q2" s="85"/>
      <c r="R2" s="85"/>
      <c r="S2" s="85"/>
      <c r="T2" s="85"/>
      <c r="U2" s="85"/>
      <c r="V2" s="85"/>
      <c r="W2" s="85"/>
    </row>
    <row r="3" spans="1:148" s="91" customFormat="1" ht="93.75" customHeight="1" x14ac:dyDescent="0.25">
      <c r="A3" s="1065"/>
      <c r="B3" s="1065"/>
      <c r="C3" s="1064"/>
      <c r="D3" s="136" t="s">
        <v>201</v>
      </c>
      <c r="E3" s="136" t="s">
        <v>15</v>
      </c>
      <c r="F3" s="137" t="s">
        <v>16</v>
      </c>
      <c r="G3" s="136" t="s">
        <v>33</v>
      </c>
      <c r="H3" s="137" t="s">
        <v>119</v>
      </c>
      <c r="I3" s="137" t="s">
        <v>34</v>
      </c>
      <c r="J3" s="1066"/>
      <c r="K3" s="1066"/>
      <c r="L3" s="987"/>
      <c r="M3" s="89"/>
      <c r="N3" s="90"/>
      <c r="O3" s="90"/>
      <c r="P3" s="90"/>
      <c r="Q3" s="89"/>
      <c r="R3" s="89"/>
      <c r="S3" s="89"/>
      <c r="T3" s="89"/>
      <c r="U3" s="89"/>
      <c r="V3" s="89"/>
      <c r="W3" s="89"/>
      <c r="X3" s="89"/>
      <c r="Y3" s="89"/>
      <c r="Z3" s="89"/>
      <c r="AA3" s="89"/>
      <c r="AB3" s="89"/>
      <c r="AC3" s="89"/>
      <c r="AD3" s="89"/>
      <c r="AE3" s="89"/>
      <c r="AF3" s="89"/>
      <c r="AG3" s="89"/>
      <c r="AH3" s="89"/>
      <c r="AI3" s="89"/>
      <c r="AJ3" s="89"/>
      <c r="AK3" s="89"/>
      <c r="AL3" s="89"/>
      <c r="AM3" s="89"/>
      <c r="AN3" s="89"/>
      <c r="AO3" s="89"/>
      <c r="AP3" s="89"/>
      <c r="AQ3" s="89"/>
      <c r="AR3" s="89"/>
      <c r="AS3" s="89"/>
      <c r="AT3" s="89"/>
      <c r="AU3" s="89"/>
      <c r="AV3" s="89"/>
      <c r="AW3" s="89"/>
      <c r="AX3" s="89"/>
      <c r="AY3" s="89"/>
      <c r="AZ3" s="89"/>
      <c r="BA3" s="89"/>
      <c r="BB3" s="89"/>
      <c r="BC3" s="89"/>
      <c r="BD3" s="89"/>
      <c r="BE3" s="89"/>
      <c r="BF3" s="89"/>
      <c r="BG3" s="89"/>
      <c r="BH3" s="89"/>
      <c r="BI3" s="89"/>
      <c r="BJ3" s="89"/>
      <c r="BK3" s="89"/>
      <c r="BL3" s="89"/>
      <c r="BM3" s="89"/>
      <c r="BN3" s="89"/>
      <c r="BO3" s="89"/>
      <c r="BP3" s="89"/>
      <c r="BQ3" s="89"/>
      <c r="BR3" s="89"/>
      <c r="BS3" s="89"/>
      <c r="BT3" s="89"/>
      <c r="BU3" s="89"/>
      <c r="BV3" s="89"/>
      <c r="BW3" s="89"/>
      <c r="BX3" s="89"/>
      <c r="BY3" s="89"/>
      <c r="BZ3" s="89"/>
      <c r="CA3" s="89"/>
      <c r="CB3" s="89"/>
      <c r="CC3" s="89"/>
      <c r="CD3" s="89"/>
      <c r="CE3" s="89"/>
      <c r="CF3" s="89"/>
      <c r="CG3" s="89"/>
      <c r="CH3" s="89"/>
      <c r="CI3" s="89"/>
      <c r="CJ3" s="89"/>
      <c r="CK3" s="89"/>
      <c r="CL3" s="89"/>
      <c r="CM3" s="89"/>
      <c r="CN3" s="89"/>
      <c r="CO3" s="89"/>
      <c r="CP3" s="89"/>
      <c r="CQ3" s="89"/>
      <c r="CR3" s="89"/>
      <c r="CS3" s="89"/>
      <c r="CT3" s="89"/>
      <c r="CU3" s="89"/>
      <c r="CV3" s="89"/>
      <c r="CW3" s="89"/>
      <c r="CX3" s="89"/>
      <c r="CY3" s="89"/>
      <c r="CZ3" s="89"/>
      <c r="DA3" s="89"/>
      <c r="DB3" s="89"/>
      <c r="DC3" s="89"/>
      <c r="DD3" s="89"/>
      <c r="DE3" s="89"/>
      <c r="DF3" s="89"/>
      <c r="DG3" s="89"/>
      <c r="DH3" s="89"/>
      <c r="DI3" s="89"/>
      <c r="DJ3" s="89"/>
      <c r="DK3" s="89"/>
      <c r="DL3" s="89"/>
      <c r="DM3" s="89"/>
      <c r="DN3" s="89"/>
      <c r="DO3" s="89"/>
      <c r="DP3" s="89"/>
      <c r="DQ3" s="89"/>
      <c r="DR3" s="89"/>
      <c r="DS3" s="89"/>
      <c r="DT3" s="89"/>
      <c r="DU3" s="89"/>
      <c r="DV3" s="89"/>
      <c r="DW3" s="89"/>
      <c r="DX3" s="89"/>
      <c r="DY3" s="89"/>
      <c r="DZ3" s="89"/>
      <c r="EA3" s="89"/>
      <c r="EB3" s="89"/>
      <c r="EC3" s="89"/>
      <c r="ED3" s="89"/>
      <c r="EE3" s="89"/>
      <c r="EF3" s="89"/>
      <c r="EG3" s="89"/>
      <c r="EH3" s="89"/>
      <c r="EI3" s="89"/>
      <c r="EJ3" s="89"/>
      <c r="EK3" s="89"/>
      <c r="EL3" s="89"/>
      <c r="EM3" s="89"/>
      <c r="EN3" s="89"/>
      <c r="EO3" s="89"/>
      <c r="EP3" s="89"/>
      <c r="EQ3" s="89"/>
      <c r="ER3" s="89"/>
    </row>
    <row r="4" spans="1:148" s="97" customFormat="1" ht="57.75" customHeight="1" x14ac:dyDescent="0.25">
      <c r="A4" s="1062" t="s">
        <v>205</v>
      </c>
      <c r="B4" s="1063"/>
      <c r="C4" s="92" t="s">
        <v>65</v>
      </c>
      <c r="D4" s="93" t="e">
        <f t="shared" ref="D4:E7" si="0">D10+D16+D22+D28+D34+D40+D46+D52+D58+D64+D71+D77+D83+D89+D95+D101+D107+D113+D119+D125+D131+D137+D144+D151+D158+D164+D171+D178+D185+D192+D199+D206</f>
        <v>#REF!</v>
      </c>
      <c r="E4" s="93" t="e">
        <f t="shared" si="0"/>
        <v>#REF!</v>
      </c>
      <c r="F4" s="135" t="e">
        <f>E4/D4</f>
        <v>#REF!</v>
      </c>
      <c r="G4" s="93" t="e">
        <f>G10+G16+G22+G28+G34+G40+G46+G52+G58+G64+G71+G77+G83+G89+G95+G101+G107+G113+G119+G125+G131+G137+G144+G151+G158+G164+G171+G178+G185+G192+G199+G206</f>
        <v>#REF!</v>
      </c>
      <c r="H4" s="135" t="e">
        <f>G4/D4</f>
        <v>#REF!</v>
      </c>
      <c r="I4" s="135" t="e">
        <f>G4/E4</f>
        <v>#REF!</v>
      </c>
      <c r="J4" s="93" t="e">
        <f>D4-G4</f>
        <v>#REF!</v>
      </c>
      <c r="K4" s="93" t="e">
        <f>E4-G4</f>
        <v>#REF!</v>
      </c>
      <c r="L4" s="994"/>
      <c r="M4" s="94"/>
      <c r="N4" s="95" t="b">
        <v>1</v>
      </c>
      <c r="O4" s="95"/>
      <c r="P4" s="95"/>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c r="DF4" s="96"/>
      <c r="DG4" s="96"/>
      <c r="DH4" s="96"/>
      <c r="DI4" s="96"/>
      <c r="DJ4" s="96"/>
      <c r="DK4" s="96"/>
      <c r="DL4" s="96"/>
      <c r="DM4" s="96"/>
      <c r="DN4" s="96"/>
      <c r="DO4" s="96"/>
      <c r="DP4" s="96"/>
      <c r="DQ4" s="96"/>
      <c r="DR4" s="96"/>
      <c r="DS4" s="96"/>
      <c r="DT4" s="96"/>
      <c r="DU4" s="96"/>
      <c r="DV4" s="96"/>
      <c r="DW4" s="96"/>
      <c r="DX4" s="96"/>
      <c r="DY4" s="96"/>
      <c r="DZ4" s="96"/>
      <c r="EA4" s="96"/>
      <c r="EB4" s="96"/>
      <c r="EC4" s="96"/>
      <c r="ED4" s="96"/>
      <c r="EE4" s="96"/>
      <c r="EF4" s="96"/>
      <c r="EG4" s="96"/>
      <c r="EH4" s="96"/>
      <c r="EI4" s="96"/>
      <c r="EJ4" s="96"/>
      <c r="EK4" s="96"/>
      <c r="EL4" s="96"/>
      <c r="EM4" s="96"/>
      <c r="EN4" s="96"/>
      <c r="EO4" s="96"/>
      <c r="EP4" s="96"/>
      <c r="EQ4" s="96"/>
      <c r="ER4" s="96"/>
    </row>
    <row r="5" spans="1:148" s="97" customFormat="1" ht="57.75" customHeight="1" x14ac:dyDescent="0.25">
      <c r="A5" s="1063"/>
      <c r="B5" s="1063"/>
      <c r="C5" s="98" t="s">
        <v>64</v>
      </c>
      <c r="D5" s="93" t="e">
        <f t="shared" si="0"/>
        <v>#REF!</v>
      </c>
      <c r="E5" s="93" t="e">
        <f t="shared" si="0"/>
        <v>#REF!</v>
      </c>
      <c r="F5" s="135" t="e">
        <f>E5/D5</f>
        <v>#REF!</v>
      </c>
      <c r="G5" s="93" t="e">
        <f>G11+G17+G23+G29+G35+G41+G47+G53+G59+G65+G72+G78+G84+G90+G96+G102+G108+G114+G120+G126+G132+G138+G145+G152+G159+G165+G172+G179+G186+G193+G200+G207</f>
        <v>#REF!</v>
      </c>
      <c r="H5" s="135" t="e">
        <f>G5/D5</f>
        <v>#REF!</v>
      </c>
      <c r="I5" s="135" t="e">
        <f>G5/E5</f>
        <v>#REF!</v>
      </c>
      <c r="J5" s="93" t="e">
        <f>D5-G5</f>
        <v>#REF!</v>
      </c>
      <c r="K5" s="93" t="e">
        <f>E5-G5</f>
        <v>#REF!</v>
      </c>
      <c r="L5" s="994"/>
      <c r="M5" s="94"/>
      <c r="N5" s="95" t="b">
        <v>0</v>
      </c>
      <c r="O5" s="95"/>
      <c r="P5" s="95"/>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c r="DT5" s="96"/>
      <c r="DU5" s="96"/>
      <c r="DV5" s="96"/>
      <c r="DW5" s="96"/>
      <c r="DX5" s="96"/>
      <c r="DY5" s="96"/>
      <c r="DZ5" s="96"/>
      <c r="EA5" s="96"/>
      <c r="EB5" s="96"/>
      <c r="EC5" s="96"/>
      <c r="ED5" s="96"/>
      <c r="EE5" s="96"/>
      <c r="EF5" s="96"/>
      <c r="EG5" s="96"/>
      <c r="EH5" s="96"/>
      <c r="EI5" s="96"/>
      <c r="EJ5" s="96"/>
      <c r="EK5" s="96"/>
      <c r="EL5" s="96"/>
      <c r="EM5" s="96"/>
      <c r="EN5" s="96"/>
      <c r="EO5" s="96"/>
      <c r="EP5" s="96"/>
      <c r="EQ5" s="96"/>
      <c r="ER5" s="96"/>
    </row>
    <row r="6" spans="1:148" s="97" customFormat="1" ht="57.75" customHeight="1" x14ac:dyDescent="0.25">
      <c r="A6" s="1063"/>
      <c r="B6" s="1063"/>
      <c r="C6" s="98" t="s">
        <v>89</v>
      </c>
      <c r="D6" s="93" t="e">
        <f t="shared" si="0"/>
        <v>#REF!</v>
      </c>
      <c r="E6" s="93" t="e">
        <f t="shared" si="0"/>
        <v>#REF!</v>
      </c>
      <c r="F6" s="135" t="e">
        <f>E6/D6</f>
        <v>#REF!</v>
      </c>
      <c r="G6" s="93" t="e">
        <f>G12+G18+G24+G30+G36+G42+G48+G54+G60+G66+G73+G79+G85+G91+G97+G103+G109+G115+G121+G127+G133+G139+G146+G153+G160+G166+G173+G180+G187+G194+G201+G208</f>
        <v>#REF!</v>
      </c>
      <c r="H6" s="135" t="e">
        <f>G6/D6</f>
        <v>#REF!</v>
      </c>
      <c r="I6" s="135" t="e">
        <f>G6/E6</f>
        <v>#REF!</v>
      </c>
      <c r="J6" s="93" t="e">
        <f>D6-G6</f>
        <v>#REF!</v>
      </c>
      <c r="K6" s="93" t="e">
        <f>E6-G6</f>
        <v>#REF!</v>
      </c>
      <c r="L6" s="994"/>
      <c r="M6" s="94"/>
      <c r="N6" s="95" t="b">
        <v>0</v>
      </c>
      <c r="O6" s="95"/>
      <c r="P6" s="95"/>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c r="DT6" s="96"/>
      <c r="DU6" s="96"/>
      <c r="DV6" s="96"/>
      <c r="DW6" s="96"/>
      <c r="DX6" s="96"/>
      <c r="DY6" s="96"/>
      <c r="DZ6" s="96"/>
      <c r="EA6" s="96"/>
      <c r="EB6" s="96"/>
      <c r="EC6" s="96"/>
      <c r="ED6" s="96"/>
      <c r="EE6" s="96"/>
      <c r="EF6" s="96"/>
      <c r="EG6" s="96"/>
      <c r="EH6" s="96"/>
      <c r="EI6" s="96"/>
      <c r="EJ6" s="96"/>
      <c r="EK6" s="96"/>
      <c r="EL6" s="96"/>
      <c r="EM6" s="96"/>
      <c r="EN6" s="96"/>
      <c r="EO6" s="96"/>
      <c r="EP6" s="96"/>
      <c r="EQ6" s="96"/>
      <c r="ER6" s="96"/>
    </row>
    <row r="7" spans="1:148" s="97" customFormat="1" ht="58.5" customHeight="1" x14ac:dyDescent="0.25">
      <c r="A7" s="1063"/>
      <c r="B7" s="1063"/>
      <c r="C7" s="99" t="s">
        <v>20</v>
      </c>
      <c r="D7" s="93" t="e">
        <f t="shared" si="0"/>
        <v>#REF!</v>
      </c>
      <c r="E7" s="93" t="e">
        <f t="shared" si="0"/>
        <v>#REF!</v>
      </c>
      <c r="F7" s="135" t="e">
        <f>E7/D7</f>
        <v>#REF!</v>
      </c>
      <c r="G7" s="93" t="e">
        <f>G13+G19+G25+G31+G37+G43+G49+G55+G61+G67+G74+G80+G86+G92+G98+G104+G110+G116+G122+G128+G134+G140+G147+G154+G161+G167+G174+G181+G188+G195+G202+G209</f>
        <v>#REF!</v>
      </c>
      <c r="H7" s="135" t="e">
        <f>G7/D7</f>
        <v>#REF!</v>
      </c>
      <c r="I7" s="135" t="e">
        <f>G7/E7</f>
        <v>#REF!</v>
      </c>
      <c r="J7" s="93" t="e">
        <f>D7-G7</f>
        <v>#REF!</v>
      </c>
      <c r="K7" s="93" t="e">
        <f>E7-G7</f>
        <v>#REF!</v>
      </c>
      <c r="L7" s="994"/>
      <c r="M7" s="94"/>
      <c r="N7" s="95" t="b">
        <v>0</v>
      </c>
      <c r="O7" s="95"/>
      <c r="P7" s="95"/>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row>
    <row r="8" spans="1:148" s="102" customFormat="1" ht="57.75" customHeight="1" x14ac:dyDescent="0.25">
      <c r="A8" s="1063"/>
      <c r="B8" s="1063"/>
      <c r="C8" s="138" t="s">
        <v>21</v>
      </c>
      <c r="D8" s="139" t="e">
        <f>SUM(D4:D7)</f>
        <v>#REF!</v>
      </c>
      <c r="E8" s="139" t="e">
        <f>SUM(E4:E7)</f>
        <v>#REF!</v>
      </c>
      <c r="F8" s="140" t="e">
        <f>E8/D8</f>
        <v>#REF!</v>
      </c>
      <c r="G8" s="139" t="e">
        <f>SUM(G4:G7)</f>
        <v>#REF!</v>
      </c>
      <c r="H8" s="140" t="e">
        <f>G8/D8</f>
        <v>#REF!</v>
      </c>
      <c r="I8" s="140" t="e">
        <f>G8/E8</f>
        <v>#REF!</v>
      </c>
      <c r="J8" s="139" t="e">
        <f>SUM(J4:J7)</f>
        <v>#REF!</v>
      </c>
      <c r="K8" s="139" t="e">
        <f>SUM(K4:K7)</f>
        <v>#REF!</v>
      </c>
      <c r="L8" s="994"/>
      <c r="M8" s="100"/>
      <c r="N8" s="101" t="b">
        <v>0</v>
      </c>
      <c r="O8" s="101" t="b">
        <v>0</v>
      </c>
      <c r="P8" s="101"/>
      <c r="Q8" s="101" t="b">
        <v>0</v>
      </c>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c r="BM8" s="101"/>
      <c r="BN8" s="101"/>
      <c r="BO8" s="101"/>
      <c r="BP8" s="101"/>
      <c r="BQ8" s="101"/>
      <c r="BR8" s="101"/>
      <c r="BS8" s="101"/>
      <c r="BT8" s="101"/>
      <c r="BU8" s="101"/>
      <c r="BV8" s="101"/>
      <c r="BW8" s="101"/>
      <c r="BX8" s="101"/>
      <c r="BY8" s="101"/>
      <c r="BZ8" s="101"/>
      <c r="CA8" s="101"/>
      <c r="CB8" s="101"/>
      <c r="CC8" s="101"/>
      <c r="CD8" s="101"/>
      <c r="CE8" s="101"/>
      <c r="CF8" s="101"/>
      <c r="CG8" s="101"/>
      <c r="CH8" s="101"/>
      <c r="CI8" s="101"/>
      <c r="CJ8" s="101"/>
      <c r="CK8" s="101"/>
      <c r="CL8" s="101"/>
      <c r="CM8" s="101"/>
      <c r="CN8" s="101"/>
      <c r="CO8" s="101"/>
      <c r="CP8" s="101"/>
      <c r="CQ8" s="101"/>
      <c r="CR8" s="101"/>
      <c r="CS8" s="101"/>
      <c r="CT8" s="101"/>
      <c r="CU8" s="101"/>
      <c r="CV8" s="101"/>
      <c r="CW8" s="101"/>
      <c r="CX8" s="101"/>
      <c r="CY8" s="101"/>
      <c r="CZ8" s="101"/>
      <c r="DA8" s="101"/>
      <c r="DB8" s="101"/>
      <c r="DC8" s="101"/>
      <c r="DD8" s="101"/>
      <c r="DE8" s="101"/>
      <c r="DF8" s="101"/>
      <c r="DG8" s="101"/>
      <c r="DH8" s="101"/>
      <c r="DI8" s="101"/>
      <c r="DJ8" s="101"/>
      <c r="DK8" s="101"/>
      <c r="DL8" s="101"/>
      <c r="DM8" s="101"/>
      <c r="DN8" s="101"/>
      <c r="DO8" s="101"/>
      <c r="DP8" s="101"/>
      <c r="DQ8" s="101"/>
      <c r="DR8" s="101"/>
      <c r="DS8" s="101"/>
      <c r="DT8" s="101"/>
      <c r="DU8" s="101"/>
      <c r="DV8" s="101"/>
      <c r="DW8" s="101"/>
      <c r="DX8" s="101"/>
      <c r="DY8" s="101"/>
      <c r="DZ8" s="101"/>
      <c r="EA8" s="101"/>
      <c r="EB8" s="101"/>
      <c r="EC8" s="101"/>
      <c r="ED8" s="101"/>
      <c r="EE8" s="101"/>
      <c r="EF8" s="101"/>
      <c r="EG8" s="101"/>
      <c r="EH8" s="101"/>
      <c r="EI8" s="101"/>
      <c r="EJ8" s="101"/>
      <c r="EK8" s="101"/>
      <c r="EL8" s="101"/>
      <c r="EM8" s="101"/>
      <c r="EN8" s="101"/>
      <c r="EO8" s="101"/>
      <c r="EP8" s="101"/>
      <c r="EQ8" s="101"/>
      <c r="ER8" s="101"/>
    </row>
    <row r="9" spans="1:148" s="102" customFormat="1" ht="97.5" hidden="1" customHeight="1" x14ac:dyDescent="0.25">
      <c r="A9" s="1012" t="s">
        <v>206</v>
      </c>
      <c r="B9" s="1013"/>
      <c r="C9" s="1013"/>
      <c r="D9" s="1013"/>
      <c r="E9" s="1013"/>
      <c r="F9" s="1013"/>
      <c r="G9" s="1013"/>
      <c r="H9" s="1013"/>
      <c r="I9" s="1013"/>
      <c r="J9" s="1013"/>
      <c r="K9" s="1014"/>
      <c r="L9" s="141"/>
      <c r="M9" s="100"/>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c r="BM9" s="101"/>
      <c r="BN9" s="101"/>
      <c r="BO9" s="101"/>
      <c r="BP9" s="101"/>
      <c r="BQ9" s="101"/>
      <c r="BR9" s="101"/>
      <c r="BS9" s="101"/>
      <c r="BT9" s="101"/>
      <c r="BU9" s="101"/>
      <c r="BV9" s="101"/>
      <c r="BW9" s="101"/>
      <c r="BX9" s="101"/>
      <c r="BY9" s="101"/>
      <c r="BZ9" s="101"/>
      <c r="CA9" s="101"/>
      <c r="CB9" s="101"/>
      <c r="CC9" s="101"/>
      <c r="CD9" s="101"/>
      <c r="CE9" s="101"/>
      <c r="CF9" s="101"/>
      <c r="CG9" s="101"/>
      <c r="CH9" s="101"/>
      <c r="CI9" s="101"/>
      <c r="CJ9" s="101"/>
      <c r="CK9" s="101"/>
      <c r="CL9" s="101"/>
      <c r="CM9" s="101"/>
      <c r="CN9" s="101"/>
      <c r="CO9" s="101"/>
      <c r="CP9" s="101"/>
      <c r="CQ9" s="101"/>
      <c r="CR9" s="101"/>
      <c r="CS9" s="101"/>
      <c r="CT9" s="101"/>
      <c r="CU9" s="101"/>
      <c r="CV9" s="101"/>
      <c r="CW9" s="101"/>
      <c r="CX9" s="101"/>
      <c r="CY9" s="101"/>
      <c r="CZ9" s="101"/>
      <c r="DA9" s="101"/>
      <c r="DB9" s="101"/>
      <c r="DC9" s="101"/>
      <c r="DD9" s="101"/>
      <c r="DE9" s="101"/>
      <c r="DF9" s="101"/>
      <c r="DG9" s="101"/>
      <c r="DH9" s="101"/>
      <c r="DI9" s="101"/>
      <c r="DJ9" s="101"/>
      <c r="DK9" s="101"/>
      <c r="DL9" s="101"/>
      <c r="DM9" s="101"/>
      <c r="DN9" s="101"/>
      <c r="DO9" s="101"/>
      <c r="DP9" s="101"/>
      <c r="DQ9" s="101"/>
      <c r="DR9" s="101"/>
      <c r="DS9" s="101"/>
      <c r="DT9" s="101"/>
      <c r="DU9" s="101"/>
      <c r="DV9" s="101"/>
      <c r="DW9" s="101"/>
      <c r="DX9" s="101"/>
      <c r="DY9" s="101"/>
      <c r="DZ9" s="101"/>
      <c r="EA9" s="101"/>
      <c r="EB9" s="101"/>
      <c r="EC9" s="101"/>
      <c r="ED9" s="101"/>
      <c r="EE9" s="101"/>
      <c r="EF9" s="101"/>
      <c r="EG9" s="101"/>
      <c r="EH9" s="101"/>
      <c r="EI9" s="101"/>
      <c r="EJ9" s="101"/>
      <c r="EK9" s="101"/>
      <c r="EL9" s="101"/>
      <c r="EM9" s="101"/>
      <c r="EN9" s="101"/>
      <c r="EO9" s="101"/>
      <c r="EP9" s="101"/>
      <c r="EQ9" s="101"/>
      <c r="ER9" s="101"/>
    </row>
    <row r="10" spans="1:148" s="97" customFormat="1" ht="45" customHeight="1" x14ac:dyDescent="0.25">
      <c r="A10" s="1018">
        <v>1</v>
      </c>
      <c r="B10" s="1061" t="e">
        <f>'на 01.11.2015'!#REF!</f>
        <v>#REF!</v>
      </c>
      <c r="C10" s="103" t="s">
        <v>65</v>
      </c>
      <c r="D10" s="104" t="e">
        <f>'на 01.11.2015'!#REF!</f>
        <v>#REF!</v>
      </c>
      <c r="E10" s="104" t="e">
        <f>'на 01.11.2015'!#REF!</f>
        <v>#REF!</v>
      </c>
      <c r="F10" s="142" t="e">
        <f>E10/D10</f>
        <v>#REF!</v>
      </c>
      <c r="G10" s="104" t="e">
        <f>'на 01.11.2015'!#REF!</f>
        <v>#REF!</v>
      </c>
      <c r="H10" s="142" t="e">
        <f>G10/D10</f>
        <v>#REF!</v>
      </c>
      <c r="I10" s="142" t="e">
        <f>G10/E10</f>
        <v>#REF!</v>
      </c>
      <c r="J10" s="105" t="e">
        <f>D10-G10</f>
        <v>#REF!</v>
      </c>
      <c r="K10" s="105" t="e">
        <f>E10-G10</f>
        <v>#REF!</v>
      </c>
      <c r="L10" s="998"/>
      <c r="M10" s="91"/>
      <c r="N10" s="95"/>
      <c r="O10" s="106"/>
      <c r="P10" s="95"/>
      <c r="Q10" s="91"/>
      <c r="R10" s="91"/>
      <c r="S10" s="91"/>
      <c r="T10" s="91"/>
      <c r="U10" s="91"/>
      <c r="V10" s="91"/>
      <c r="W10" s="91"/>
      <c r="X10" s="91"/>
      <c r="Y10" s="91"/>
      <c r="Z10" s="96"/>
      <c r="AA10" s="91"/>
      <c r="AB10" s="96"/>
      <c r="AC10" s="91"/>
      <c r="AD10" s="91"/>
      <c r="AE10" s="91"/>
      <c r="AF10" s="96"/>
      <c r="AG10" s="91"/>
      <c r="AH10" s="96"/>
      <c r="AI10" s="91"/>
      <c r="AJ10" s="91"/>
      <c r="AK10" s="91"/>
      <c r="AL10" s="96"/>
      <c r="AM10" s="91"/>
      <c r="AN10" s="96"/>
      <c r="AO10" s="91"/>
      <c r="AP10" s="91"/>
      <c r="AQ10" s="91"/>
      <c r="AR10" s="91"/>
      <c r="AS10" s="91"/>
      <c r="AT10" s="91"/>
      <c r="AU10" s="91"/>
      <c r="AV10" s="91"/>
      <c r="AW10" s="91"/>
      <c r="AX10" s="91"/>
      <c r="AY10" s="91"/>
      <c r="AZ10" s="91"/>
      <c r="BA10" s="91"/>
      <c r="BB10" s="91"/>
      <c r="BC10" s="91"/>
      <c r="BD10" s="96"/>
      <c r="BE10" s="91"/>
      <c r="BF10" s="96"/>
      <c r="BG10" s="91"/>
      <c r="BH10" s="91"/>
      <c r="BI10" s="91"/>
      <c r="BJ10" s="96"/>
      <c r="BK10" s="91"/>
      <c r="BL10" s="96"/>
      <c r="BM10" s="91"/>
      <c r="BN10" s="91"/>
      <c r="BO10" s="91"/>
      <c r="BP10" s="96"/>
      <c r="BQ10" s="91"/>
      <c r="BR10" s="91"/>
      <c r="BS10" s="91"/>
      <c r="BT10" s="91"/>
      <c r="BU10" s="91"/>
      <c r="BV10" s="96"/>
      <c r="BW10" s="91"/>
      <c r="BX10" s="96"/>
      <c r="BY10" s="91"/>
      <c r="BZ10" s="91"/>
      <c r="CA10" s="91"/>
      <c r="CB10" s="91"/>
      <c r="CC10" s="91"/>
      <c r="CD10" s="91"/>
      <c r="CE10" s="91"/>
      <c r="CF10" s="91"/>
      <c r="CG10" s="91"/>
      <c r="CH10" s="96"/>
      <c r="CI10" s="91"/>
      <c r="CJ10" s="96"/>
      <c r="CK10" s="91"/>
      <c r="CL10" s="91"/>
      <c r="CM10" s="91"/>
      <c r="CN10" s="96"/>
      <c r="CO10" s="91"/>
      <c r="CP10" s="96"/>
      <c r="CQ10" s="91"/>
      <c r="CR10" s="91"/>
      <c r="CS10" s="91"/>
      <c r="CT10" s="96"/>
      <c r="CU10" s="91"/>
      <c r="CV10" s="96"/>
      <c r="CW10" s="91"/>
      <c r="CX10" s="91"/>
      <c r="CY10" s="91"/>
      <c r="CZ10" s="96"/>
      <c r="DA10" s="91"/>
      <c r="DB10" s="96"/>
      <c r="DC10" s="91"/>
      <c r="DD10" s="91"/>
      <c r="DE10" s="91"/>
      <c r="DF10" s="96"/>
      <c r="DG10" s="91"/>
      <c r="DH10" s="96"/>
      <c r="DI10" s="91"/>
      <c r="DJ10" s="91"/>
      <c r="DK10" s="91"/>
      <c r="DL10" s="96"/>
      <c r="DM10" s="91"/>
      <c r="DN10" s="96"/>
      <c r="DO10" s="91"/>
      <c r="DP10" s="91"/>
      <c r="DQ10" s="91"/>
      <c r="DR10" s="91"/>
      <c r="DS10" s="91"/>
      <c r="DT10" s="91"/>
      <c r="DU10" s="91"/>
      <c r="DV10" s="91"/>
      <c r="DW10" s="91"/>
      <c r="DX10" s="91"/>
      <c r="DY10" s="91"/>
      <c r="DZ10" s="91"/>
      <c r="EA10" s="91"/>
      <c r="EB10" s="91"/>
      <c r="EC10" s="91"/>
      <c r="ED10" s="91"/>
      <c r="EE10" s="91"/>
      <c r="EF10" s="91"/>
      <c r="EG10" s="91"/>
      <c r="EH10" s="91"/>
      <c r="EI10" s="91"/>
      <c r="EJ10" s="96"/>
      <c r="EK10" s="91"/>
      <c r="EL10" s="96"/>
      <c r="EM10" s="91"/>
      <c r="EN10" s="91"/>
      <c r="EO10" s="91"/>
      <c r="EP10" s="96"/>
      <c r="EQ10" s="91"/>
      <c r="ER10" s="96"/>
    </row>
    <row r="11" spans="1:148" s="97" customFormat="1" ht="45" customHeight="1" x14ac:dyDescent="0.25">
      <c r="A11" s="1018"/>
      <c r="B11" s="1020"/>
      <c r="C11" s="107" t="s">
        <v>64</v>
      </c>
      <c r="D11" s="104" t="e">
        <f>'на 01.11.2015'!#REF!</f>
        <v>#REF!</v>
      </c>
      <c r="E11" s="104" t="e">
        <f>'на 01.11.2015'!#REF!</f>
        <v>#REF!</v>
      </c>
      <c r="F11" s="142" t="e">
        <f>E11/D11</f>
        <v>#REF!</v>
      </c>
      <c r="G11" s="104" t="e">
        <f>'на 01.11.2015'!#REF!</f>
        <v>#REF!</v>
      </c>
      <c r="H11" s="142" t="e">
        <f>G11/D11</f>
        <v>#REF!</v>
      </c>
      <c r="I11" s="142" t="e">
        <f>G11/E11</f>
        <v>#REF!</v>
      </c>
      <c r="J11" s="105" t="e">
        <f>D11-G11</f>
        <v>#REF!</v>
      </c>
      <c r="K11" s="105" t="e">
        <f>E11-G11</f>
        <v>#REF!</v>
      </c>
      <c r="L11" s="999"/>
      <c r="M11" s="91"/>
      <c r="N11" s="95"/>
      <c r="O11" s="106"/>
      <c r="P11" s="95"/>
      <c r="Q11" s="91"/>
      <c r="R11" s="91"/>
      <c r="S11" s="91"/>
      <c r="T11" s="91"/>
      <c r="U11" s="91"/>
      <c r="V11" s="91"/>
      <c r="W11" s="91"/>
      <c r="X11" s="91"/>
      <c r="Y11" s="91"/>
      <c r="Z11" s="96"/>
      <c r="AA11" s="91"/>
      <c r="AB11" s="96"/>
      <c r="AC11" s="91"/>
      <c r="AD11" s="91"/>
      <c r="AE11" s="91"/>
      <c r="AF11" s="96"/>
      <c r="AG11" s="91"/>
      <c r="AH11" s="96"/>
      <c r="AI11" s="91"/>
      <c r="AJ11" s="91"/>
      <c r="AK11" s="91"/>
      <c r="AL11" s="96"/>
      <c r="AM11" s="91"/>
      <c r="AN11" s="96"/>
      <c r="AO11" s="91"/>
      <c r="AP11" s="91"/>
      <c r="AQ11" s="91"/>
      <c r="AR11" s="91"/>
      <c r="AS11" s="91"/>
      <c r="AT11" s="91"/>
      <c r="AU11" s="91"/>
      <c r="AV11" s="91"/>
      <c r="AW11" s="91"/>
      <c r="AX11" s="91"/>
      <c r="AY11" s="91"/>
      <c r="AZ11" s="91"/>
      <c r="BA11" s="91"/>
      <c r="BB11" s="91"/>
      <c r="BC11" s="91"/>
      <c r="BD11" s="96"/>
      <c r="BE11" s="91"/>
      <c r="BF11" s="96"/>
      <c r="BG11" s="91"/>
      <c r="BH11" s="91"/>
      <c r="BI11" s="91"/>
      <c r="BJ11" s="96"/>
      <c r="BK11" s="91"/>
      <c r="BL11" s="96"/>
      <c r="BM11" s="91"/>
      <c r="BN11" s="91"/>
      <c r="BO11" s="91"/>
      <c r="BP11" s="96"/>
      <c r="BQ11" s="91"/>
      <c r="BR11" s="91"/>
      <c r="BS11" s="91"/>
      <c r="BT11" s="91"/>
      <c r="BU11" s="91"/>
      <c r="BV11" s="96"/>
      <c r="BW11" s="91"/>
      <c r="BX11" s="96"/>
      <c r="BY11" s="91"/>
      <c r="BZ11" s="91"/>
      <c r="CA11" s="91"/>
      <c r="CB11" s="91"/>
      <c r="CC11" s="91"/>
      <c r="CD11" s="91"/>
      <c r="CE11" s="91"/>
      <c r="CF11" s="91"/>
      <c r="CG11" s="91"/>
      <c r="CH11" s="96"/>
      <c r="CI11" s="91"/>
      <c r="CJ11" s="96"/>
      <c r="CK11" s="91"/>
      <c r="CL11" s="91"/>
      <c r="CM11" s="91"/>
      <c r="CN11" s="96"/>
      <c r="CO11" s="91"/>
      <c r="CP11" s="96"/>
      <c r="CQ11" s="91"/>
      <c r="CR11" s="91"/>
      <c r="CS11" s="91"/>
      <c r="CT11" s="96"/>
      <c r="CU11" s="91"/>
      <c r="CV11" s="96"/>
      <c r="CW11" s="91"/>
      <c r="CX11" s="91"/>
      <c r="CY11" s="91"/>
      <c r="CZ11" s="96"/>
      <c r="DA11" s="91"/>
      <c r="DB11" s="96"/>
      <c r="DC11" s="91"/>
      <c r="DD11" s="91"/>
      <c r="DE11" s="91"/>
      <c r="DF11" s="96"/>
      <c r="DG11" s="91"/>
      <c r="DH11" s="96"/>
      <c r="DI11" s="91"/>
      <c r="DJ11" s="91"/>
      <c r="DK11" s="91"/>
      <c r="DL11" s="96"/>
      <c r="DM11" s="91"/>
      <c r="DN11" s="96"/>
      <c r="DO11" s="91"/>
      <c r="DP11" s="91"/>
      <c r="DQ11" s="91"/>
      <c r="DR11" s="91"/>
      <c r="DS11" s="91"/>
      <c r="DT11" s="91"/>
      <c r="DU11" s="91"/>
      <c r="DV11" s="91"/>
      <c r="DW11" s="91"/>
      <c r="DX11" s="91"/>
      <c r="DY11" s="91"/>
      <c r="DZ11" s="91"/>
      <c r="EA11" s="91"/>
      <c r="EB11" s="91"/>
      <c r="EC11" s="91"/>
      <c r="ED11" s="91"/>
      <c r="EE11" s="91"/>
      <c r="EF11" s="91"/>
      <c r="EG11" s="91"/>
      <c r="EH11" s="91"/>
      <c r="EI11" s="91"/>
      <c r="EJ11" s="96"/>
      <c r="EK11" s="91"/>
      <c r="EL11" s="96"/>
      <c r="EM11" s="91"/>
      <c r="EN11" s="91"/>
      <c r="EO11" s="91"/>
      <c r="EP11" s="96"/>
      <c r="EQ11" s="91"/>
      <c r="ER11" s="96"/>
    </row>
    <row r="12" spans="1:148" s="97" customFormat="1" ht="45" customHeight="1" x14ac:dyDescent="0.25">
      <c r="A12" s="1018"/>
      <c r="B12" s="1020"/>
      <c r="C12" s="107" t="s">
        <v>89</v>
      </c>
      <c r="D12" s="104" t="e">
        <f>'на 01.11.2015'!#REF!</f>
        <v>#REF!</v>
      </c>
      <c r="E12" s="104" t="e">
        <f>'на 01.11.2015'!#REF!</f>
        <v>#REF!</v>
      </c>
      <c r="F12" s="142" t="e">
        <f>E12/D12</f>
        <v>#REF!</v>
      </c>
      <c r="G12" s="104" t="e">
        <f>'на 01.11.2015'!#REF!</f>
        <v>#REF!</v>
      </c>
      <c r="H12" s="142" t="e">
        <f>G12/D12</f>
        <v>#REF!</v>
      </c>
      <c r="I12" s="142" t="e">
        <f>G12/E12</f>
        <v>#REF!</v>
      </c>
      <c r="J12" s="105" t="e">
        <f>D12-G12</f>
        <v>#REF!</v>
      </c>
      <c r="K12" s="105" t="e">
        <f>E12-G12</f>
        <v>#REF!</v>
      </c>
      <c r="L12" s="999"/>
      <c r="M12" s="91"/>
      <c r="N12" s="95"/>
      <c r="O12" s="106"/>
      <c r="P12" s="95"/>
      <c r="Q12" s="91"/>
      <c r="R12" s="91"/>
      <c r="S12" s="91"/>
      <c r="T12" s="91"/>
      <c r="U12" s="91"/>
      <c r="V12" s="91"/>
      <c r="W12" s="91"/>
      <c r="X12" s="91"/>
      <c r="Y12" s="91"/>
      <c r="Z12" s="96"/>
      <c r="AA12" s="91"/>
      <c r="AB12" s="96"/>
      <c r="AC12" s="91"/>
      <c r="AD12" s="91"/>
      <c r="AE12" s="91"/>
      <c r="AF12" s="96"/>
      <c r="AG12" s="91"/>
      <c r="AH12" s="96"/>
      <c r="AI12" s="91"/>
      <c r="AJ12" s="91"/>
      <c r="AK12" s="91"/>
      <c r="AL12" s="96"/>
      <c r="AM12" s="91"/>
      <c r="AN12" s="96"/>
      <c r="AO12" s="91"/>
      <c r="AP12" s="91"/>
      <c r="AQ12" s="91"/>
      <c r="AR12" s="91"/>
      <c r="AS12" s="91"/>
      <c r="AT12" s="91"/>
      <c r="AU12" s="91"/>
      <c r="AV12" s="91"/>
      <c r="AW12" s="91"/>
      <c r="AX12" s="91"/>
      <c r="AY12" s="91"/>
      <c r="AZ12" s="91"/>
      <c r="BA12" s="91"/>
      <c r="BB12" s="91"/>
      <c r="BC12" s="91"/>
      <c r="BD12" s="96"/>
      <c r="BE12" s="91"/>
      <c r="BF12" s="96"/>
      <c r="BG12" s="91"/>
      <c r="BH12" s="91"/>
      <c r="BI12" s="91"/>
      <c r="BJ12" s="96"/>
      <c r="BK12" s="91"/>
      <c r="BL12" s="96"/>
      <c r="BM12" s="91"/>
      <c r="BN12" s="91"/>
      <c r="BO12" s="91"/>
      <c r="BP12" s="96"/>
      <c r="BQ12" s="91"/>
      <c r="BR12" s="91"/>
      <c r="BS12" s="91"/>
      <c r="BT12" s="91"/>
      <c r="BU12" s="91"/>
      <c r="BV12" s="96"/>
      <c r="BW12" s="91"/>
      <c r="BX12" s="96"/>
      <c r="BY12" s="91"/>
      <c r="BZ12" s="91"/>
      <c r="CA12" s="91"/>
      <c r="CB12" s="91"/>
      <c r="CC12" s="91"/>
      <c r="CD12" s="91"/>
      <c r="CE12" s="91"/>
      <c r="CF12" s="91"/>
      <c r="CG12" s="91"/>
      <c r="CH12" s="96"/>
      <c r="CI12" s="91"/>
      <c r="CJ12" s="96"/>
      <c r="CK12" s="91"/>
      <c r="CL12" s="91"/>
      <c r="CM12" s="91"/>
      <c r="CN12" s="96"/>
      <c r="CO12" s="91"/>
      <c r="CP12" s="96"/>
      <c r="CQ12" s="91"/>
      <c r="CR12" s="91"/>
      <c r="CS12" s="91"/>
      <c r="CT12" s="96"/>
      <c r="CU12" s="91"/>
      <c r="CV12" s="96"/>
      <c r="CW12" s="91"/>
      <c r="CX12" s="91"/>
      <c r="CY12" s="91"/>
      <c r="CZ12" s="96"/>
      <c r="DA12" s="91"/>
      <c r="DB12" s="96"/>
      <c r="DC12" s="91"/>
      <c r="DD12" s="91"/>
      <c r="DE12" s="91"/>
      <c r="DF12" s="96"/>
      <c r="DG12" s="91"/>
      <c r="DH12" s="96"/>
      <c r="DI12" s="91"/>
      <c r="DJ12" s="91"/>
      <c r="DK12" s="91"/>
      <c r="DL12" s="96"/>
      <c r="DM12" s="91"/>
      <c r="DN12" s="96"/>
      <c r="DO12" s="91"/>
      <c r="DP12" s="91"/>
      <c r="DQ12" s="91"/>
      <c r="DR12" s="91"/>
      <c r="DS12" s="91"/>
      <c r="DT12" s="91"/>
      <c r="DU12" s="91"/>
      <c r="DV12" s="91"/>
      <c r="DW12" s="91"/>
      <c r="DX12" s="91"/>
      <c r="DY12" s="91"/>
      <c r="DZ12" s="91"/>
      <c r="EA12" s="91"/>
      <c r="EB12" s="91"/>
      <c r="EC12" s="91"/>
      <c r="ED12" s="91"/>
      <c r="EE12" s="91"/>
      <c r="EF12" s="91"/>
      <c r="EG12" s="91"/>
      <c r="EH12" s="91"/>
      <c r="EI12" s="91"/>
      <c r="EJ12" s="96"/>
      <c r="EK12" s="91"/>
      <c r="EL12" s="96"/>
      <c r="EM12" s="91"/>
      <c r="EN12" s="91"/>
      <c r="EO12" s="91"/>
      <c r="EP12" s="96"/>
      <c r="EQ12" s="91"/>
      <c r="ER12" s="96"/>
    </row>
    <row r="13" spans="1:148" s="97" customFormat="1" ht="45" customHeight="1" x14ac:dyDescent="0.25">
      <c r="A13" s="1018"/>
      <c r="B13" s="1020"/>
      <c r="C13" s="108" t="s">
        <v>20</v>
      </c>
      <c r="D13" s="104" t="e">
        <f>'на 01.11.2015'!#REF!</f>
        <v>#REF!</v>
      </c>
      <c r="E13" s="104" t="e">
        <f>'на 01.11.2015'!#REF!</f>
        <v>#REF!</v>
      </c>
      <c r="F13" s="142" t="e">
        <f>E13/D13</f>
        <v>#REF!</v>
      </c>
      <c r="G13" s="104" t="e">
        <f>'на 01.11.2015'!#REF!</f>
        <v>#REF!</v>
      </c>
      <c r="H13" s="142" t="e">
        <f>G13/D13</f>
        <v>#REF!</v>
      </c>
      <c r="I13" s="142" t="e">
        <f>G13/E13</f>
        <v>#REF!</v>
      </c>
      <c r="J13" s="105" t="e">
        <f>D13-G13</f>
        <v>#REF!</v>
      </c>
      <c r="K13" s="105" t="e">
        <f>E13-G13</f>
        <v>#REF!</v>
      </c>
      <c r="L13" s="999"/>
      <c r="M13" s="91"/>
      <c r="N13" s="95"/>
      <c r="O13" s="106"/>
      <c r="P13" s="95"/>
      <c r="Q13" s="91"/>
      <c r="R13" s="91"/>
      <c r="S13" s="91"/>
      <c r="T13" s="91"/>
      <c r="U13" s="91"/>
      <c r="V13" s="91"/>
      <c r="W13" s="91"/>
      <c r="X13" s="91"/>
      <c r="Y13" s="91"/>
      <c r="Z13" s="96"/>
      <c r="AA13" s="91"/>
      <c r="AB13" s="96"/>
      <c r="AC13" s="91"/>
      <c r="AD13" s="91"/>
      <c r="AE13" s="91"/>
      <c r="AF13" s="96"/>
      <c r="AG13" s="91"/>
      <c r="AH13" s="96"/>
      <c r="AI13" s="91"/>
      <c r="AJ13" s="91"/>
      <c r="AK13" s="91"/>
      <c r="AL13" s="96"/>
      <c r="AM13" s="91"/>
      <c r="AN13" s="96"/>
      <c r="AO13" s="91"/>
      <c r="AP13" s="91"/>
      <c r="AQ13" s="91"/>
      <c r="AR13" s="91"/>
      <c r="AS13" s="91"/>
      <c r="AT13" s="91"/>
      <c r="AU13" s="91"/>
      <c r="AV13" s="91"/>
      <c r="AW13" s="91"/>
      <c r="AX13" s="91"/>
      <c r="AY13" s="91"/>
      <c r="AZ13" s="91"/>
      <c r="BA13" s="91"/>
      <c r="BB13" s="91"/>
      <c r="BC13" s="91"/>
      <c r="BD13" s="96"/>
      <c r="BE13" s="91"/>
      <c r="BF13" s="96"/>
      <c r="BG13" s="91"/>
      <c r="BH13" s="91"/>
      <c r="BI13" s="91"/>
      <c r="BJ13" s="96"/>
      <c r="BK13" s="91"/>
      <c r="BL13" s="96"/>
      <c r="BM13" s="91"/>
      <c r="BN13" s="91"/>
      <c r="BO13" s="91"/>
      <c r="BP13" s="96"/>
      <c r="BQ13" s="91"/>
      <c r="BR13" s="91"/>
      <c r="BS13" s="91"/>
      <c r="BT13" s="91"/>
      <c r="BU13" s="91"/>
      <c r="BV13" s="96"/>
      <c r="BW13" s="91"/>
      <c r="BX13" s="96"/>
      <c r="BY13" s="91"/>
      <c r="BZ13" s="91"/>
      <c r="CA13" s="91"/>
      <c r="CB13" s="91"/>
      <c r="CC13" s="91"/>
      <c r="CD13" s="91"/>
      <c r="CE13" s="91"/>
      <c r="CF13" s="91"/>
      <c r="CG13" s="91"/>
      <c r="CH13" s="96"/>
      <c r="CI13" s="91"/>
      <c r="CJ13" s="96"/>
      <c r="CK13" s="91"/>
      <c r="CL13" s="91"/>
      <c r="CM13" s="91"/>
      <c r="CN13" s="96"/>
      <c r="CO13" s="91"/>
      <c r="CP13" s="96"/>
      <c r="CQ13" s="91"/>
      <c r="CR13" s="91"/>
      <c r="CS13" s="91"/>
      <c r="CT13" s="96"/>
      <c r="CU13" s="91"/>
      <c r="CV13" s="96"/>
      <c r="CW13" s="91"/>
      <c r="CX13" s="91"/>
      <c r="CY13" s="91"/>
      <c r="CZ13" s="96"/>
      <c r="DA13" s="91"/>
      <c r="DB13" s="96"/>
      <c r="DC13" s="91"/>
      <c r="DD13" s="91"/>
      <c r="DE13" s="91"/>
      <c r="DF13" s="96"/>
      <c r="DG13" s="91"/>
      <c r="DH13" s="96"/>
      <c r="DI13" s="91"/>
      <c r="DJ13" s="91"/>
      <c r="DK13" s="91"/>
      <c r="DL13" s="96"/>
      <c r="DM13" s="91"/>
      <c r="DN13" s="96"/>
      <c r="DO13" s="91"/>
      <c r="DP13" s="91"/>
      <c r="DQ13" s="91"/>
      <c r="DR13" s="91"/>
      <c r="DS13" s="91"/>
      <c r="DT13" s="91"/>
      <c r="DU13" s="91"/>
      <c r="DV13" s="91"/>
      <c r="DW13" s="91"/>
      <c r="DX13" s="91"/>
      <c r="DY13" s="91"/>
      <c r="DZ13" s="91"/>
      <c r="EA13" s="91"/>
      <c r="EB13" s="91"/>
      <c r="EC13" s="91"/>
      <c r="ED13" s="91"/>
      <c r="EE13" s="91"/>
      <c r="EF13" s="91"/>
      <c r="EG13" s="91"/>
      <c r="EH13" s="91"/>
      <c r="EI13" s="91"/>
      <c r="EJ13" s="96"/>
      <c r="EK13" s="91"/>
      <c r="EL13" s="96"/>
      <c r="EM13" s="91"/>
      <c r="EN13" s="91"/>
      <c r="EO13" s="91"/>
      <c r="EP13" s="96"/>
      <c r="EQ13" s="91"/>
      <c r="ER13" s="96"/>
    </row>
    <row r="14" spans="1:148" s="111" customFormat="1" ht="46.5" customHeight="1" x14ac:dyDescent="0.25">
      <c r="A14" s="1018"/>
      <c r="B14" s="1020"/>
      <c r="C14" s="143" t="s">
        <v>21</v>
      </c>
      <c r="D14" s="144" t="e">
        <f>SUM(D10:D13)</f>
        <v>#REF!</v>
      </c>
      <c r="E14" s="144" t="e">
        <f>SUM(E10:E13)</f>
        <v>#REF!</v>
      </c>
      <c r="F14" s="145" t="e">
        <f>E14/D14</f>
        <v>#REF!</v>
      </c>
      <c r="G14" s="144" t="e">
        <f>G13+G12+G11+G10</f>
        <v>#REF!</v>
      </c>
      <c r="H14" s="145" t="e">
        <f>G14/D14</f>
        <v>#REF!</v>
      </c>
      <c r="I14" s="145" t="e">
        <f>G14/E14</f>
        <v>#REF!</v>
      </c>
      <c r="J14" s="144" t="e">
        <f>SUM(J10:J13)</f>
        <v>#REF!</v>
      </c>
      <c r="K14" s="144" t="e">
        <f>SUM(K10:K13)</f>
        <v>#REF!</v>
      </c>
      <c r="L14" s="999"/>
      <c r="M14" s="109"/>
      <c r="N14" s="110" t="b">
        <v>0</v>
      </c>
      <c r="O14" s="109" t="b">
        <v>0</v>
      </c>
      <c r="P14" s="110" t="b">
        <v>0</v>
      </c>
      <c r="Q14" s="109"/>
      <c r="R14" s="109"/>
      <c r="S14" s="109"/>
      <c r="T14" s="109"/>
      <c r="U14" s="109"/>
      <c r="V14" s="109"/>
      <c r="W14" s="109"/>
      <c r="X14" s="109"/>
      <c r="Y14" s="109"/>
      <c r="Z14" s="110"/>
      <c r="AA14" s="109"/>
      <c r="AB14" s="110"/>
      <c r="AC14" s="109"/>
      <c r="AD14" s="109"/>
      <c r="AE14" s="109"/>
      <c r="AF14" s="110"/>
      <c r="AG14" s="109"/>
      <c r="AH14" s="110"/>
      <c r="AI14" s="109"/>
      <c r="AJ14" s="109"/>
      <c r="AK14" s="109"/>
      <c r="AL14" s="110"/>
      <c r="AM14" s="109"/>
      <c r="AN14" s="110"/>
      <c r="AO14" s="109"/>
      <c r="AP14" s="109"/>
      <c r="AQ14" s="109"/>
      <c r="AR14" s="109"/>
      <c r="AS14" s="109"/>
      <c r="AT14" s="109"/>
      <c r="AU14" s="109"/>
      <c r="AV14" s="109"/>
      <c r="AW14" s="109"/>
      <c r="AX14" s="109"/>
      <c r="AY14" s="109"/>
      <c r="AZ14" s="109"/>
      <c r="BA14" s="109"/>
      <c r="BB14" s="109"/>
      <c r="BC14" s="109"/>
      <c r="BD14" s="110"/>
      <c r="BE14" s="109"/>
      <c r="BF14" s="110"/>
      <c r="BG14" s="109"/>
      <c r="BH14" s="109"/>
      <c r="BI14" s="109"/>
      <c r="BJ14" s="110"/>
      <c r="BK14" s="109"/>
      <c r="BL14" s="110"/>
      <c r="BM14" s="109"/>
      <c r="BN14" s="109"/>
      <c r="BO14" s="109"/>
      <c r="BP14" s="110"/>
      <c r="BQ14" s="109"/>
      <c r="BR14" s="109"/>
      <c r="BS14" s="109"/>
      <c r="BT14" s="109"/>
      <c r="BU14" s="109"/>
      <c r="BV14" s="110"/>
      <c r="BW14" s="109"/>
      <c r="BX14" s="110"/>
      <c r="BY14" s="109"/>
      <c r="BZ14" s="109"/>
      <c r="CA14" s="109"/>
      <c r="CB14" s="109"/>
      <c r="CC14" s="109"/>
      <c r="CD14" s="109"/>
      <c r="CE14" s="109"/>
      <c r="CF14" s="109"/>
      <c r="CG14" s="109"/>
      <c r="CH14" s="110"/>
      <c r="CI14" s="109"/>
      <c r="CJ14" s="110"/>
      <c r="CK14" s="109"/>
      <c r="CL14" s="109"/>
      <c r="CM14" s="109"/>
      <c r="CN14" s="110"/>
      <c r="CO14" s="109"/>
      <c r="CP14" s="110"/>
      <c r="CQ14" s="109"/>
      <c r="CR14" s="109"/>
      <c r="CS14" s="109"/>
      <c r="CT14" s="110"/>
      <c r="CU14" s="109"/>
      <c r="CV14" s="110"/>
      <c r="CW14" s="109"/>
      <c r="CX14" s="109"/>
      <c r="CY14" s="109"/>
      <c r="CZ14" s="110"/>
      <c r="DA14" s="109"/>
      <c r="DB14" s="110"/>
      <c r="DC14" s="109"/>
      <c r="DD14" s="109"/>
      <c r="DE14" s="109"/>
      <c r="DF14" s="110"/>
      <c r="DG14" s="109"/>
      <c r="DH14" s="110"/>
      <c r="DI14" s="109"/>
      <c r="DJ14" s="109"/>
      <c r="DK14" s="109"/>
      <c r="DL14" s="110"/>
      <c r="DM14" s="109"/>
      <c r="DN14" s="110"/>
      <c r="DO14" s="109"/>
      <c r="DP14" s="109"/>
      <c r="DQ14" s="109"/>
      <c r="DR14" s="109"/>
      <c r="DS14" s="109"/>
      <c r="DT14" s="109"/>
      <c r="DU14" s="109"/>
      <c r="DV14" s="109"/>
      <c r="DW14" s="109"/>
      <c r="DX14" s="109"/>
      <c r="DY14" s="109"/>
      <c r="DZ14" s="109"/>
      <c r="EA14" s="109"/>
      <c r="EB14" s="109"/>
      <c r="EC14" s="109"/>
      <c r="ED14" s="109"/>
      <c r="EE14" s="109"/>
      <c r="EF14" s="109"/>
      <c r="EG14" s="109"/>
      <c r="EH14" s="109"/>
      <c r="EI14" s="109"/>
      <c r="EJ14" s="110"/>
      <c r="EK14" s="109"/>
      <c r="EL14" s="110"/>
      <c r="EM14" s="109"/>
      <c r="EN14" s="109"/>
      <c r="EO14" s="109"/>
      <c r="EP14" s="110"/>
      <c r="EQ14" s="109"/>
      <c r="ER14" s="110"/>
    </row>
    <row r="15" spans="1:148" s="111" customFormat="1" ht="82.5" hidden="1" customHeight="1" x14ac:dyDescent="0.25">
      <c r="A15" s="1015" t="s">
        <v>206</v>
      </c>
      <c r="B15" s="1016"/>
      <c r="C15" s="1016"/>
      <c r="D15" s="1016"/>
      <c r="E15" s="1016"/>
      <c r="F15" s="1016"/>
      <c r="G15" s="1016"/>
      <c r="H15" s="1016"/>
      <c r="I15" s="1016"/>
      <c r="J15" s="1016"/>
      <c r="K15" s="1017"/>
      <c r="L15" s="112"/>
      <c r="M15" s="109"/>
      <c r="N15" s="110"/>
      <c r="O15" s="109"/>
      <c r="P15" s="110"/>
      <c r="Q15" s="109"/>
      <c r="R15" s="109"/>
      <c r="S15" s="109"/>
      <c r="T15" s="109"/>
      <c r="U15" s="109"/>
      <c r="V15" s="109"/>
      <c r="W15" s="109"/>
      <c r="X15" s="109"/>
      <c r="Y15" s="109"/>
      <c r="Z15" s="110"/>
      <c r="AA15" s="109"/>
      <c r="AB15" s="110"/>
      <c r="AC15" s="109"/>
      <c r="AD15" s="109"/>
      <c r="AE15" s="109"/>
      <c r="AF15" s="110"/>
      <c r="AG15" s="109"/>
      <c r="AH15" s="110"/>
      <c r="AI15" s="109"/>
      <c r="AJ15" s="109"/>
      <c r="AK15" s="109"/>
      <c r="AL15" s="110"/>
      <c r="AM15" s="109"/>
      <c r="AN15" s="110"/>
      <c r="AO15" s="109"/>
      <c r="AP15" s="109"/>
      <c r="AQ15" s="109"/>
      <c r="AR15" s="109"/>
      <c r="AS15" s="109"/>
      <c r="AT15" s="109"/>
      <c r="AU15" s="109"/>
      <c r="AV15" s="109"/>
      <c r="AW15" s="109"/>
      <c r="AX15" s="109"/>
      <c r="AY15" s="109"/>
      <c r="AZ15" s="109"/>
      <c r="BA15" s="109"/>
      <c r="BB15" s="109"/>
      <c r="BC15" s="109"/>
      <c r="BD15" s="110"/>
      <c r="BE15" s="109"/>
      <c r="BF15" s="110"/>
      <c r="BG15" s="109"/>
      <c r="BH15" s="109"/>
      <c r="BI15" s="109"/>
      <c r="BJ15" s="110"/>
      <c r="BK15" s="109"/>
      <c r="BL15" s="110"/>
      <c r="BM15" s="109"/>
      <c r="BN15" s="109"/>
      <c r="BO15" s="109"/>
      <c r="BP15" s="110"/>
      <c r="BQ15" s="109"/>
      <c r="BR15" s="109"/>
      <c r="BS15" s="109"/>
      <c r="BT15" s="109"/>
      <c r="BU15" s="109"/>
      <c r="BV15" s="110"/>
      <c r="BW15" s="109"/>
      <c r="BX15" s="110"/>
      <c r="BY15" s="109"/>
      <c r="BZ15" s="109"/>
      <c r="CA15" s="109"/>
      <c r="CB15" s="109"/>
      <c r="CC15" s="109"/>
      <c r="CD15" s="109"/>
      <c r="CE15" s="109"/>
      <c r="CF15" s="109"/>
      <c r="CG15" s="109"/>
      <c r="CH15" s="110"/>
      <c r="CI15" s="109"/>
      <c r="CJ15" s="110"/>
      <c r="CK15" s="109"/>
      <c r="CL15" s="109"/>
      <c r="CM15" s="109"/>
      <c r="CN15" s="110"/>
      <c r="CO15" s="109"/>
      <c r="CP15" s="110"/>
      <c r="CQ15" s="109"/>
      <c r="CR15" s="109"/>
      <c r="CS15" s="109"/>
      <c r="CT15" s="110"/>
      <c r="CU15" s="109"/>
      <c r="CV15" s="110"/>
      <c r="CW15" s="109"/>
      <c r="CX15" s="109"/>
      <c r="CY15" s="109"/>
      <c r="CZ15" s="110"/>
      <c r="DA15" s="109"/>
      <c r="DB15" s="110"/>
      <c r="DC15" s="109"/>
      <c r="DD15" s="109"/>
      <c r="DE15" s="109"/>
      <c r="DF15" s="110"/>
      <c r="DG15" s="109"/>
      <c r="DH15" s="110"/>
      <c r="DI15" s="109"/>
      <c r="DJ15" s="109"/>
      <c r="DK15" s="109"/>
      <c r="DL15" s="110"/>
      <c r="DM15" s="109"/>
      <c r="DN15" s="110"/>
      <c r="DO15" s="109"/>
      <c r="DP15" s="109"/>
      <c r="DQ15" s="109"/>
      <c r="DR15" s="109"/>
      <c r="DS15" s="109"/>
      <c r="DT15" s="109"/>
      <c r="DU15" s="109"/>
      <c r="DV15" s="109"/>
      <c r="DW15" s="109"/>
      <c r="DX15" s="109"/>
      <c r="DY15" s="109"/>
      <c r="DZ15" s="109"/>
      <c r="EA15" s="109"/>
      <c r="EB15" s="109"/>
      <c r="EC15" s="109"/>
      <c r="ED15" s="109"/>
      <c r="EE15" s="109"/>
      <c r="EF15" s="109"/>
      <c r="EG15" s="109"/>
      <c r="EH15" s="109"/>
      <c r="EI15" s="109"/>
      <c r="EJ15" s="110"/>
      <c r="EK15" s="109"/>
      <c r="EL15" s="110"/>
      <c r="EM15" s="109"/>
      <c r="EN15" s="109"/>
      <c r="EO15" s="109"/>
      <c r="EP15" s="110"/>
      <c r="EQ15" s="109"/>
      <c r="ER15" s="110"/>
    </row>
    <row r="16" spans="1:148" s="97" customFormat="1" ht="45" customHeight="1" x14ac:dyDescent="0.25">
      <c r="A16" s="1018">
        <v>2</v>
      </c>
      <c r="B16" s="1020" t="e">
        <f>'на 01.11.2015'!#REF!</f>
        <v>#REF!</v>
      </c>
      <c r="C16" s="103" t="s">
        <v>65</v>
      </c>
      <c r="D16" s="149" t="e">
        <f>'на 01.11.2015'!#REF!</f>
        <v>#REF!</v>
      </c>
      <c r="E16" s="149" t="e">
        <f>'на 01.11.2015'!#REF!</f>
        <v>#REF!</v>
      </c>
      <c r="F16" s="147" t="e">
        <f>E16/D16</f>
        <v>#REF!</v>
      </c>
      <c r="G16" s="149" t="e">
        <f>'на 01.11.2015'!#REF!</f>
        <v>#REF!</v>
      </c>
      <c r="H16" s="148" t="e">
        <f>G16/D16</f>
        <v>#REF!</v>
      </c>
      <c r="I16" s="148" t="e">
        <f>G16/E16</f>
        <v>#REF!</v>
      </c>
      <c r="J16" s="150" t="e">
        <f>D16-G16</f>
        <v>#REF!</v>
      </c>
      <c r="K16" s="150" t="e">
        <f>E16-G16</f>
        <v>#REF!</v>
      </c>
      <c r="L16" s="113"/>
      <c r="M16" s="91"/>
      <c r="N16" s="95"/>
      <c r="O16" s="106"/>
      <c r="P16" s="95"/>
      <c r="Q16" s="91"/>
      <c r="R16" s="91"/>
      <c r="S16" s="91"/>
      <c r="T16" s="91"/>
      <c r="U16" s="91"/>
      <c r="V16" s="91"/>
      <c r="W16" s="91"/>
      <c r="X16" s="91"/>
      <c r="Y16" s="91"/>
      <c r="Z16" s="96"/>
      <c r="AA16" s="91"/>
      <c r="AB16" s="96"/>
      <c r="AC16" s="91"/>
      <c r="AD16" s="91"/>
      <c r="AE16" s="91"/>
      <c r="AF16" s="96"/>
      <c r="AG16" s="91"/>
      <c r="AH16" s="96"/>
      <c r="AI16" s="91"/>
      <c r="AJ16" s="91"/>
      <c r="AK16" s="91"/>
      <c r="AL16" s="96"/>
      <c r="AM16" s="91"/>
      <c r="AN16" s="96"/>
      <c r="AO16" s="91"/>
      <c r="AP16" s="91"/>
      <c r="AQ16" s="91"/>
      <c r="AR16" s="91"/>
      <c r="AS16" s="91"/>
      <c r="AT16" s="91"/>
      <c r="AU16" s="91"/>
      <c r="AV16" s="91"/>
      <c r="AW16" s="91"/>
      <c r="AX16" s="91"/>
      <c r="AY16" s="91"/>
      <c r="AZ16" s="91"/>
      <c r="BA16" s="91"/>
      <c r="BB16" s="91"/>
      <c r="BC16" s="91"/>
      <c r="BD16" s="96"/>
      <c r="BE16" s="91"/>
      <c r="BF16" s="96"/>
      <c r="BG16" s="91"/>
      <c r="BH16" s="91"/>
      <c r="BI16" s="91"/>
      <c r="BJ16" s="96"/>
      <c r="BK16" s="91"/>
      <c r="BL16" s="96"/>
      <c r="BM16" s="91"/>
      <c r="BN16" s="91"/>
      <c r="BO16" s="91"/>
      <c r="BP16" s="96"/>
      <c r="BQ16" s="91"/>
      <c r="BR16" s="91"/>
      <c r="BS16" s="91"/>
      <c r="BT16" s="91"/>
      <c r="BU16" s="91"/>
      <c r="BV16" s="96"/>
      <c r="BW16" s="91"/>
      <c r="BX16" s="96"/>
      <c r="BY16" s="91"/>
      <c r="BZ16" s="91"/>
      <c r="CA16" s="91"/>
      <c r="CB16" s="91"/>
      <c r="CC16" s="91"/>
      <c r="CD16" s="91"/>
      <c r="CE16" s="91"/>
      <c r="CF16" s="91"/>
      <c r="CG16" s="91"/>
      <c r="CH16" s="96"/>
      <c r="CI16" s="91"/>
      <c r="CJ16" s="96"/>
      <c r="CK16" s="91"/>
      <c r="CL16" s="91"/>
      <c r="CM16" s="91"/>
      <c r="CN16" s="96"/>
      <c r="CO16" s="91"/>
      <c r="CP16" s="96"/>
      <c r="CQ16" s="91"/>
      <c r="CR16" s="91"/>
      <c r="CS16" s="91"/>
      <c r="CT16" s="96"/>
      <c r="CU16" s="91"/>
      <c r="CV16" s="96"/>
      <c r="CW16" s="91"/>
      <c r="CX16" s="91"/>
      <c r="CY16" s="91"/>
      <c r="CZ16" s="96"/>
      <c r="DA16" s="91"/>
      <c r="DB16" s="96"/>
      <c r="DC16" s="91"/>
      <c r="DD16" s="91"/>
      <c r="DE16" s="91"/>
      <c r="DF16" s="96"/>
      <c r="DG16" s="91"/>
      <c r="DH16" s="96"/>
      <c r="DI16" s="91"/>
      <c r="DJ16" s="91"/>
      <c r="DK16" s="91"/>
      <c r="DL16" s="96"/>
      <c r="DM16" s="91"/>
      <c r="DN16" s="96"/>
      <c r="DO16" s="91"/>
      <c r="DP16" s="91"/>
      <c r="DQ16" s="91"/>
      <c r="DR16" s="91"/>
      <c r="DS16" s="91"/>
      <c r="DT16" s="91"/>
      <c r="DU16" s="91"/>
      <c r="DV16" s="91"/>
      <c r="DW16" s="91"/>
      <c r="DX16" s="91"/>
      <c r="DY16" s="91"/>
      <c r="DZ16" s="91"/>
      <c r="EA16" s="91"/>
      <c r="EB16" s="91"/>
      <c r="EC16" s="91"/>
      <c r="ED16" s="91"/>
      <c r="EE16" s="91"/>
      <c r="EF16" s="91"/>
      <c r="EG16" s="91"/>
      <c r="EH16" s="91"/>
      <c r="EI16" s="91"/>
      <c r="EJ16" s="96"/>
      <c r="EK16" s="91"/>
      <c r="EL16" s="96"/>
      <c r="EM16" s="91"/>
      <c r="EN16" s="91"/>
      <c r="EO16" s="91"/>
      <c r="EP16" s="96"/>
      <c r="EQ16" s="91"/>
      <c r="ER16" s="96"/>
    </row>
    <row r="17" spans="1:148" s="97" customFormat="1" ht="45.75" customHeight="1" x14ac:dyDescent="0.25">
      <c r="A17" s="1018"/>
      <c r="B17" s="1020"/>
      <c r="C17" s="107" t="s">
        <v>64</v>
      </c>
      <c r="D17" s="149" t="e">
        <f>'на 01.11.2015'!#REF!</f>
        <v>#REF!</v>
      </c>
      <c r="E17" s="149" t="e">
        <f>'на 01.11.2015'!#REF!</f>
        <v>#REF!</v>
      </c>
      <c r="F17" s="147" t="e">
        <f>E17/D17</f>
        <v>#REF!</v>
      </c>
      <c r="G17" s="149" t="e">
        <f>'на 01.11.2015'!#REF!</f>
        <v>#REF!</v>
      </c>
      <c r="H17" s="148" t="e">
        <f>G17/D17</f>
        <v>#REF!</v>
      </c>
      <c r="I17" s="148" t="e">
        <f>G17/E17</f>
        <v>#REF!</v>
      </c>
      <c r="J17" s="150" t="e">
        <f>D17-G17</f>
        <v>#REF!</v>
      </c>
      <c r="K17" s="150" t="e">
        <f>E17-G17</f>
        <v>#REF!</v>
      </c>
      <c r="L17" s="114"/>
      <c r="M17" s="91"/>
      <c r="N17" s="95"/>
      <c r="O17" s="106"/>
      <c r="P17" s="95"/>
      <c r="Q17" s="91"/>
      <c r="R17" s="91"/>
      <c r="S17" s="91"/>
      <c r="T17" s="91"/>
      <c r="U17" s="91"/>
      <c r="V17" s="91"/>
      <c r="W17" s="91"/>
      <c r="X17" s="91"/>
      <c r="Y17" s="91"/>
      <c r="Z17" s="96"/>
      <c r="AA17" s="91"/>
      <c r="AB17" s="96"/>
      <c r="AC17" s="91"/>
      <c r="AD17" s="91"/>
      <c r="AE17" s="91"/>
      <c r="AF17" s="96"/>
      <c r="AG17" s="91"/>
      <c r="AH17" s="96"/>
      <c r="AI17" s="91"/>
      <c r="AJ17" s="91"/>
      <c r="AK17" s="91"/>
      <c r="AL17" s="96"/>
      <c r="AM17" s="91"/>
      <c r="AN17" s="96"/>
      <c r="AO17" s="91"/>
      <c r="AP17" s="91"/>
      <c r="AQ17" s="91"/>
      <c r="AR17" s="91"/>
      <c r="AS17" s="91"/>
      <c r="AT17" s="91"/>
      <c r="AU17" s="91"/>
      <c r="AV17" s="91"/>
      <c r="AW17" s="91"/>
      <c r="AX17" s="91"/>
      <c r="AY17" s="91"/>
      <c r="AZ17" s="91"/>
      <c r="BA17" s="91"/>
      <c r="BB17" s="91"/>
      <c r="BC17" s="91"/>
      <c r="BD17" s="96"/>
      <c r="BE17" s="91"/>
      <c r="BF17" s="96"/>
      <c r="BG17" s="91"/>
      <c r="BH17" s="91"/>
      <c r="BI17" s="91"/>
      <c r="BJ17" s="96"/>
      <c r="BK17" s="91"/>
      <c r="BL17" s="96"/>
      <c r="BM17" s="91"/>
      <c r="BN17" s="91"/>
      <c r="BO17" s="91"/>
      <c r="BP17" s="96"/>
      <c r="BQ17" s="91"/>
      <c r="BR17" s="91"/>
      <c r="BS17" s="91"/>
      <c r="BT17" s="91"/>
      <c r="BU17" s="91"/>
      <c r="BV17" s="96"/>
      <c r="BW17" s="91"/>
      <c r="BX17" s="96"/>
      <c r="BY17" s="91"/>
      <c r="BZ17" s="91"/>
      <c r="CA17" s="91"/>
      <c r="CB17" s="91"/>
      <c r="CC17" s="91"/>
      <c r="CD17" s="91"/>
      <c r="CE17" s="91"/>
      <c r="CF17" s="91"/>
      <c r="CG17" s="91"/>
      <c r="CH17" s="96"/>
      <c r="CI17" s="91"/>
      <c r="CJ17" s="96"/>
      <c r="CK17" s="91"/>
      <c r="CL17" s="91"/>
      <c r="CM17" s="91"/>
      <c r="CN17" s="96"/>
      <c r="CO17" s="91"/>
      <c r="CP17" s="96"/>
      <c r="CQ17" s="91"/>
      <c r="CR17" s="91"/>
      <c r="CS17" s="91"/>
      <c r="CT17" s="96"/>
      <c r="CU17" s="91"/>
      <c r="CV17" s="96"/>
      <c r="CW17" s="91"/>
      <c r="CX17" s="91"/>
      <c r="CY17" s="91"/>
      <c r="CZ17" s="96"/>
      <c r="DA17" s="91"/>
      <c r="DB17" s="96"/>
      <c r="DC17" s="91"/>
      <c r="DD17" s="91"/>
      <c r="DE17" s="91"/>
      <c r="DF17" s="96"/>
      <c r="DG17" s="91"/>
      <c r="DH17" s="96"/>
      <c r="DI17" s="91"/>
      <c r="DJ17" s="91"/>
      <c r="DK17" s="91"/>
      <c r="DL17" s="96"/>
      <c r="DM17" s="91"/>
      <c r="DN17" s="96"/>
      <c r="DO17" s="91"/>
      <c r="DP17" s="91"/>
      <c r="DQ17" s="91"/>
      <c r="DR17" s="91"/>
      <c r="DS17" s="91"/>
      <c r="DT17" s="91"/>
      <c r="DU17" s="91"/>
      <c r="DV17" s="91"/>
      <c r="DW17" s="91"/>
      <c r="DX17" s="91"/>
      <c r="DY17" s="91"/>
      <c r="DZ17" s="91"/>
      <c r="EA17" s="91"/>
      <c r="EB17" s="91"/>
      <c r="EC17" s="91"/>
      <c r="ED17" s="91"/>
      <c r="EE17" s="91"/>
      <c r="EF17" s="91"/>
      <c r="EG17" s="91"/>
      <c r="EH17" s="91"/>
      <c r="EI17" s="91"/>
      <c r="EJ17" s="96"/>
      <c r="EK17" s="91"/>
      <c r="EL17" s="96"/>
      <c r="EM17" s="91"/>
      <c r="EN17" s="91"/>
      <c r="EO17" s="91"/>
      <c r="EP17" s="96"/>
      <c r="EQ17" s="91"/>
      <c r="ER17" s="96"/>
    </row>
    <row r="18" spans="1:148" s="97" customFormat="1" ht="45" customHeight="1" x14ac:dyDescent="0.25">
      <c r="A18" s="1018"/>
      <c r="B18" s="1020"/>
      <c r="C18" s="107" t="s">
        <v>89</v>
      </c>
      <c r="D18" s="104" t="e">
        <f>'на 01.11.2015'!#REF!</f>
        <v>#REF!</v>
      </c>
      <c r="E18" s="104" t="e">
        <f>'на 01.11.2015'!#REF!</f>
        <v>#REF!</v>
      </c>
      <c r="F18" s="142" t="e">
        <f>E18/D18</f>
        <v>#REF!</v>
      </c>
      <c r="G18" s="104" t="e">
        <f>'на 01.11.2015'!#REF!</f>
        <v>#REF!</v>
      </c>
      <c r="H18" s="142" t="e">
        <f>G18/D18</f>
        <v>#REF!</v>
      </c>
      <c r="I18" s="142" t="e">
        <f>G18/E18</f>
        <v>#REF!</v>
      </c>
      <c r="J18" s="105" t="e">
        <f>D18-G18</f>
        <v>#REF!</v>
      </c>
      <c r="K18" s="105" t="e">
        <f>E18-G18</f>
        <v>#REF!</v>
      </c>
      <c r="L18" s="115"/>
      <c r="M18" s="91"/>
      <c r="N18" s="95"/>
      <c r="O18" s="106"/>
      <c r="P18" s="95"/>
      <c r="Q18" s="91"/>
      <c r="R18" s="91"/>
      <c r="S18" s="91"/>
      <c r="T18" s="91"/>
      <c r="U18" s="91"/>
      <c r="V18" s="91"/>
      <c r="W18" s="91"/>
      <c r="X18" s="91"/>
      <c r="Y18" s="91"/>
      <c r="Z18" s="96"/>
      <c r="AA18" s="91"/>
      <c r="AB18" s="96"/>
      <c r="AC18" s="91"/>
      <c r="AD18" s="91"/>
      <c r="AE18" s="91"/>
      <c r="AF18" s="96"/>
      <c r="AG18" s="91"/>
      <c r="AH18" s="96"/>
      <c r="AI18" s="91"/>
      <c r="AJ18" s="91"/>
      <c r="AK18" s="91"/>
      <c r="AL18" s="96"/>
      <c r="AM18" s="91"/>
      <c r="AN18" s="96"/>
      <c r="AO18" s="91"/>
      <c r="AP18" s="91"/>
      <c r="AQ18" s="91"/>
      <c r="AR18" s="91"/>
      <c r="AS18" s="91"/>
      <c r="AT18" s="91"/>
      <c r="AU18" s="91"/>
      <c r="AV18" s="91"/>
      <c r="AW18" s="91"/>
      <c r="AX18" s="91"/>
      <c r="AY18" s="91"/>
      <c r="AZ18" s="91"/>
      <c r="BA18" s="91"/>
      <c r="BB18" s="91"/>
      <c r="BC18" s="91"/>
      <c r="BD18" s="96"/>
      <c r="BE18" s="91"/>
      <c r="BF18" s="96"/>
      <c r="BG18" s="91"/>
      <c r="BH18" s="91"/>
      <c r="BI18" s="91"/>
      <c r="BJ18" s="96"/>
      <c r="BK18" s="91"/>
      <c r="BL18" s="96"/>
      <c r="BM18" s="91"/>
      <c r="BN18" s="91"/>
      <c r="BO18" s="91"/>
      <c r="BP18" s="96"/>
      <c r="BQ18" s="91"/>
      <c r="BR18" s="91"/>
      <c r="BS18" s="91"/>
      <c r="BT18" s="91"/>
      <c r="BU18" s="91"/>
      <c r="BV18" s="96"/>
      <c r="BW18" s="91"/>
      <c r="BX18" s="96"/>
      <c r="BY18" s="91"/>
      <c r="BZ18" s="91"/>
      <c r="CA18" s="91"/>
      <c r="CB18" s="91"/>
      <c r="CC18" s="91"/>
      <c r="CD18" s="91"/>
      <c r="CE18" s="91"/>
      <c r="CF18" s="91"/>
      <c r="CG18" s="91"/>
      <c r="CH18" s="96"/>
      <c r="CI18" s="91"/>
      <c r="CJ18" s="96"/>
      <c r="CK18" s="91"/>
      <c r="CL18" s="91"/>
      <c r="CM18" s="91"/>
      <c r="CN18" s="96"/>
      <c r="CO18" s="91"/>
      <c r="CP18" s="96"/>
      <c r="CQ18" s="91"/>
      <c r="CR18" s="91"/>
      <c r="CS18" s="91"/>
      <c r="CT18" s="96"/>
      <c r="CU18" s="91"/>
      <c r="CV18" s="96"/>
      <c r="CW18" s="91"/>
      <c r="CX18" s="91"/>
      <c r="CY18" s="91"/>
      <c r="CZ18" s="96"/>
      <c r="DA18" s="91"/>
      <c r="DB18" s="96"/>
      <c r="DC18" s="91"/>
      <c r="DD18" s="91"/>
      <c r="DE18" s="91"/>
      <c r="DF18" s="96"/>
      <c r="DG18" s="91"/>
      <c r="DH18" s="96"/>
      <c r="DI18" s="91"/>
      <c r="DJ18" s="91"/>
      <c r="DK18" s="91"/>
      <c r="DL18" s="96"/>
      <c r="DM18" s="91"/>
      <c r="DN18" s="96"/>
      <c r="DO18" s="91"/>
      <c r="DP18" s="91"/>
      <c r="DQ18" s="91"/>
      <c r="DR18" s="91"/>
      <c r="DS18" s="91"/>
      <c r="DT18" s="91"/>
      <c r="DU18" s="91"/>
      <c r="DV18" s="91"/>
      <c r="DW18" s="91"/>
      <c r="DX18" s="91"/>
      <c r="DY18" s="91"/>
      <c r="DZ18" s="91"/>
      <c r="EA18" s="91"/>
      <c r="EB18" s="91"/>
      <c r="EC18" s="91"/>
      <c r="ED18" s="91"/>
      <c r="EE18" s="91"/>
      <c r="EF18" s="91"/>
      <c r="EG18" s="91"/>
      <c r="EH18" s="91"/>
      <c r="EI18" s="91"/>
      <c r="EJ18" s="96"/>
      <c r="EK18" s="91"/>
      <c r="EL18" s="96"/>
      <c r="EM18" s="91"/>
      <c r="EN18" s="91"/>
      <c r="EO18" s="91"/>
      <c r="EP18" s="96"/>
      <c r="EQ18" s="91"/>
      <c r="ER18" s="96"/>
    </row>
    <row r="19" spans="1:148" s="97" customFormat="1" ht="45" customHeight="1" x14ac:dyDescent="0.25">
      <c r="A19" s="1018"/>
      <c r="B19" s="1020"/>
      <c r="C19" s="108" t="s">
        <v>20</v>
      </c>
      <c r="D19" s="149" t="e">
        <f>'на 01.11.2015'!#REF!</f>
        <v>#REF!</v>
      </c>
      <c r="E19" s="149" t="e">
        <f>'на 01.11.2015'!#REF!</f>
        <v>#REF!</v>
      </c>
      <c r="F19" s="148" t="e">
        <f>E19/D19</f>
        <v>#REF!</v>
      </c>
      <c r="G19" s="149" t="e">
        <f>'на 01.11.2015'!#REF!</f>
        <v>#REF!</v>
      </c>
      <c r="H19" s="148" t="e">
        <f>G19/D19</f>
        <v>#REF!</v>
      </c>
      <c r="I19" s="148" t="e">
        <f>G19/E19</f>
        <v>#REF!</v>
      </c>
      <c r="J19" s="150" t="e">
        <f>D19-G19</f>
        <v>#REF!</v>
      </c>
      <c r="K19" s="150" t="e">
        <f>E19-G19</f>
        <v>#REF!</v>
      </c>
      <c r="L19" s="115"/>
      <c r="M19" s="91"/>
      <c r="N19" s="95"/>
      <c r="O19" s="106"/>
      <c r="P19" s="95"/>
      <c r="Q19" s="91"/>
      <c r="R19" s="91"/>
      <c r="S19" s="91"/>
      <c r="T19" s="91"/>
      <c r="U19" s="91"/>
      <c r="V19" s="91"/>
      <c r="W19" s="91"/>
      <c r="X19" s="153"/>
      <c r="Y19" s="91"/>
      <c r="Z19" s="96"/>
      <c r="AA19" s="91"/>
      <c r="AB19" s="96"/>
      <c r="AC19" s="91"/>
      <c r="AD19" s="91"/>
      <c r="AE19" s="91"/>
      <c r="AF19" s="96"/>
      <c r="AG19" s="91"/>
      <c r="AH19" s="96"/>
      <c r="AI19" s="91"/>
      <c r="AJ19" s="91"/>
      <c r="AK19" s="91"/>
      <c r="AL19" s="96"/>
      <c r="AM19" s="91"/>
      <c r="AN19" s="96"/>
      <c r="AO19" s="91"/>
      <c r="AP19" s="91"/>
      <c r="AQ19" s="91"/>
      <c r="AR19" s="91"/>
      <c r="AS19" s="91"/>
      <c r="AT19" s="91"/>
      <c r="AU19" s="91"/>
      <c r="AV19" s="91"/>
      <c r="AW19" s="91"/>
      <c r="AX19" s="91"/>
      <c r="AY19" s="91"/>
      <c r="AZ19" s="91"/>
      <c r="BA19" s="91"/>
      <c r="BB19" s="91"/>
      <c r="BC19" s="91"/>
      <c r="BD19" s="96"/>
      <c r="BE19" s="91"/>
      <c r="BF19" s="96"/>
      <c r="BG19" s="91"/>
      <c r="BH19" s="91"/>
      <c r="BI19" s="91"/>
      <c r="BJ19" s="96"/>
      <c r="BK19" s="91"/>
      <c r="BL19" s="96"/>
      <c r="BM19" s="91"/>
      <c r="BN19" s="91"/>
      <c r="BO19" s="91"/>
      <c r="BP19" s="96"/>
      <c r="BQ19" s="91"/>
      <c r="BR19" s="91"/>
      <c r="BS19" s="91"/>
      <c r="BT19" s="91"/>
      <c r="BU19" s="91"/>
      <c r="BV19" s="96"/>
      <c r="BW19" s="91"/>
      <c r="BX19" s="96"/>
      <c r="BY19" s="91"/>
      <c r="BZ19" s="91"/>
      <c r="CA19" s="91"/>
      <c r="CB19" s="91"/>
      <c r="CC19" s="91"/>
      <c r="CD19" s="91"/>
      <c r="CE19" s="91"/>
      <c r="CF19" s="91"/>
      <c r="CG19" s="91"/>
      <c r="CH19" s="96"/>
      <c r="CI19" s="91"/>
      <c r="CJ19" s="96"/>
      <c r="CK19" s="91"/>
      <c r="CL19" s="91"/>
      <c r="CM19" s="91"/>
      <c r="CN19" s="96"/>
      <c r="CO19" s="91"/>
      <c r="CP19" s="96"/>
      <c r="CQ19" s="91"/>
      <c r="CR19" s="91"/>
      <c r="CS19" s="91"/>
      <c r="CT19" s="96"/>
      <c r="CU19" s="91"/>
      <c r="CV19" s="96"/>
      <c r="CW19" s="91"/>
      <c r="CX19" s="91"/>
      <c r="CY19" s="91"/>
      <c r="CZ19" s="96"/>
      <c r="DA19" s="91"/>
      <c r="DB19" s="96"/>
      <c r="DC19" s="91"/>
      <c r="DD19" s="91"/>
      <c r="DE19" s="91"/>
      <c r="DF19" s="96"/>
      <c r="DG19" s="91"/>
      <c r="DH19" s="96"/>
      <c r="DI19" s="91"/>
      <c r="DJ19" s="91"/>
      <c r="DK19" s="91"/>
      <c r="DL19" s="96"/>
      <c r="DM19" s="91"/>
      <c r="DN19" s="96"/>
      <c r="DO19" s="91"/>
      <c r="DP19" s="91"/>
      <c r="DQ19" s="91"/>
      <c r="DR19" s="91"/>
      <c r="DS19" s="91"/>
      <c r="DT19" s="91"/>
      <c r="DU19" s="91"/>
      <c r="DV19" s="91"/>
      <c r="DW19" s="91"/>
      <c r="DX19" s="91"/>
      <c r="DY19" s="91"/>
      <c r="DZ19" s="91"/>
      <c r="EA19" s="91"/>
      <c r="EB19" s="91"/>
      <c r="EC19" s="91"/>
      <c r="ED19" s="91"/>
      <c r="EE19" s="91"/>
      <c r="EF19" s="91"/>
      <c r="EG19" s="91"/>
      <c r="EH19" s="91"/>
      <c r="EI19" s="91"/>
      <c r="EJ19" s="96"/>
      <c r="EK19" s="91"/>
      <c r="EL19" s="96"/>
      <c r="EM19" s="91"/>
      <c r="EN19" s="91"/>
      <c r="EO19" s="91"/>
      <c r="EP19" s="96"/>
      <c r="EQ19" s="91"/>
      <c r="ER19" s="96"/>
    </row>
    <row r="20" spans="1:148" s="111" customFormat="1" ht="45" customHeight="1" x14ac:dyDescent="0.25">
      <c r="A20" s="1018"/>
      <c r="B20" s="1020"/>
      <c r="C20" s="143" t="s">
        <v>21</v>
      </c>
      <c r="D20" s="144" t="e">
        <f>SUM(D16:D19)</f>
        <v>#REF!</v>
      </c>
      <c r="E20" s="144" t="e">
        <f>SUM(E16:E19)</f>
        <v>#REF!</v>
      </c>
      <c r="F20" s="145" t="e">
        <f>E20/D20</f>
        <v>#REF!</v>
      </c>
      <c r="G20" s="144" t="e">
        <f>SUM(G16:G19)</f>
        <v>#REF!</v>
      </c>
      <c r="H20" s="145" t="e">
        <f>G20/D20</f>
        <v>#REF!</v>
      </c>
      <c r="I20" s="145" t="e">
        <f>G20/E20</f>
        <v>#REF!</v>
      </c>
      <c r="J20" s="144" t="e">
        <f>SUM(J16:J19)</f>
        <v>#REF!</v>
      </c>
      <c r="K20" s="144" t="e">
        <f>E20-G20</f>
        <v>#REF!</v>
      </c>
      <c r="L20" s="116"/>
      <c r="M20" s="109"/>
      <c r="N20" s="110" t="b">
        <v>0</v>
      </c>
      <c r="O20" s="109" t="b">
        <v>0</v>
      </c>
      <c r="P20" s="110" t="b">
        <v>0</v>
      </c>
      <c r="Q20" s="109"/>
      <c r="R20" s="109"/>
      <c r="S20" s="109"/>
      <c r="T20" s="109"/>
      <c r="U20" s="109"/>
      <c r="V20" s="109"/>
      <c r="W20" s="109"/>
      <c r="X20" s="109"/>
      <c r="Y20" s="109"/>
      <c r="Z20" s="110"/>
      <c r="AA20" s="109"/>
      <c r="AB20" s="110"/>
      <c r="AC20" s="109"/>
      <c r="AD20" s="109"/>
      <c r="AE20" s="109"/>
      <c r="AF20" s="110"/>
      <c r="AG20" s="109"/>
      <c r="AH20" s="110"/>
      <c r="AI20" s="109"/>
      <c r="AJ20" s="109"/>
      <c r="AK20" s="109"/>
      <c r="AL20" s="110"/>
      <c r="AM20" s="109"/>
      <c r="AN20" s="110"/>
      <c r="AO20" s="109"/>
      <c r="AP20" s="109"/>
      <c r="AQ20" s="109"/>
      <c r="AR20" s="109"/>
      <c r="AS20" s="109"/>
      <c r="AT20" s="109"/>
      <c r="AU20" s="109"/>
      <c r="AV20" s="109"/>
      <c r="AW20" s="109"/>
      <c r="AX20" s="109"/>
      <c r="AY20" s="109"/>
      <c r="AZ20" s="109"/>
      <c r="BA20" s="109"/>
      <c r="BB20" s="109"/>
      <c r="BC20" s="109"/>
      <c r="BD20" s="110"/>
      <c r="BE20" s="109"/>
      <c r="BF20" s="110"/>
      <c r="BG20" s="109"/>
      <c r="BH20" s="109"/>
      <c r="BI20" s="109"/>
      <c r="BJ20" s="110"/>
      <c r="BK20" s="109"/>
      <c r="BL20" s="110"/>
      <c r="BM20" s="109"/>
      <c r="BN20" s="109"/>
      <c r="BO20" s="109"/>
      <c r="BP20" s="110"/>
      <c r="BQ20" s="109"/>
      <c r="BR20" s="109"/>
      <c r="BS20" s="109"/>
      <c r="BT20" s="109"/>
      <c r="BU20" s="109"/>
      <c r="BV20" s="110"/>
      <c r="BW20" s="109"/>
      <c r="BX20" s="110"/>
      <c r="BY20" s="109"/>
      <c r="BZ20" s="109"/>
      <c r="CA20" s="109"/>
      <c r="CB20" s="109"/>
      <c r="CC20" s="109"/>
      <c r="CD20" s="109"/>
      <c r="CE20" s="109"/>
      <c r="CF20" s="109"/>
      <c r="CG20" s="109"/>
      <c r="CH20" s="110"/>
      <c r="CI20" s="109"/>
      <c r="CJ20" s="110"/>
      <c r="CK20" s="109"/>
      <c r="CL20" s="109"/>
      <c r="CM20" s="109"/>
      <c r="CN20" s="110"/>
      <c r="CO20" s="109"/>
      <c r="CP20" s="110"/>
      <c r="CQ20" s="109"/>
      <c r="CR20" s="109"/>
      <c r="CS20" s="109"/>
      <c r="CT20" s="110"/>
      <c r="CU20" s="109"/>
      <c r="CV20" s="110"/>
      <c r="CW20" s="109"/>
      <c r="CX20" s="109"/>
      <c r="CY20" s="109"/>
      <c r="CZ20" s="110"/>
      <c r="DA20" s="109"/>
      <c r="DB20" s="110"/>
      <c r="DC20" s="109"/>
      <c r="DD20" s="109"/>
      <c r="DE20" s="109"/>
      <c r="DF20" s="110"/>
      <c r="DG20" s="109"/>
      <c r="DH20" s="110"/>
      <c r="DI20" s="109"/>
      <c r="DJ20" s="109"/>
      <c r="DK20" s="109"/>
      <c r="DL20" s="110"/>
      <c r="DM20" s="109"/>
      <c r="DN20" s="110"/>
      <c r="DO20" s="109"/>
      <c r="DP20" s="109"/>
      <c r="DQ20" s="109"/>
      <c r="DR20" s="109"/>
      <c r="DS20" s="109"/>
      <c r="DT20" s="109"/>
      <c r="DU20" s="109"/>
      <c r="DV20" s="109"/>
      <c r="DW20" s="109"/>
      <c r="DX20" s="109"/>
      <c r="DY20" s="109"/>
      <c r="DZ20" s="109"/>
      <c r="EA20" s="109"/>
      <c r="EB20" s="109"/>
      <c r="EC20" s="109"/>
      <c r="ED20" s="109"/>
      <c r="EE20" s="109"/>
      <c r="EF20" s="109"/>
      <c r="EG20" s="109"/>
      <c r="EH20" s="109"/>
      <c r="EI20" s="109"/>
      <c r="EJ20" s="110"/>
      <c r="EK20" s="109"/>
      <c r="EL20" s="110"/>
      <c r="EM20" s="109"/>
      <c r="EN20" s="109"/>
      <c r="EO20" s="109"/>
      <c r="EP20" s="110"/>
      <c r="EQ20" s="109"/>
      <c r="ER20" s="110"/>
    </row>
    <row r="21" spans="1:148" s="111" customFormat="1" ht="69.75" hidden="1" customHeight="1" x14ac:dyDescent="0.25">
      <c r="A21" s="1015" t="s">
        <v>206</v>
      </c>
      <c r="B21" s="1016"/>
      <c r="C21" s="1016"/>
      <c r="D21" s="1016"/>
      <c r="E21" s="1016"/>
      <c r="F21" s="1016"/>
      <c r="G21" s="1016"/>
      <c r="H21" s="1016"/>
      <c r="I21" s="1016"/>
      <c r="J21" s="1016"/>
      <c r="K21" s="1017"/>
      <c r="L21" s="116"/>
      <c r="M21" s="109"/>
      <c r="N21" s="110"/>
      <c r="O21" s="109"/>
      <c r="P21" s="110"/>
      <c r="Q21" s="109"/>
      <c r="R21" s="109"/>
      <c r="S21" s="109"/>
      <c r="T21" s="109"/>
      <c r="U21" s="109"/>
      <c r="V21" s="109"/>
      <c r="W21" s="109"/>
      <c r="X21" s="109"/>
      <c r="Y21" s="109"/>
      <c r="Z21" s="110"/>
      <c r="AA21" s="109"/>
      <c r="AB21" s="110"/>
      <c r="AC21" s="109"/>
      <c r="AD21" s="109"/>
      <c r="AE21" s="109"/>
      <c r="AF21" s="110"/>
      <c r="AG21" s="109"/>
      <c r="AH21" s="110"/>
      <c r="AI21" s="109"/>
      <c r="AJ21" s="109"/>
      <c r="AK21" s="109"/>
      <c r="AL21" s="110"/>
      <c r="AM21" s="109"/>
      <c r="AN21" s="110"/>
      <c r="AO21" s="109"/>
      <c r="AP21" s="109"/>
      <c r="AQ21" s="109"/>
      <c r="AR21" s="109"/>
      <c r="AS21" s="109"/>
      <c r="AT21" s="109"/>
      <c r="AU21" s="109"/>
      <c r="AV21" s="109"/>
      <c r="AW21" s="109"/>
      <c r="AX21" s="109"/>
      <c r="AY21" s="109"/>
      <c r="AZ21" s="109"/>
      <c r="BA21" s="109"/>
      <c r="BB21" s="109"/>
      <c r="BC21" s="109"/>
      <c r="BD21" s="110"/>
      <c r="BE21" s="109"/>
      <c r="BF21" s="110"/>
      <c r="BG21" s="109"/>
      <c r="BH21" s="109"/>
      <c r="BI21" s="109"/>
      <c r="BJ21" s="110"/>
      <c r="BK21" s="109"/>
      <c r="BL21" s="110"/>
      <c r="BM21" s="109"/>
      <c r="BN21" s="109"/>
      <c r="BO21" s="109"/>
      <c r="BP21" s="110"/>
      <c r="BQ21" s="109"/>
      <c r="BR21" s="109"/>
      <c r="BS21" s="109"/>
      <c r="BT21" s="109"/>
      <c r="BU21" s="109"/>
      <c r="BV21" s="110"/>
      <c r="BW21" s="109"/>
      <c r="BX21" s="110"/>
      <c r="BY21" s="109"/>
      <c r="BZ21" s="109"/>
      <c r="CA21" s="109"/>
      <c r="CB21" s="109"/>
      <c r="CC21" s="109"/>
      <c r="CD21" s="109"/>
      <c r="CE21" s="109"/>
      <c r="CF21" s="109"/>
      <c r="CG21" s="109"/>
      <c r="CH21" s="110"/>
      <c r="CI21" s="109"/>
      <c r="CJ21" s="110"/>
      <c r="CK21" s="109"/>
      <c r="CL21" s="109"/>
      <c r="CM21" s="109"/>
      <c r="CN21" s="110"/>
      <c r="CO21" s="109"/>
      <c r="CP21" s="110"/>
      <c r="CQ21" s="109"/>
      <c r="CR21" s="109"/>
      <c r="CS21" s="109"/>
      <c r="CT21" s="110"/>
      <c r="CU21" s="109"/>
      <c r="CV21" s="110"/>
      <c r="CW21" s="109"/>
      <c r="CX21" s="109"/>
      <c r="CY21" s="109"/>
      <c r="CZ21" s="110"/>
      <c r="DA21" s="109"/>
      <c r="DB21" s="110"/>
      <c r="DC21" s="109"/>
      <c r="DD21" s="109"/>
      <c r="DE21" s="109"/>
      <c r="DF21" s="110"/>
      <c r="DG21" s="109"/>
      <c r="DH21" s="110"/>
      <c r="DI21" s="109"/>
      <c r="DJ21" s="109"/>
      <c r="DK21" s="109"/>
      <c r="DL21" s="110"/>
      <c r="DM21" s="109"/>
      <c r="DN21" s="110"/>
      <c r="DO21" s="109"/>
      <c r="DP21" s="109"/>
      <c r="DQ21" s="109"/>
      <c r="DR21" s="109"/>
      <c r="DS21" s="109"/>
      <c r="DT21" s="109"/>
      <c r="DU21" s="109"/>
      <c r="DV21" s="109"/>
      <c r="DW21" s="109"/>
      <c r="DX21" s="109"/>
      <c r="DY21" s="109"/>
      <c r="DZ21" s="109"/>
      <c r="EA21" s="109"/>
      <c r="EB21" s="109"/>
      <c r="EC21" s="109"/>
      <c r="ED21" s="109"/>
      <c r="EE21" s="109"/>
      <c r="EF21" s="109"/>
      <c r="EG21" s="109"/>
      <c r="EH21" s="109"/>
      <c r="EI21" s="109"/>
      <c r="EJ21" s="110"/>
      <c r="EK21" s="109"/>
      <c r="EL21" s="110"/>
      <c r="EM21" s="109"/>
      <c r="EN21" s="109"/>
      <c r="EO21" s="109"/>
      <c r="EP21" s="110"/>
      <c r="EQ21" s="109"/>
      <c r="ER21" s="110"/>
    </row>
    <row r="22" spans="1:148" s="97" customFormat="1" ht="45.75" customHeight="1" x14ac:dyDescent="0.25">
      <c r="A22" s="1018">
        <v>3</v>
      </c>
      <c r="B22" s="1061" t="e">
        <f>'на 01.11.2015'!#REF!</f>
        <v>#REF!</v>
      </c>
      <c r="C22" s="103" t="s">
        <v>65</v>
      </c>
      <c r="D22" s="149" t="e">
        <f>'на 01.11.2015'!#REF!</f>
        <v>#REF!</v>
      </c>
      <c r="E22" s="150" t="e">
        <f>'на 01.11.2015'!#REF!</f>
        <v>#REF!</v>
      </c>
      <c r="F22" s="152" t="e">
        <f>E22/D22</f>
        <v>#REF!</v>
      </c>
      <c r="G22" s="150" t="e">
        <f>'на 01.11.2015'!#REF!</f>
        <v>#REF!</v>
      </c>
      <c r="H22" s="152" t="e">
        <f>G22/D22</f>
        <v>#REF!</v>
      </c>
      <c r="I22" s="152" t="e">
        <f>G22/E22</f>
        <v>#REF!</v>
      </c>
      <c r="J22" s="150" t="e">
        <f>D22-G22</f>
        <v>#REF!</v>
      </c>
      <c r="K22" s="150" t="e">
        <f>E22-G22</f>
        <v>#REF!</v>
      </c>
      <c r="L22" s="960"/>
      <c r="M22" s="91"/>
      <c r="N22" s="95"/>
      <c r="O22" s="106"/>
      <c r="P22" s="95"/>
      <c r="Q22" s="91"/>
      <c r="R22" s="91"/>
      <c r="S22" s="91"/>
      <c r="T22" s="91"/>
      <c r="U22" s="91"/>
      <c r="V22" s="91"/>
      <c r="W22" s="91"/>
      <c r="X22" s="91"/>
      <c r="Y22" s="91"/>
      <c r="Z22" s="96"/>
      <c r="AA22" s="91"/>
      <c r="AB22" s="96"/>
      <c r="AC22" s="91"/>
      <c r="AD22" s="91"/>
      <c r="AE22" s="91"/>
      <c r="AF22" s="96"/>
      <c r="AG22" s="91"/>
      <c r="AH22" s="96"/>
      <c r="AI22" s="91"/>
      <c r="AJ22" s="91"/>
      <c r="AK22" s="91"/>
      <c r="AL22" s="96"/>
      <c r="AM22" s="91"/>
      <c r="AN22" s="96"/>
      <c r="AO22" s="91"/>
      <c r="AP22" s="91"/>
      <c r="AQ22" s="91"/>
      <c r="AR22" s="91"/>
      <c r="AS22" s="91"/>
      <c r="AT22" s="91"/>
      <c r="AU22" s="91"/>
      <c r="AV22" s="91"/>
      <c r="AW22" s="91"/>
      <c r="AX22" s="91"/>
      <c r="AY22" s="91"/>
      <c r="AZ22" s="91"/>
      <c r="BA22" s="91"/>
      <c r="BB22" s="91"/>
      <c r="BC22" s="91"/>
      <c r="BD22" s="96"/>
      <c r="BE22" s="91"/>
      <c r="BF22" s="96"/>
      <c r="BG22" s="91"/>
      <c r="BH22" s="91"/>
      <c r="BI22" s="91"/>
      <c r="BJ22" s="96"/>
      <c r="BK22" s="91"/>
      <c r="BL22" s="96"/>
      <c r="BM22" s="91"/>
      <c r="BN22" s="91"/>
      <c r="BO22" s="91"/>
      <c r="BP22" s="96"/>
      <c r="BQ22" s="91"/>
      <c r="BR22" s="91"/>
      <c r="BS22" s="91"/>
      <c r="BT22" s="91"/>
      <c r="BU22" s="91"/>
      <c r="BV22" s="96"/>
      <c r="BW22" s="91"/>
      <c r="BX22" s="96"/>
      <c r="BY22" s="91"/>
      <c r="BZ22" s="91"/>
      <c r="CA22" s="91"/>
      <c r="CB22" s="91"/>
      <c r="CC22" s="91"/>
      <c r="CD22" s="91"/>
      <c r="CE22" s="91"/>
      <c r="CF22" s="91"/>
      <c r="CG22" s="91"/>
      <c r="CH22" s="96"/>
      <c r="CI22" s="91"/>
      <c r="CJ22" s="96"/>
      <c r="CK22" s="91"/>
      <c r="CL22" s="91"/>
      <c r="CM22" s="91"/>
      <c r="CN22" s="96"/>
      <c r="CO22" s="91"/>
      <c r="CP22" s="96"/>
      <c r="CQ22" s="91"/>
      <c r="CR22" s="91"/>
      <c r="CS22" s="91"/>
      <c r="CT22" s="96"/>
      <c r="CU22" s="91"/>
      <c r="CV22" s="96"/>
      <c r="CW22" s="91"/>
      <c r="CX22" s="91"/>
      <c r="CY22" s="91"/>
      <c r="CZ22" s="96"/>
      <c r="DA22" s="91"/>
      <c r="DB22" s="96"/>
      <c r="DC22" s="91"/>
      <c r="DD22" s="91"/>
      <c r="DE22" s="91"/>
      <c r="DF22" s="96"/>
      <c r="DG22" s="91"/>
      <c r="DH22" s="96"/>
      <c r="DI22" s="91"/>
      <c r="DJ22" s="91"/>
      <c r="DK22" s="91"/>
      <c r="DL22" s="96"/>
      <c r="DM22" s="91"/>
      <c r="DN22" s="96"/>
      <c r="DO22" s="91"/>
      <c r="DP22" s="91"/>
      <c r="DQ22" s="91"/>
      <c r="DR22" s="91"/>
      <c r="DS22" s="91"/>
      <c r="DT22" s="91"/>
      <c r="DU22" s="91"/>
      <c r="DV22" s="91"/>
      <c r="DW22" s="91"/>
      <c r="DX22" s="91"/>
      <c r="DY22" s="91"/>
      <c r="DZ22" s="91"/>
      <c r="EA22" s="91"/>
      <c r="EB22" s="91"/>
      <c r="EC22" s="91"/>
      <c r="ED22" s="91"/>
      <c r="EE22" s="91"/>
      <c r="EF22" s="91"/>
      <c r="EG22" s="91"/>
      <c r="EH22" s="91"/>
      <c r="EI22" s="91"/>
      <c r="EJ22" s="96"/>
      <c r="EK22" s="91"/>
      <c r="EL22" s="96"/>
      <c r="EM22" s="91"/>
      <c r="EN22" s="91"/>
      <c r="EO22" s="91"/>
      <c r="EP22" s="96"/>
      <c r="EQ22" s="91"/>
      <c r="ER22" s="96"/>
    </row>
    <row r="23" spans="1:148" s="97" customFormat="1" ht="33" x14ac:dyDescent="0.25">
      <c r="A23" s="1018"/>
      <c r="B23" s="1020"/>
      <c r="C23" s="107" t="s">
        <v>64</v>
      </c>
      <c r="D23" s="104" t="e">
        <f>'на 01.11.2015'!#REF!</f>
        <v>#REF!</v>
      </c>
      <c r="E23" s="105" t="e">
        <f>'на 01.11.2015'!#REF!</f>
        <v>#REF!</v>
      </c>
      <c r="F23" s="151" t="e">
        <f>E23/D23</f>
        <v>#REF!</v>
      </c>
      <c r="G23" s="105" t="e">
        <f>'на 01.11.2015'!#REF!</f>
        <v>#REF!</v>
      </c>
      <c r="H23" s="151" t="e">
        <f>G23/D23</f>
        <v>#REF!</v>
      </c>
      <c r="I23" s="151" t="e">
        <f>G23/E23</f>
        <v>#REF!</v>
      </c>
      <c r="J23" s="105" t="e">
        <f>D23-G23</f>
        <v>#REF!</v>
      </c>
      <c r="K23" s="105" t="e">
        <f>E23-G23</f>
        <v>#REF!</v>
      </c>
      <c r="L23" s="961"/>
      <c r="M23" s="91"/>
      <c r="N23" s="95"/>
      <c r="O23" s="106"/>
      <c r="P23" s="95"/>
      <c r="Q23" s="91"/>
      <c r="R23" s="91"/>
      <c r="S23" s="91"/>
      <c r="T23" s="91"/>
      <c r="U23" s="91"/>
      <c r="V23" s="91"/>
      <c r="W23" s="91"/>
      <c r="X23" s="91"/>
      <c r="Y23" s="91"/>
      <c r="Z23" s="96"/>
      <c r="AA23" s="91"/>
      <c r="AB23" s="96"/>
      <c r="AC23" s="91"/>
      <c r="AD23" s="91"/>
      <c r="AE23" s="91"/>
      <c r="AF23" s="96"/>
      <c r="AG23" s="91"/>
      <c r="AH23" s="96"/>
      <c r="AI23" s="91"/>
      <c r="AJ23" s="91"/>
      <c r="AK23" s="91"/>
      <c r="AL23" s="96"/>
      <c r="AM23" s="91"/>
      <c r="AN23" s="96"/>
      <c r="AO23" s="91"/>
      <c r="AP23" s="91"/>
      <c r="AQ23" s="91"/>
      <c r="AR23" s="91"/>
      <c r="AS23" s="91"/>
      <c r="AT23" s="91"/>
      <c r="AU23" s="91"/>
      <c r="AV23" s="91"/>
      <c r="AW23" s="91"/>
      <c r="AX23" s="91"/>
      <c r="AY23" s="91"/>
      <c r="AZ23" s="91"/>
      <c r="BA23" s="91"/>
      <c r="BB23" s="91"/>
      <c r="BC23" s="91"/>
      <c r="BD23" s="96"/>
      <c r="BE23" s="91"/>
      <c r="BF23" s="96"/>
      <c r="BG23" s="91"/>
      <c r="BH23" s="91"/>
      <c r="BI23" s="91"/>
      <c r="BJ23" s="96"/>
      <c r="BK23" s="91"/>
      <c r="BL23" s="96"/>
      <c r="BM23" s="91"/>
      <c r="BN23" s="91"/>
      <c r="BO23" s="91"/>
      <c r="BP23" s="96"/>
      <c r="BQ23" s="91"/>
      <c r="BR23" s="91"/>
      <c r="BS23" s="91"/>
      <c r="BT23" s="91"/>
      <c r="BU23" s="91"/>
      <c r="BV23" s="96"/>
      <c r="BW23" s="91"/>
      <c r="BX23" s="96"/>
      <c r="BY23" s="91"/>
      <c r="BZ23" s="91"/>
      <c r="CA23" s="91"/>
      <c r="CB23" s="91"/>
      <c r="CC23" s="91"/>
      <c r="CD23" s="91"/>
      <c r="CE23" s="91"/>
      <c r="CF23" s="91"/>
      <c r="CG23" s="91"/>
      <c r="CH23" s="96"/>
      <c r="CI23" s="91"/>
      <c r="CJ23" s="96"/>
      <c r="CK23" s="91"/>
      <c r="CL23" s="91"/>
      <c r="CM23" s="91"/>
      <c r="CN23" s="96"/>
      <c r="CO23" s="91"/>
      <c r="CP23" s="96"/>
      <c r="CQ23" s="91"/>
      <c r="CR23" s="91"/>
      <c r="CS23" s="91"/>
      <c r="CT23" s="96"/>
      <c r="CU23" s="91"/>
      <c r="CV23" s="96"/>
      <c r="CW23" s="91"/>
      <c r="CX23" s="91"/>
      <c r="CY23" s="91"/>
      <c r="CZ23" s="96"/>
      <c r="DA23" s="91"/>
      <c r="DB23" s="96"/>
      <c r="DC23" s="91"/>
      <c r="DD23" s="91"/>
      <c r="DE23" s="91"/>
      <c r="DF23" s="96"/>
      <c r="DG23" s="91"/>
      <c r="DH23" s="96"/>
      <c r="DI23" s="91"/>
      <c r="DJ23" s="91"/>
      <c r="DK23" s="91"/>
      <c r="DL23" s="96"/>
      <c r="DM23" s="91"/>
      <c r="DN23" s="96"/>
      <c r="DO23" s="91"/>
      <c r="DP23" s="91"/>
      <c r="DQ23" s="91"/>
      <c r="DR23" s="91"/>
      <c r="DS23" s="91"/>
      <c r="DT23" s="91"/>
      <c r="DU23" s="91"/>
      <c r="DV23" s="91"/>
      <c r="DW23" s="91"/>
      <c r="DX23" s="91"/>
      <c r="DY23" s="91"/>
      <c r="DZ23" s="91"/>
      <c r="EA23" s="91"/>
      <c r="EB23" s="91"/>
      <c r="EC23" s="91"/>
      <c r="ED23" s="91"/>
      <c r="EE23" s="91"/>
      <c r="EF23" s="91"/>
      <c r="EG23" s="91"/>
      <c r="EH23" s="91"/>
      <c r="EI23" s="91"/>
      <c r="EJ23" s="96"/>
      <c r="EK23" s="91"/>
      <c r="EL23" s="96"/>
      <c r="EM23" s="91"/>
      <c r="EN23" s="91"/>
      <c r="EO23" s="91"/>
      <c r="EP23" s="96"/>
      <c r="EQ23" s="91"/>
      <c r="ER23" s="96"/>
    </row>
    <row r="24" spans="1:148" s="97" customFormat="1" ht="33" x14ac:dyDescent="0.25">
      <c r="A24" s="1018"/>
      <c r="B24" s="1020"/>
      <c r="C24" s="107" t="s">
        <v>89</v>
      </c>
      <c r="D24" s="104" t="e">
        <f>'на 01.11.2015'!#REF!</f>
        <v>#REF!</v>
      </c>
      <c r="E24" s="105" t="e">
        <f>'на 01.11.2015'!#REF!</f>
        <v>#REF!</v>
      </c>
      <c r="F24" s="151" t="e">
        <f>E24/D24</f>
        <v>#REF!</v>
      </c>
      <c r="G24" s="105" t="e">
        <f>'на 01.11.2015'!#REF!</f>
        <v>#REF!</v>
      </c>
      <c r="H24" s="151" t="e">
        <f>G24/D24</f>
        <v>#REF!</v>
      </c>
      <c r="I24" s="151" t="e">
        <f>G24/E24</f>
        <v>#REF!</v>
      </c>
      <c r="J24" s="105" t="e">
        <f>D24-G24</f>
        <v>#REF!</v>
      </c>
      <c r="K24" s="150" t="e">
        <f>E24-G24</f>
        <v>#REF!</v>
      </c>
      <c r="L24" s="961"/>
      <c r="M24" s="91"/>
      <c r="N24" s="95"/>
      <c r="O24" s="106"/>
      <c r="P24" s="95"/>
      <c r="Q24" s="91"/>
      <c r="R24" s="91"/>
      <c r="S24" s="91"/>
      <c r="T24" s="91"/>
      <c r="U24" s="91"/>
      <c r="V24" s="91"/>
      <c r="W24" s="91"/>
      <c r="X24" s="91"/>
      <c r="Y24" s="91"/>
      <c r="Z24" s="96"/>
      <c r="AA24" s="91"/>
      <c r="AB24" s="96"/>
      <c r="AC24" s="91"/>
      <c r="AD24" s="91"/>
      <c r="AE24" s="91"/>
      <c r="AF24" s="96"/>
      <c r="AG24" s="91"/>
      <c r="AH24" s="96"/>
      <c r="AI24" s="91"/>
      <c r="AJ24" s="91"/>
      <c r="AK24" s="91"/>
      <c r="AL24" s="96"/>
      <c r="AM24" s="91"/>
      <c r="AN24" s="96"/>
      <c r="AO24" s="91"/>
      <c r="AP24" s="91"/>
      <c r="AQ24" s="91"/>
      <c r="AR24" s="91"/>
      <c r="AS24" s="91"/>
      <c r="AT24" s="91"/>
      <c r="AU24" s="91"/>
      <c r="AV24" s="91"/>
      <c r="AW24" s="91"/>
      <c r="AX24" s="91"/>
      <c r="AY24" s="91"/>
      <c r="AZ24" s="91"/>
      <c r="BA24" s="91"/>
      <c r="BB24" s="91"/>
      <c r="BC24" s="91"/>
      <c r="BD24" s="96"/>
      <c r="BE24" s="91"/>
      <c r="BF24" s="96"/>
      <c r="BG24" s="91"/>
      <c r="BH24" s="91"/>
      <c r="BI24" s="91"/>
      <c r="BJ24" s="96"/>
      <c r="BK24" s="91"/>
      <c r="BL24" s="96"/>
      <c r="BM24" s="91"/>
      <c r="BN24" s="91"/>
      <c r="BO24" s="91"/>
      <c r="BP24" s="96"/>
      <c r="BQ24" s="91"/>
      <c r="BR24" s="91"/>
      <c r="BS24" s="91"/>
      <c r="BT24" s="91"/>
      <c r="BU24" s="91"/>
      <c r="BV24" s="96"/>
      <c r="BW24" s="91"/>
      <c r="BX24" s="96"/>
      <c r="BY24" s="91"/>
      <c r="BZ24" s="91"/>
      <c r="CA24" s="91"/>
      <c r="CB24" s="91"/>
      <c r="CC24" s="91"/>
      <c r="CD24" s="91"/>
      <c r="CE24" s="91"/>
      <c r="CF24" s="91"/>
      <c r="CG24" s="91"/>
      <c r="CH24" s="96"/>
      <c r="CI24" s="91"/>
      <c r="CJ24" s="96"/>
      <c r="CK24" s="91"/>
      <c r="CL24" s="91"/>
      <c r="CM24" s="91"/>
      <c r="CN24" s="96"/>
      <c r="CO24" s="91"/>
      <c r="CP24" s="96"/>
      <c r="CQ24" s="91"/>
      <c r="CR24" s="91"/>
      <c r="CS24" s="91"/>
      <c r="CT24" s="96"/>
      <c r="CU24" s="91"/>
      <c r="CV24" s="96"/>
      <c r="CW24" s="91"/>
      <c r="CX24" s="91"/>
      <c r="CY24" s="91"/>
      <c r="CZ24" s="96"/>
      <c r="DA24" s="91"/>
      <c r="DB24" s="96"/>
      <c r="DC24" s="91"/>
      <c r="DD24" s="91"/>
      <c r="DE24" s="91"/>
      <c r="DF24" s="96"/>
      <c r="DG24" s="91"/>
      <c r="DH24" s="96"/>
      <c r="DI24" s="91"/>
      <c r="DJ24" s="91"/>
      <c r="DK24" s="91"/>
      <c r="DL24" s="96"/>
      <c r="DM24" s="91"/>
      <c r="DN24" s="96"/>
      <c r="DO24" s="91"/>
      <c r="DP24" s="91"/>
      <c r="DQ24" s="91"/>
      <c r="DR24" s="91"/>
      <c r="DS24" s="91"/>
      <c r="DT24" s="91"/>
      <c r="DU24" s="91"/>
      <c r="DV24" s="91"/>
      <c r="DW24" s="91"/>
      <c r="DX24" s="91"/>
      <c r="DY24" s="91"/>
      <c r="DZ24" s="91"/>
      <c r="EA24" s="91"/>
      <c r="EB24" s="91"/>
      <c r="EC24" s="91"/>
      <c r="ED24" s="91"/>
      <c r="EE24" s="91"/>
      <c r="EF24" s="91"/>
      <c r="EG24" s="91"/>
      <c r="EH24" s="91"/>
      <c r="EI24" s="91"/>
      <c r="EJ24" s="96"/>
      <c r="EK24" s="91"/>
      <c r="EL24" s="96"/>
      <c r="EM24" s="91"/>
      <c r="EN24" s="91"/>
      <c r="EO24" s="91"/>
      <c r="EP24" s="96"/>
      <c r="EQ24" s="91"/>
      <c r="ER24" s="96"/>
    </row>
    <row r="25" spans="1:148" s="97" customFormat="1" ht="33" x14ac:dyDescent="0.25">
      <c r="A25" s="1018"/>
      <c r="B25" s="1020"/>
      <c r="C25" s="108" t="s">
        <v>20</v>
      </c>
      <c r="D25" s="104" t="e">
        <f>'на 01.11.2015'!#REF!</f>
        <v>#REF!</v>
      </c>
      <c r="E25" s="105" t="e">
        <f>'на 01.11.2015'!#REF!</f>
        <v>#REF!</v>
      </c>
      <c r="F25" s="151" t="e">
        <f>E25/D25</f>
        <v>#REF!</v>
      </c>
      <c r="G25" s="105" t="e">
        <f>'на 01.11.2015'!#REF!</f>
        <v>#REF!</v>
      </c>
      <c r="H25" s="151" t="e">
        <f>G25/D25</f>
        <v>#REF!</v>
      </c>
      <c r="I25" s="151" t="e">
        <f>G25/E25</f>
        <v>#REF!</v>
      </c>
      <c r="J25" s="105" t="e">
        <f>D25-G25</f>
        <v>#REF!</v>
      </c>
      <c r="K25" s="150" t="e">
        <f>E25-G25</f>
        <v>#REF!</v>
      </c>
      <c r="L25" s="962"/>
      <c r="M25" s="91"/>
      <c r="N25" s="95"/>
      <c r="O25" s="106"/>
      <c r="P25" s="95"/>
      <c r="Q25" s="91"/>
      <c r="R25" s="91"/>
      <c r="S25" s="91"/>
      <c r="T25" s="91"/>
      <c r="U25" s="91"/>
      <c r="V25" s="91"/>
      <c r="W25" s="91"/>
      <c r="X25" s="91"/>
      <c r="Y25" s="91"/>
      <c r="Z25" s="96"/>
      <c r="AA25" s="91"/>
      <c r="AB25" s="96"/>
      <c r="AC25" s="91"/>
      <c r="AD25" s="91"/>
      <c r="AE25" s="91"/>
      <c r="AF25" s="96"/>
      <c r="AG25" s="91"/>
      <c r="AH25" s="96"/>
      <c r="AI25" s="91"/>
      <c r="AJ25" s="91"/>
      <c r="AK25" s="91"/>
      <c r="AL25" s="96"/>
      <c r="AM25" s="91"/>
      <c r="AN25" s="96"/>
      <c r="AO25" s="91"/>
      <c r="AP25" s="91"/>
      <c r="AQ25" s="91"/>
      <c r="AR25" s="91"/>
      <c r="AS25" s="91"/>
      <c r="AT25" s="91"/>
      <c r="AU25" s="91"/>
      <c r="AV25" s="91"/>
      <c r="AW25" s="91"/>
      <c r="AX25" s="91"/>
      <c r="AY25" s="91"/>
      <c r="AZ25" s="91"/>
      <c r="BA25" s="91"/>
      <c r="BB25" s="91"/>
      <c r="BC25" s="91"/>
      <c r="BD25" s="96"/>
      <c r="BE25" s="91"/>
      <c r="BF25" s="96"/>
      <c r="BG25" s="91"/>
      <c r="BH25" s="91"/>
      <c r="BI25" s="91"/>
      <c r="BJ25" s="96"/>
      <c r="BK25" s="91"/>
      <c r="BL25" s="96"/>
      <c r="BM25" s="91"/>
      <c r="BN25" s="91"/>
      <c r="BO25" s="91"/>
      <c r="BP25" s="96"/>
      <c r="BQ25" s="91"/>
      <c r="BR25" s="91"/>
      <c r="BS25" s="91"/>
      <c r="BT25" s="91"/>
      <c r="BU25" s="91"/>
      <c r="BV25" s="96"/>
      <c r="BW25" s="91"/>
      <c r="BX25" s="96"/>
      <c r="BY25" s="91"/>
      <c r="BZ25" s="91"/>
      <c r="CA25" s="91"/>
      <c r="CB25" s="91"/>
      <c r="CC25" s="91"/>
      <c r="CD25" s="91"/>
      <c r="CE25" s="91"/>
      <c r="CF25" s="91"/>
      <c r="CG25" s="91"/>
      <c r="CH25" s="96"/>
      <c r="CI25" s="91"/>
      <c r="CJ25" s="96"/>
      <c r="CK25" s="91"/>
      <c r="CL25" s="91"/>
      <c r="CM25" s="91"/>
      <c r="CN25" s="96"/>
      <c r="CO25" s="91"/>
      <c r="CP25" s="96"/>
      <c r="CQ25" s="91"/>
      <c r="CR25" s="91"/>
      <c r="CS25" s="91"/>
      <c r="CT25" s="96"/>
      <c r="CU25" s="91"/>
      <c r="CV25" s="96"/>
      <c r="CW25" s="91"/>
      <c r="CX25" s="91"/>
      <c r="CY25" s="91"/>
      <c r="CZ25" s="96"/>
      <c r="DA25" s="91"/>
      <c r="DB25" s="96"/>
      <c r="DC25" s="91"/>
      <c r="DD25" s="91"/>
      <c r="DE25" s="91"/>
      <c r="DF25" s="96"/>
      <c r="DG25" s="91"/>
      <c r="DH25" s="96"/>
      <c r="DI25" s="91"/>
      <c r="DJ25" s="91"/>
      <c r="DK25" s="91"/>
      <c r="DL25" s="96"/>
      <c r="DM25" s="91"/>
      <c r="DN25" s="96"/>
      <c r="DO25" s="91"/>
      <c r="DP25" s="91"/>
      <c r="DQ25" s="91"/>
      <c r="DR25" s="91"/>
      <c r="DS25" s="91"/>
      <c r="DT25" s="91"/>
      <c r="DU25" s="91"/>
      <c r="DV25" s="91"/>
      <c r="DW25" s="91"/>
      <c r="DX25" s="91"/>
      <c r="DY25" s="91"/>
      <c r="DZ25" s="91"/>
      <c r="EA25" s="91"/>
      <c r="EB25" s="91"/>
      <c r="EC25" s="91"/>
      <c r="ED25" s="91"/>
      <c r="EE25" s="91"/>
      <c r="EF25" s="91"/>
      <c r="EG25" s="91"/>
      <c r="EH25" s="91"/>
      <c r="EI25" s="91"/>
      <c r="EJ25" s="96"/>
      <c r="EK25" s="91"/>
      <c r="EL25" s="96"/>
      <c r="EM25" s="91"/>
      <c r="EN25" s="91"/>
      <c r="EO25" s="91"/>
      <c r="EP25" s="96"/>
      <c r="EQ25" s="91"/>
      <c r="ER25" s="96"/>
    </row>
    <row r="26" spans="1:148" s="111" customFormat="1" ht="60.75" customHeight="1" x14ac:dyDescent="0.25">
      <c r="A26" s="1018"/>
      <c r="B26" s="1020"/>
      <c r="C26" s="143" t="s">
        <v>21</v>
      </c>
      <c r="D26" s="144" t="e">
        <f>SUM(D22:D25)</f>
        <v>#REF!</v>
      </c>
      <c r="E26" s="144" t="e">
        <f>SUM(E22:E25)</f>
        <v>#REF!</v>
      </c>
      <c r="F26" s="145" t="e">
        <f>E26/D26</f>
        <v>#REF!</v>
      </c>
      <c r="G26" s="144" t="e">
        <f>SUM(G22:G25)</f>
        <v>#REF!</v>
      </c>
      <c r="H26" s="145" t="e">
        <f>G26/D26</f>
        <v>#REF!</v>
      </c>
      <c r="I26" s="145" t="e">
        <f>G26/E26</f>
        <v>#REF!</v>
      </c>
      <c r="J26" s="144" t="e">
        <f>SUM(J22:J25)</f>
        <v>#REF!</v>
      </c>
      <c r="K26" s="144" t="e">
        <f>SUM(K22:K25)</f>
        <v>#REF!</v>
      </c>
      <c r="L26" s="117"/>
      <c r="M26" s="109"/>
      <c r="N26" s="110"/>
      <c r="O26" s="109"/>
      <c r="P26" s="110"/>
      <c r="Q26" s="109"/>
      <c r="R26" s="109"/>
      <c r="S26" s="109"/>
      <c r="T26" s="109"/>
      <c r="U26" s="109"/>
      <c r="V26" s="109"/>
      <c r="W26" s="109"/>
      <c r="X26" s="109"/>
      <c r="Y26" s="109"/>
      <c r="Z26" s="110"/>
      <c r="AA26" s="109"/>
      <c r="AB26" s="110"/>
      <c r="AC26" s="109"/>
      <c r="AD26" s="109"/>
      <c r="AE26" s="109"/>
      <c r="AF26" s="110"/>
      <c r="AG26" s="109"/>
      <c r="AH26" s="110"/>
      <c r="AI26" s="109"/>
      <c r="AJ26" s="109"/>
      <c r="AK26" s="109"/>
      <c r="AL26" s="110"/>
      <c r="AM26" s="109"/>
      <c r="AN26" s="110"/>
      <c r="AO26" s="109"/>
      <c r="AP26" s="109"/>
      <c r="AQ26" s="109"/>
      <c r="AR26" s="109"/>
      <c r="AS26" s="109"/>
      <c r="AT26" s="109"/>
      <c r="AU26" s="109"/>
      <c r="AV26" s="109"/>
      <c r="AW26" s="109"/>
      <c r="AX26" s="109"/>
      <c r="AY26" s="109"/>
      <c r="AZ26" s="109"/>
      <c r="BA26" s="109"/>
      <c r="BB26" s="109"/>
      <c r="BC26" s="109"/>
      <c r="BD26" s="110"/>
      <c r="BE26" s="109"/>
      <c r="BF26" s="110"/>
      <c r="BG26" s="109"/>
      <c r="BH26" s="109"/>
      <c r="BI26" s="109"/>
      <c r="BJ26" s="110"/>
      <c r="BK26" s="109"/>
      <c r="BL26" s="110"/>
      <c r="BM26" s="109"/>
      <c r="BN26" s="109"/>
      <c r="BO26" s="109"/>
      <c r="BP26" s="110"/>
      <c r="BQ26" s="109"/>
      <c r="BR26" s="109"/>
      <c r="BS26" s="109"/>
      <c r="BT26" s="109"/>
      <c r="BU26" s="109"/>
      <c r="BV26" s="110"/>
      <c r="BW26" s="109"/>
      <c r="BX26" s="110"/>
      <c r="BY26" s="109"/>
      <c r="BZ26" s="109"/>
      <c r="CA26" s="109"/>
      <c r="CB26" s="109"/>
      <c r="CC26" s="109"/>
      <c r="CD26" s="109"/>
      <c r="CE26" s="109"/>
      <c r="CF26" s="109"/>
      <c r="CG26" s="109"/>
      <c r="CH26" s="110"/>
      <c r="CI26" s="109"/>
      <c r="CJ26" s="110"/>
      <c r="CK26" s="109"/>
      <c r="CL26" s="109"/>
      <c r="CM26" s="109"/>
      <c r="CN26" s="110"/>
      <c r="CO26" s="109"/>
      <c r="CP26" s="110"/>
      <c r="CQ26" s="109"/>
      <c r="CR26" s="109"/>
      <c r="CS26" s="109"/>
      <c r="CT26" s="110"/>
      <c r="CU26" s="109"/>
      <c r="CV26" s="110"/>
      <c r="CW26" s="109"/>
      <c r="CX26" s="109"/>
      <c r="CY26" s="109"/>
      <c r="CZ26" s="110"/>
      <c r="DA26" s="109"/>
      <c r="DB26" s="110"/>
      <c r="DC26" s="109"/>
      <c r="DD26" s="109"/>
      <c r="DE26" s="109"/>
      <c r="DF26" s="110"/>
      <c r="DG26" s="109"/>
      <c r="DH26" s="110"/>
      <c r="DI26" s="109"/>
      <c r="DJ26" s="109"/>
      <c r="DK26" s="109"/>
      <c r="DL26" s="110"/>
      <c r="DM26" s="109"/>
      <c r="DN26" s="110"/>
      <c r="DO26" s="109"/>
      <c r="DP26" s="109"/>
      <c r="DQ26" s="109"/>
      <c r="DR26" s="109"/>
      <c r="DS26" s="109"/>
      <c r="DT26" s="109"/>
      <c r="DU26" s="109"/>
      <c r="DV26" s="109"/>
      <c r="DW26" s="109"/>
      <c r="DX26" s="109"/>
      <c r="DY26" s="109"/>
      <c r="DZ26" s="109"/>
      <c r="EA26" s="109"/>
      <c r="EB26" s="109"/>
      <c r="EC26" s="109"/>
      <c r="ED26" s="109"/>
      <c r="EE26" s="109"/>
      <c r="EF26" s="109"/>
      <c r="EG26" s="109"/>
      <c r="EH26" s="109"/>
      <c r="EI26" s="109"/>
      <c r="EJ26" s="110"/>
      <c r="EK26" s="109"/>
      <c r="EL26" s="110"/>
      <c r="EM26" s="109"/>
      <c r="EN26" s="109"/>
      <c r="EO26" s="109"/>
      <c r="EP26" s="110"/>
      <c r="EQ26" s="109"/>
      <c r="ER26" s="110"/>
    </row>
    <row r="27" spans="1:148" s="111" customFormat="1" ht="387.75" hidden="1" customHeight="1" x14ac:dyDescent="0.25">
      <c r="A27" s="1056" t="s">
        <v>214</v>
      </c>
      <c r="B27" s="1057"/>
      <c r="C27" s="1057"/>
      <c r="D27" s="1057"/>
      <c r="E27" s="1057"/>
      <c r="F27" s="1057"/>
      <c r="G27" s="1057"/>
      <c r="H27" s="1057"/>
      <c r="I27" s="1057"/>
      <c r="J27" s="1057"/>
      <c r="K27" s="1058"/>
      <c r="L27" s="117"/>
      <c r="M27" s="109"/>
      <c r="N27" s="110"/>
      <c r="O27" s="109"/>
      <c r="P27" s="110"/>
      <c r="Q27" s="109"/>
      <c r="R27" s="109"/>
      <c r="S27" s="109"/>
      <c r="T27" s="109"/>
      <c r="U27" s="109"/>
      <c r="V27" s="109"/>
      <c r="W27" s="109"/>
      <c r="X27" s="109"/>
      <c r="Y27" s="109"/>
      <c r="Z27" s="110"/>
      <c r="AA27" s="109"/>
      <c r="AB27" s="110"/>
      <c r="AC27" s="109"/>
      <c r="AD27" s="109"/>
      <c r="AE27" s="109"/>
      <c r="AF27" s="110"/>
      <c r="AG27" s="109"/>
      <c r="AH27" s="110"/>
      <c r="AI27" s="109"/>
      <c r="AJ27" s="109"/>
      <c r="AK27" s="109"/>
      <c r="AL27" s="110"/>
      <c r="AM27" s="109"/>
      <c r="AN27" s="110"/>
      <c r="AO27" s="109"/>
      <c r="AP27" s="109"/>
      <c r="AQ27" s="109"/>
      <c r="AR27" s="109"/>
      <c r="AS27" s="109"/>
      <c r="AT27" s="109"/>
      <c r="AU27" s="109"/>
      <c r="AV27" s="109"/>
      <c r="AW27" s="109"/>
      <c r="AX27" s="109"/>
      <c r="AY27" s="109"/>
      <c r="AZ27" s="109"/>
      <c r="BA27" s="109"/>
      <c r="BB27" s="109"/>
      <c r="BC27" s="109"/>
      <c r="BD27" s="110"/>
      <c r="BE27" s="109"/>
      <c r="BF27" s="110"/>
      <c r="BG27" s="109"/>
      <c r="BH27" s="109"/>
      <c r="BI27" s="109"/>
      <c r="BJ27" s="110"/>
      <c r="BK27" s="109"/>
      <c r="BL27" s="110"/>
      <c r="BM27" s="109"/>
      <c r="BN27" s="109"/>
      <c r="BO27" s="109"/>
      <c r="BP27" s="110"/>
      <c r="BQ27" s="109"/>
      <c r="BR27" s="109"/>
      <c r="BS27" s="109"/>
      <c r="BT27" s="109"/>
      <c r="BU27" s="109"/>
      <c r="BV27" s="110"/>
      <c r="BW27" s="109"/>
      <c r="BX27" s="110"/>
      <c r="BY27" s="109"/>
      <c r="BZ27" s="109"/>
      <c r="CA27" s="109"/>
      <c r="CB27" s="109"/>
      <c r="CC27" s="109"/>
      <c r="CD27" s="109"/>
      <c r="CE27" s="109"/>
      <c r="CF27" s="109"/>
      <c r="CG27" s="109"/>
      <c r="CH27" s="110"/>
      <c r="CI27" s="109"/>
      <c r="CJ27" s="110"/>
      <c r="CK27" s="109"/>
      <c r="CL27" s="109"/>
      <c r="CM27" s="109"/>
      <c r="CN27" s="110"/>
      <c r="CO27" s="109"/>
      <c r="CP27" s="110"/>
      <c r="CQ27" s="109"/>
      <c r="CR27" s="109"/>
      <c r="CS27" s="109"/>
      <c r="CT27" s="110"/>
      <c r="CU27" s="109"/>
      <c r="CV27" s="110"/>
      <c r="CW27" s="109"/>
      <c r="CX27" s="109"/>
      <c r="CY27" s="109"/>
      <c r="CZ27" s="110"/>
      <c r="DA27" s="109"/>
      <c r="DB27" s="110"/>
      <c r="DC27" s="109"/>
      <c r="DD27" s="109"/>
      <c r="DE27" s="109"/>
      <c r="DF27" s="110"/>
      <c r="DG27" s="109"/>
      <c r="DH27" s="110"/>
      <c r="DI27" s="109"/>
      <c r="DJ27" s="109"/>
      <c r="DK27" s="109"/>
      <c r="DL27" s="110"/>
      <c r="DM27" s="109"/>
      <c r="DN27" s="110"/>
      <c r="DO27" s="109"/>
      <c r="DP27" s="109"/>
      <c r="DQ27" s="109"/>
      <c r="DR27" s="109"/>
      <c r="DS27" s="109"/>
      <c r="DT27" s="109"/>
      <c r="DU27" s="109"/>
      <c r="DV27" s="109"/>
      <c r="DW27" s="109"/>
      <c r="DX27" s="109"/>
      <c r="DY27" s="109"/>
      <c r="DZ27" s="109"/>
      <c r="EA27" s="109"/>
      <c r="EB27" s="109"/>
      <c r="EC27" s="109"/>
      <c r="ED27" s="109"/>
      <c r="EE27" s="109"/>
      <c r="EF27" s="109"/>
      <c r="EG27" s="109"/>
      <c r="EH27" s="109"/>
      <c r="EI27" s="109"/>
      <c r="EJ27" s="110"/>
      <c r="EK27" s="109"/>
      <c r="EL27" s="110"/>
      <c r="EM27" s="109"/>
      <c r="EN27" s="109"/>
      <c r="EO27" s="109"/>
      <c r="EP27" s="110"/>
      <c r="EQ27" s="109"/>
      <c r="ER27" s="110"/>
    </row>
    <row r="28" spans="1:148" s="97" customFormat="1" ht="49.5" customHeight="1" x14ac:dyDescent="0.25">
      <c r="A28" s="1018">
        <v>4</v>
      </c>
      <c r="B28" s="1020" t="e">
        <f>'на 01.11.2015'!#REF!</f>
        <v>#REF!</v>
      </c>
      <c r="C28" s="103" t="s">
        <v>65</v>
      </c>
      <c r="D28" s="149" t="e">
        <f>'на 01.11.2015'!#REF!</f>
        <v>#REF!</v>
      </c>
      <c r="E28" s="149" t="e">
        <f>'на 01.11.2015'!#REF!</f>
        <v>#REF!</v>
      </c>
      <c r="F28" s="148" t="e">
        <f>E28/D28</f>
        <v>#REF!</v>
      </c>
      <c r="G28" s="149" t="e">
        <f>'на 01.11.2015'!#REF!</f>
        <v>#REF!</v>
      </c>
      <c r="H28" s="148" t="e">
        <f>G28/D28</f>
        <v>#REF!</v>
      </c>
      <c r="I28" s="148" t="e">
        <f>G28/E28</f>
        <v>#REF!</v>
      </c>
      <c r="J28" s="150" t="e">
        <f>D28-G28</f>
        <v>#REF!</v>
      </c>
      <c r="K28" s="150" t="e">
        <f>D28-E28</f>
        <v>#REF!</v>
      </c>
      <c r="L28" s="960"/>
      <c r="M28" s="91"/>
      <c r="N28" s="95"/>
      <c r="O28" s="106"/>
      <c r="P28" s="95"/>
      <c r="Q28" s="91"/>
      <c r="R28" s="91"/>
      <c r="S28" s="91"/>
      <c r="T28" s="91"/>
      <c r="U28" s="91"/>
      <c r="V28" s="91"/>
      <c r="W28" s="91"/>
      <c r="X28" s="91"/>
      <c r="Y28" s="91"/>
      <c r="Z28" s="96"/>
      <c r="AA28" s="91"/>
      <c r="AB28" s="96"/>
      <c r="AC28" s="91"/>
      <c r="AD28" s="91"/>
      <c r="AE28" s="91"/>
      <c r="AF28" s="96"/>
      <c r="AG28" s="91"/>
      <c r="AH28" s="96"/>
      <c r="AI28" s="91"/>
      <c r="AJ28" s="91"/>
      <c r="AK28" s="91"/>
      <c r="AL28" s="96"/>
      <c r="AM28" s="91"/>
      <c r="AN28" s="96"/>
      <c r="AO28" s="91"/>
      <c r="AP28" s="91"/>
      <c r="AQ28" s="91"/>
      <c r="AR28" s="91"/>
      <c r="AS28" s="91"/>
      <c r="AT28" s="91"/>
      <c r="AU28" s="91"/>
      <c r="AV28" s="91"/>
      <c r="AW28" s="91"/>
      <c r="AX28" s="91"/>
      <c r="AY28" s="91"/>
      <c r="AZ28" s="91"/>
      <c r="BA28" s="91"/>
      <c r="BB28" s="91"/>
      <c r="BC28" s="91"/>
      <c r="BD28" s="96"/>
      <c r="BE28" s="91"/>
      <c r="BF28" s="96"/>
      <c r="BG28" s="91"/>
      <c r="BH28" s="91"/>
      <c r="BI28" s="91"/>
      <c r="BJ28" s="96"/>
      <c r="BK28" s="91"/>
      <c r="BL28" s="96"/>
      <c r="BM28" s="91"/>
      <c r="BN28" s="91"/>
      <c r="BO28" s="91"/>
      <c r="BP28" s="96"/>
      <c r="BQ28" s="91"/>
      <c r="BR28" s="91"/>
      <c r="BS28" s="91"/>
      <c r="BT28" s="91"/>
      <c r="BU28" s="91"/>
      <c r="BV28" s="96"/>
      <c r="BW28" s="91"/>
      <c r="BX28" s="96"/>
      <c r="BY28" s="91"/>
      <c r="BZ28" s="91"/>
      <c r="CA28" s="91"/>
      <c r="CB28" s="91"/>
      <c r="CC28" s="91"/>
      <c r="CD28" s="91"/>
      <c r="CE28" s="91"/>
      <c r="CF28" s="91"/>
      <c r="CG28" s="91"/>
      <c r="CH28" s="96"/>
      <c r="CI28" s="91"/>
      <c r="CJ28" s="96"/>
      <c r="CK28" s="91"/>
      <c r="CL28" s="91"/>
      <c r="CM28" s="91"/>
      <c r="CN28" s="96"/>
      <c r="CO28" s="91"/>
      <c r="CP28" s="96"/>
      <c r="CQ28" s="91"/>
      <c r="CR28" s="91"/>
      <c r="CS28" s="91"/>
      <c r="CT28" s="96"/>
      <c r="CU28" s="91"/>
      <c r="CV28" s="96"/>
      <c r="CW28" s="91"/>
      <c r="CX28" s="91"/>
      <c r="CY28" s="91"/>
      <c r="CZ28" s="96"/>
      <c r="DA28" s="91"/>
      <c r="DB28" s="96"/>
      <c r="DC28" s="91"/>
      <c r="DD28" s="91"/>
      <c r="DE28" s="91"/>
      <c r="DF28" s="96"/>
      <c r="DG28" s="91"/>
      <c r="DH28" s="96"/>
      <c r="DI28" s="91"/>
      <c r="DJ28" s="91"/>
      <c r="DK28" s="91"/>
      <c r="DL28" s="96"/>
      <c r="DM28" s="91"/>
      <c r="DN28" s="96"/>
      <c r="DO28" s="91"/>
      <c r="DP28" s="91"/>
      <c r="DQ28" s="91"/>
      <c r="DR28" s="91"/>
      <c r="DS28" s="91"/>
      <c r="DT28" s="91"/>
      <c r="DU28" s="91"/>
      <c r="DV28" s="91"/>
      <c r="DW28" s="91"/>
      <c r="DX28" s="91"/>
      <c r="DY28" s="91"/>
      <c r="DZ28" s="91"/>
      <c r="EA28" s="91"/>
      <c r="EB28" s="91"/>
      <c r="EC28" s="91"/>
      <c r="ED28" s="91"/>
      <c r="EE28" s="91"/>
      <c r="EF28" s="91"/>
      <c r="EG28" s="91"/>
      <c r="EH28" s="91"/>
      <c r="EI28" s="91"/>
      <c r="EJ28" s="96"/>
      <c r="EK28" s="91"/>
      <c r="EL28" s="96"/>
      <c r="EM28" s="91"/>
      <c r="EN28" s="91"/>
      <c r="EO28" s="91"/>
      <c r="EP28" s="96"/>
      <c r="EQ28" s="91"/>
      <c r="ER28" s="96"/>
    </row>
    <row r="29" spans="1:148" s="97" customFormat="1" ht="49.5" customHeight="1" x14ac:dyDescent="0.25">
      <c r="A29" s="1018"/>
      <c r="B29" s="1020"/>
      <c r="C29" s="107" t="s">
        <v>64</v>
      </c>
      <c r="D29" s="104" t="e">
        <f>'на 01.11.2015'!#REF!</f>
        <v>#REF!</v>
      </c>
      <c r="E29" s="104" t="e">
        <f>'на 01.11.2015'!#REF!</f>
        <v>#REF!</v>
      </c>
      <c r="F29" s="142" t="e">
        <f>E29/D29</f>
        <v>#REF!</v>
      </c>
      <c r="G29" s="104" t="e">
        <f>'на 01.11.2015'!#REF!</f>
        <v>#REF!</v>
      </c>
      <c r="H29" s="142" t="e">
        <f>G29/D29</f>
        <v>#REF!</v>
      </c>
      <c r="I29" s="142" t="e">
        <f>G29/E29</f>
        <v>#REF!</v>
      </c>
      <c r="J29" s="105" t="e">
        <f>D29-G29</f>
        <v>#REF!</v>
      </c>
      <c r="K29" s="105" t="e">
        <f>D29-E29</f>
        <v>#REF!</v>
      </c>
      <c r="L29" s="961"/>
      <c r="M29" s="91"/>
      <c r="N29" s="95"/>
      <c r="O29" s="106"/>
      <c r="P29" s="95"/>
      <c r="Q29" s="91"/>
      <c r="R29" s="91"/>
      <c r="S29" s="91"/>
      <c r="T29" s="91"/>
      <c r="U29" s="91"/>
      <c r="V29" s="91"/>
      <c r="W29" s="91"/>
      <c r="X29" s="91"/>
      <c r="Y29" s="91"/>
      <c r="Z29" s="96"/>
      <c r="AA29" s="91"/>
      <c r="AB29" s="96"/>
      <c r="AC29" s="91"/>
      <c r="AD29" s="91"/>
      <c r="AE29" s="91"/>
      <c r="AF29" s="96"/>
      <c r="AG29" s="91"/>
      <c r="AH29" s="96"/>
      <c r="AI29" s="91"/>
      <c r="AJ29" s="91"/>
      <c r="AK29" s="91"/>
      <c r="AL29" s="96"/>
      <c r="AM29" s="91"/>
      <c r="AN29" s="96"/>
      <c r="AO29" s="91"/>
      <c r="AP29" s="91"/>
      <c r="AQ29" s="91"/>
      <c r="AR29" s="91"/>
      <c r="AS29" s="91"/>
      <c r="AT29" s="91"/>
      <c r="AU29" s="91"/>
      <c r="AV29" s="91"/>
      <c r="AW29" s="91"/>
      <c r="AX29" s="91"/>
      <c r="AY29" s="91"/>
      <c r="AZ29" s="91"/>
      <c r="BA29" s="91"/>
      <c r="BB29" s="91"/>
      <c r="BC29" s="91"/>
      <c r="BD29" s="96"/>
      <c r="BE29" s="91"/>
      <c r="BF29" s="96"/>
      <c r="BG29" s="91"/>
      <c r="BH29" s="91"/>
      <c r="BI29" s="91"/>
      <c r="BJ29" s="96"/>
      <c r="BK29" s="91"/>
      <c r="BL29" s="96"/>
      <c r="BM29" s="91"/>
      <c r="BN29" s="91"/>
      <c r="BO29" s="91"/>
      <c r="BP29" s="96"/>
      <c r="BQ29" s="91"/>
      <c r="BR29" s="91"/>
      <c r="BS29" s="91"/>
      <c r="BT29" s="91"/>
      <c r="BU29" s="91"/>
      <c r="BV29" s="96"/>
      <c r="BW29" s="91"/>
      <c r="BX29" s="96"/>
      <c r="BY29" s="91"/>
      <c r="BZ29" s="91"/>
      <c r="CA29" s="91"/>
      <c r="CB29" s="91"/>
      <c r="CC29" s="91"/>
      <c r="CD29" s="91"/>
      <c r="CE29" s="91"/>
      <c r="CF29" s="91"/>
      <c r="CG29" s="91"/>
      <c r="CH29" s="96"/>
      <c r="CI29" s="91"/>
      <c r="CJ29" s="96"/>
      <c r="CK29" s="91"/>
      <c r="CL29" s="91"/>
      <c r="CM29" s="91"/>
      <c r="CN29" s="96"/>
      <c r="CO29" s="91"/>
      <c r="CP29" s="96"/>
      <c r="CQ29" s="91"/>
      <c r="CR29" s="91"/>
      <c r="CS29" s="91"/>
      <c r="CT29" s="96"/>
      <c r="CU29" s="91"/>
      <c r="CV29" s="96"/>
      <c r="CW29" s="91"/>
      <c r="CX29" s="91"/>
      <c r="CY29" s="91"/>
      <c r="CZ29" s="96"/>
      <c r="DA29" s="91"/>
      <c r="DB29" s="96"/>
      <c r="DC29" s="91"/>
      <c r="DD29" s="91"/>
      <c r="DE29" s="91"/>
      <c r="DF29" s="96"/>
      <c r="DG29" s="91"/>
      <c r="DH29" s="96"/>
      <c r="DI29" s="91"/>
      <c r="DJ29" s="91"/>
      <c r="DK29" s="91"/>
      <c r="DL29" s="96"/>
      <c r="DM29" s="91"/>
      <c r="DN29" s="96"/>
      <c r="DO29" s="91"/>
      <c r="DP29" s="91"/>
      <c r="DQ29" s="91"/>
      <c r="DR29" s="91"/>
      <c r="DS29" s="91"/>
      <c r="DT29" s="91"/>
      <c r="DU29" s="91"/>
      <c r="DV29" s="91"/>
      <c r="DW29" s="91"/>
      <c r="DX29" s="91"/>
      <c r="DY29" s="91"/>
      <c r="DZ29" s="91"/>
      <c r="EA29" s="91"/>
      <c r="EB29" s="91"/>
      <c r="EC29" s="91"/>
      <c r="ED29" s="91"/>
      <c r="EE29" s="91"/>
      <c r="EF29" s="91"/>
      <c r="EG29" s="91"/>
      <c r="EH29" s="91"/>
      <c r="EI29" s="91"/>
      <c r="EJ29" s="96"/>
      <c r="EK29" s="91"/>
      <c r="EL29" s="96"/>
      <c r="EM29" s="91"/>
      <c r="EN29" s="91"/>
      <c r="EO29" s="91"/>
      <c r="EP29" s="96"/>
      <c r="EQ29" s="91"/>
      <c r="ER29" s="96"/>
    </row>
    <row r="30" spans="1:148" s="97" customFormat="1" ht="49.5" customHeight="1" x14ac:dyDescent="0.25">
      <c r="A30" s="1018"/>
      <c r="B30" s="1020"/>
      <c r="C30" s="107" t="s">
        <v>89</v>
      </c>
      <c r="D30" s="104" t="e">
        <f>'на 01.11.2015'!#REF!</f>
        <v>#REF!</v>
      </c>
      <c r="E30" s="104" t="e">
        <f>'на 01.11.2015'!#REF!</f>
        <v>#REF!</v>
      </c>
      <c r="F30" s="142" t="e">
        <f>E30/D30</f>
        <v>#REF!</v>
      </c>
      <c r="G30" s="104" t="e">
        <f>'на 01.11.2015'!#REF!</f>
        <v>#REF!</v>
      </c>
      <c r="H30" s="142" t="e">
        <f>G30/D30</f>
        <v>#REF!</v>
      </c>
      <c r="I30" s="142" t="e">
        <f>G30/E30</f>
        <v>#REF!</v>
      </c>
      <c r="J30" s="105" t="e">
        <f>D30-G30</f>
        <v>#REF!</v>
      </c>
      <c r="K30" s="105" t="e">
        <f>D30-E30</f>
        <v>#REF!</v>
      </c>
      <c r="L30" s="961"/>
      <c r="M30" s="91"/>
      <c r="N30" s="95"/>
      <c r="O30" s="106"/>
      <c r="P30" s="95"/>
      <c r="Q30" s="91"/>
      <c r="R30" s="91"/>
      <c r="S30" s="91"/>
      <c r="T30" s="91"/>
      <c r="U30" s="91"/>
      <c r="V30" s="91"/>
      <c r="W30" s="91"/>
      <c r="X30" s="91"/>
      <c r="Y30" s="91"/>
      <c r="Z30" s="96"/>
      <c r="AA30" s="91"/>
      <c r="AB30" s="96"/>
      <c r="AC30" s="91"/>
      <c r="AD30" s="91"/>
      <c r="AE30" s="91"/>
      <c r="AF30" s="96"/>
      <c r="AG30" s="91"/>
      <c r="AH30" s="96"/>
      <c r="AI30" s="91"/>
      <c r="AJ30" s="91"/>
      <c r="AK30" s="91"/>
      <c r="AL30" s="96"/>
      <c r="AM30" s="91"/>
      <c r="AN30" s="96"/>
      <c r="AO30" s="91"/>
      <c r="AP30" s="91"/>
      <c r="AQ30" s="91"/>
      <c r="AR30" s="91"/>
      <c r="AS30" s="91"/>
      <c r="AT30" s="91"/>
      <c r="AU30" s="91"/>
      <c r="AV30" s="91"/>
      <c r="AW30" s="91"/>
      <c r="AX30" s="91"/>
      <c r="AY30" s="91"/>
      <c r="AZ30" s="91"/>
      <c r="BA30" s="91"/>
      <c r="BB30" s="91"/>
      <c r="BC30" s="91"/>
      <c r="BD30" s="96"/>
      <c r="BE30" s="91"/>
      <c r="BF30" s="96"/>
      <c r="BG30" s="91"/>
      <c r="BH30" s="91"/>
      <c r="BI30" s="91"/>
      <c r="BJ30" s="96"/>
      <c r="BK30" s="91"/>
      <c r="BL30" s="96"/>
      <c r="BM30" s="91"/>
      <c r="BN30" s="91"/>
      <c r="BO30" s="91"/>
      <c r="BP30" s="96"/>
      <c r="BQ30" s="91"/>
      <c r="BR30" s="91"/>
      <c r="BS30" s="91"/>
      <c r="BT30" s="91"/>
      <c r="BU30" s="91"/>
      <c r="BV30" s="96"/>
      <c r="BW30" s="91"/>
      <c r="BX30" s="96"/>
      <c r="BY30" s="91"/>
      <c r="BZ30" s="91"/>
      <c r="CA30" s="91"/>
      <c r="CB30" s="91"/>
      <c r="CC30" s="91"/>
      <c r="CD30" s="91"/>
      <c r="CE30" s="91"/>
      <c r="CF30" s="91"/>
      <c r="CG30" s="91"/>
      <c r="CH30" s="96"/>
      <c r="CI30" s="91"/>
      <c r="CJ30" s="96"/>
      <c r="CK30" s="91"/>
      <c r="CL30" s="91"/>
      <c r="CM30" s="91"/>
      <c r="CN30" s="96"/>
      <c r="CO30" s="91"/>
      <c r="CP30" s="96"/>
      <c r="CQ30" s="91"/>
      <c r="CR30" s="91"/>
      <c r="CS30" s="91"/>
      <c r="CT30" s="96"/>
      <c r="CU30" s="91"/>
      <c r="CV30" s="96"/>
      <c r="CW30" s="91"/>
      <c r="CX30" s="91"/>
      <c r="CY30" s="91"/>
      <c r="CZ30" s="96"/>
      <c r="DA30" s="91"/>
      <c r="DB30" s="96"/>
      <c r="DC30" s="91"/>
      <c r="DD30" s="91"/>
      <c r="DE30" s="91"/>
      <c r="DF30" s="96"/>
      <c r="DG30" s="91"/>
      <c r="DH30" s="96"/>
      <c r="DI30" s="91"/>
      <c r="DJ30" s="91"/>
      <c r="DK30" s="91"/>
      <c r="DL30" s="96"/>
      <c r="DM30" s="91"/>
      <c r="DN30" s="96"/>
      <c r="DO30" s="91"/>
      <c r="DP30" s="91"/>
      <c r="DQ30" s="91"/>
      <c r="DR30" s="91"/>
      <c r="DS30" s="91"/>
      <c r="DT30" s="91"/>
      <c r="DU30" s="91"/>
      <c r="DV30" s="91"/>
      <c r="DW30" s="91"/>
      <c r="DX30" s="91"/>
      <c r="DY30" s="91"/>
      <c r="DZ30" s="91"/>
      <c r="EA30" s="91"/>
      <c r="EB30" s="91"/>
      <c r="EC30" s="91"/>
      <c r="ED30" s="91"/>
      <c r="EE30" s="91"/>
      <c r="EF30" s="91"/>
      <c r="EG30" s="91"/>
      <c r="EH30" s="91"/>
      <c r="EI30" s="91"/>
      <c r="EJ30" s="96"/>
      <c r="EK30" s="91"/>
      <c r="EL30" s="96"/>
      <c r="EM30" s="91"/>
      <c r="EN30" s="91"/>
      <c r="EO30" s="91"/>
      <c r="EP30" s="96"/>
      <c r="EQ30" s="91"/>
      <c r="ER30" s="96"/>
    </row>
    <row r="31" spans="1:148" s="97" customFormat="1" ht="49.5" customHeight="1" x14ac:dyDescent="0.25">
      <c r="A31" s="1018"/>
      <c r="B31" s="1020"/>
      <c r="C31" s="108" t="s">
        <v>20</v>
      </c>
      <c r="D31" s="104" t="e">
        <f>'на 01.11.2015'!#REF!</f>
        <v>#REF!</v>
      </c>
      <c r="E31" s="104" t="e">
        <f>'на 01.11.2015'!#REF!</f>
        <v>#REF!</v>
      </c>
      <c r="F31" s="142" t="e">
        <f>E31/D31</f>
        <v>#REF!</v>
      </c>
      <c r="G31" s="104" t="e">
        <f>'на 01.11.2015'!#REF!</f>
        <v>#REF!</v>
      </c>
      <c r="H31" s="142" t="e">
        <f>G31/D31</f>
        <v>#REF!</v>
      </c>
      <c r="I31" s="142" t="e">
        <f>G31/E31</f>
        <v>#REF!</v>
      </c>
      <c r="J31" s="105" t="e">
        <f>D31-G31</f>
        <v>#REF!</v>
      </c>
      <c r="K31" s="105" t="e">
        <f>D31-E31</f>
        <v>#REF!</v>
      </c>
      <c r="L31" s="961"/>
      <c r="M31" s="91"/>
      <c r="N31" s="95"/>
      <c r="O31" s="106"/>
      <c r="P31" s="95"/>
      <c r="Q31" s="91"/>
      <c r="R31" s="91"/>
      <c r="S31" s="91"/>
      <c r="T31" s="91"/>
      <c r="U31" s="91"/>
      <c r="V31" s="91"/>
      <c r="W31" s="91"/>
      <c r="X31" s="91"/>
      <c r="Y31" s="91"/>
      <c r="Z31" s="96"/>
      <c r="AA31" s="91"/>
      <c r="AB31" s="96"/>
      <c r="AC31" s="91"/>
      <c r="AD31" s="91"/>
      <c r="AE31" s="91"/>
      <c r="AF31" s="96"/>
      <c r="AG31" s="91"/>
      <c r="AH31" s="96"/>
      <c r="AI31" s="91"/>
      <c r="AJ31" s="91"/>
      <c r="AK31" s="91"/>
      <c r="AL31" s="96"/>
      <c r="AM31" s="91"/>
      <c r="AN31" s="96"/>
      <c r="AO31" s="91"/>
      <c r="AP31" s="91"/>
      <c r="AQ31" s="91"/>
      <c r="AR31" s="91"/>
      <c r="AS31" s="91"/>
      <c r="AT31" s="91"/>
      <c r="AU31" s="91"/>
      <c r="AV31" s="91"/>
      <c r="AW31" s="91"/>
      <c r="AX31" s="91"/>
      <c r="AY31" s="91"/>
      <c r="AZ31" s="91"/>
      <c r="BA31" s="91"/>
      <c r="BB31" s="91"/>
      <c r="BC31" s="91"/>
      <c r="BD31" s="96"/>
      <c r="BE31" s="91"/>
      <c r="BF31" s="96"/>
      <c r="BG31" s="91"/>
      <c r="BH31" s="91"/>
      <c r="BI31" s="91"/>
      <c r="BJ31" s="96"/>
      <c r="BK31" s="91"/>
      <c r="BL31" s="96"/>
      <c r="BM31" s="91"/>
      <c r="BN31" s="91"/>
      <c r="BO31" s="91"/>
      <c r="BP31" s="96"/>
      <c r="BQ31" s="91"/>
      <c r="BR31" s="91"/>
      <c r="BS31" s="91"/>
      <c r="BT31" s="91"/>
      <c r="BU31" s="91"/>
      <c r="BV31" s="96"/>
      <c r="BW31" s="91"/>
      <c r="BX31" s="96"/>
      <c r="BY31" s="91"/>
      <c r="BZ31" s="91"/>
      <c r="CA31" s="91"/>
      <c r="CB31" s="91"/>
      <c r="CC31" s="91"/>
      <c r="CD31" s="91"/>
      <c r="CE31" s="91"/>
      <c r="CF31" s="91"/>
      <c r="CG31" s="91"/>
      <c r="CH31" s="96"/>
      <c r="CI31" s="91"/>
      <c r="CJ31" s="96"/>
      <c r="CK31" s="91"/>
      <c r="CL31" s="91"/>
      <c r="CM31" s="91"/>
      <c r="CN31" s="96"/>
      <c r="CO31" s="91"/>
      <c r="CP31" s="96"/>
      <c r="CQ31" s="91"/>
      <c r="CR31" s="91"/>
      <c r="CS31" s="91"/>
      <c r="CT31" s="96"/>
      <c r="CU31" s="91"/>
      <c r="CV31" s="96"/>
      <c r="CW31" s="91"/>
      <c r="CX31" s="91"/>
      <c r="CY31" s="91"/>
      <c r="CZ31" s="96"/>
      <c r="DA31" s="91"/>
      <c r="DB31" s="96"/>
      <c r="DC31" s="91"/>
      <c r="DD31" s="91"/>
      <c r="DE31" s="91"/>
      <c r="DF31" s="96"/>
      <c r="DG31" s="91"/>
      <c r="DH31" s="96"/>
      <c r="DI31" s="91"/>
      <c r="DJ31" s="91"/>
      <c r="DK31" s="91"/>
      <c r="DL31" s="96"/>
      <c r="DM31" s="91"/>
      <c r="DN31" s="96"/>
      <c r="DO31" s="91"/>
      <c r="DP31" s="91"/>
      <c r="DQ31" s="91"/>
      <c r="DR31" s="91"/>
      <c r="DS31" s="91"/>
      <c r="DT31" s="91"/>
      <c r="DU31" s="91"/>
      <c r="DV31" s="91"/>
      <c r="DW31" s="91"/>
      <c r="DX31" s="91"/>
      <c r="DY31" s="91"/>
      <c r="DZ31" s="91"/>
      <c r="EA31" s="91"/>
      <c r="EB31" s="91"/>
      <c r="EC31" s="91"/>
      <c r="ED31" s="91"/>
      <c r="EE31" s="91"/>
      <c r="EF31" s="91"/>
      <c r="EG31" s="91"/>
      <c r="EH31" s="91"/>
      <c r="EI31" s="91"/>
      <c r="EJ31" s="96"/>
      <c r="EK31" s="91"/>
      <c r="EL31" s="96"/>
      <c r="EM31" s="91"/>
      <c r="EN31" s="91"/>
      <c r="EO31" s="91"/>
      <c r="EP31" s="96"/>
      <c r="EQ31" s="91"/>
      <c r="ER31" s="96"/>
    </row>
    <row r="32" spans="1:148" s="111" customFormat="1" ht="60.75" customHeight="1" x14ac:dyDescent="0.25">
      <c r="A32" s="1018"/>
      <c r="B32" s="1020"/>
      <c r="C32" s="143" t="s">
        <v>21</v>
      </c>
      <c r="D32" s="144" t="e">
        <f>SUM(D28:D31)</f>
        <v>#REF!</v>
      </c>
      <c r="E32" s="144" t="e">
        <f>SUM(E28:E31)</f>
        <v>#REF!</v>
      </c>
      <c r="F32" s="145" t="e">
        <f>E32/D32</f>
        <v>#REF!</v>
      </c>
      <c r="G32" s="144" t="e">
        <f>SUM(G28:G31)</f>
        <v>#REF!</v>
      </c>
      <c r="H32" s="145" t="e">
        <f>G32/D32</f>
        <v>#REF!</v>
      </c>
      <c r="I32" s="145" t="e">
        <f>G32/E32</f>
        <v>#REF!</v>
      </c>
      <c r="J32" s="144" t="e">
        <f>SUM(J28:J31)</f>
        <v>#REF!</v>
      </c>
      <c r="K32" s="144" t="e">
        <f>SUM(K28:K31)</f>
        <v>#REF!</v>
      </c>
      <c r="L32" s="961"/>
      <c r="M32" s="109"/>
      <c r="N32" s="110" t="b">
        <v>0</v>
      </c>
      <c r="O32" s="109" t="b">
        <v>0</v>
      </c>
      <c r="P32" s="110" t="b">
        <v>0</v>
      </c>
      <c r="Q32" s="109"/>
      <c r="R32" s="109"/>
      <c r="S32" s="109"/>
      <c r="T32" s="109"/>
      <c r="U32" s="109"/>
      <c r="V32" s="109"/>
      <c r="W32" s="109"/>
      <c r="X32" s="109"/>
      <c r="Y32" s="109"/>
      <c r="Z32" s="110"/>
      <c r="AA32" s="109"/>
      <c r="AB32" s="110"/>
      <c r="AC32" s="109"/>
      <c r="AD32" s="109"/>
      <c r="AE32" s="109"/>
      <c r="AF32" s="110"/>
      <c r="AG32" s="109"/>
      <c r="AH32" s="110"/>
      <c r="AI32" s="109"/>
      <c r="AJ32" s="109"/>
      <c r="AK32" s="109"/>
      <c r="AL32" s="110"/>
      <c r="AM32" s="109"/>
      <c r="AN32" s="110"/>
      <c r="AO32" s="109"/>
      <c r="AP32" s="109"/>
      <c r="AQ32" s="109"/>
      <c r="AR32" s="109"/>
      <c r="AS32" s="109"/>
      <c r="AT32" s="109"/>
      <c r="AU32" s="109"/>
      <c r="AV32" s="109"/>
      <c r="AW32" s="109"/>
      <c r="AX32" s="109"/>
      <c r="AY32" s="109"/>
      <c r="AZ32" s="109"/>
      <c r="BA32" s="109"/>
      <c r="BB32" s="109"/>
      <c r="BC32" s="109"/>
      <c r="BD32" s="110"/>
      <c r="BE32" s="109"/>
      <c r="BF32" s="110"/>
      <c r="BG32" s="109"/>
      <c r="BH32" s="109"/>
      <c r="BI32" s="109"/>
      <c r="BJ32" s="110"/>
      <c r="BK32" s="109"/>
      <c r="BL32" s="110"/>
      <c r="BM32" s="109"/>
      <c r="BN32" s="109"/>
      <c r="BO32" s="109"/>
      <c r="BP32" s="110"/>
      <c r="BQ32" s="109"/>
      <c r="BR32" s="109"/>
      <c r="BS32" s="109"/>
      <c r="BT32" s="109"/>
      <c r="BU32" s="109"/>
      <c r="BV32" s="110"/>
      <c r="BW32" s="109"/>
      <c r="BX32" s="110"/>
      <c r="BY32" s="109"/>
      <c r="BZ32" s="109"/>
      <c r="CA32" s="109"/>
      <c r="CB32" s="109"/>
      <c r="CC32" s="109"/>
      <c r="CD32" s="109"/>
      <c r="CE32" s="109"/>
      <c r="CF32" s="109"/>
      <c r="CG32" s="109"/>
      <c r="CH32" s="110"/>
      <c r="CI32" s="109"/>
      <c r="CJ32" s="110"/>
      <c r="CK32" s="109"/>
      <c r="CL32" s="109"/>
      <c r="CM32" s="109"/>
      <c r="CN32" s="110"/>
      <c r="CO32" s="109"/>
      <c r="CP32" s="110"/>
      <c r="CQ32" s="109"/>
      <c r="CR32" s="109"/>
      <c r="CS32" s="109"/>
      <c r="CT32" s="110"/>
      <c r="CU32" s="109"/>
      <c r="CV32" s="110"/>
      <c r="CW32" s="109"/>
      <c r="CX32" s="109"/>
      <c r="CY32" s="109"/>
      <c r="CZ32" s="110"/>
      <c r="DA32" s="109"/>
      <c r="DB32" s="110"/>
      <c r="DC32" s="109"/>
      <c r="DD32" s="109"/>
      <c r="DE32" s="109"/>
      <c r="DF32" s="110"/>
      <c r="DG32" s="109"/>
      <c r="DH32" s="110"/>
      <c r="DI32" s="109"/>
      <c r="DJ32" s="109"/>
      <c r="DK32" s="109"/>
      <c r="DL32" s="110"/>
      <c r="DM32" s="109"/>
      <c r="DN32" s="110"/>
      <c r="DO32" s="109"/>
      <c r="DP32" s="109"/>
      <c r="DQ32" s="109"/>
      <c r="DR32" s="109"/>
      <c r="DS32" s="109"/>
      <c r="DT32" s="109"/>
      <c r="DU32" s="109"/>
      <c r="DV32" s="109"/>
      <c r="DW32" s="109"/>
      <c r="DX32" s="109"/>
      <c r="DY32" s="109"/>
      <c r="DZ32" s="109"/>
      <c r="EA32" s="109"/>
      <c r="EB32" s="109"/>
      <c r="EC32" s="109"/>
      <c r="ED32" s="109"/>
      <c r="EE32" s="109"/>
      <c r="EF32" s="109"/>
      <c r="EG32" s="109"/>
      <c r="EH32" s="109"/>
      <c r="EI32" s="109"/>
      <c r="EJ32" s="110"/>
      <c r="EK32" s="109"/>
      <c r="EL32" s="110"/>
      <c r="EM32" s="109"/>
      <c r="EN32" s="109"/>
      <c r="EO32" s="109"/>
      <c r="EP32" s="110"/>
      <c r="EQ32" s="109"/>
      <c r="ER32" s="110"/>
    </row>
    <row r="33" spans="1:148" s="111" customFormat="1" ht="78" hidden="1" customHeight="1" x14ac:dyDescent="0.25">
      <c r="A33" s="1015" t="s">
        <v>206</v>
      </c>
      <c r="B33" s="1016"/>
      <c r="C33" s="1016"/>
      <c r="D33" s="1016"/>
      <c r="E33" s="1016"/>
      <c r="F33" s="1016"/>
      <c r="G33" s="1016"/>
      <c r="H33" s="1016"/>
      <c r="I33" s="1016"/>
      <c r="J33" s="1016"/>
      <c r="K33" s="1017"/>
      <c r="L33" s="117"/>
      <c r="M33" s="109"/>
      <c r="N33" s="110"/>
      <c r="O33" s="109"/>
      <c r="P33" s="110"/>
      <c r="Q33" s="109"/>
      <c r="R33" s="109"/>
      <c r="S33" s="109"/>
      <c r="T33" s="109"/>
      <c r="U33" s="109"/>
      <c r="V33" s="109"/>
      <c r="W33" s="109"/>
      <c r="X33" s="109"/>
      <c r="Y33" s="109"/>
      <c r="Z33" s="110"/>
      <c r="AA33" s="109"/>
      <c r="AB33" s="110"/>
      <c r="AC33" s="109"/>
      <c r="AD33" s="109"/>
      <c r="AE33" s="109"/>
      <c r="AF33" s="110"/>
      <c r="AG33" s="109"/>
      <c r="AH33" s="110"/>
      <c r="AI33" s="109"/>
      <c r="AJ33" s="109"/>
      <c r="AK33" s="109"/>
      <c r="AL33" s="110"/>
      <c r="AM33" s="109"/>
      <c r="AN33" s="110"/>
      <c r="AO33" s="109"/>
      <c r="AP33" s="109"/>
      <c r="AQ33" s="109"/>
      <c r="AR33" s="109"/>
      <c r="AS33" s="109"/>
      <c r="AT33" s="109"/>
      <c r="AU33" s="109"/>
      <c r="AV33" s="109"/>
      <c r="AW33" s="109"/>
      <c r="AX33" s="109"/>
      <c r="AY33" s="109"/>
      <c r="AZ33" s="109"/>
      <c r="BA33" s="109"/>
      <c r="BB33" s="109"/>
      <c r="BC33" s="109"/>
      <c r="BD33" s="110"/>
      <c r="BE33" s="109"/>
      <c r="BF33" s="110"/>
      <c r="BG33" s="109"/>
      <c r="BH33" s="109"/>
      <c r="BI33" s="109"/>
      <c r="BJ33" s="110"/>
      <c r="BK33" s="109"/>
      <c r="BL33" s="110"/>
      <c r="BM33" s="109"/>
      <c r="BN33" s="109"/>
      <c r="BO33" s="109"/>
      <c r="BP33" s="110"/>
      <c r="BQ33" s="109"/>
      <c r="BR33" s="109"/>
      <c r="BS33" s="109"/>
      <c r="BT33" s="109"/>
      <c r="BU33" s="109"/>
      <c r="BV33" s="110"/>
      <c r="BW33" s="109"/>
      <c r="BX33" s="110"/>
      <c r="BY33" s="109"/>
      <c r="BZ33" s="109"/>
      <c r="CA33" s="109"/>
      <c r="CB33" s="109"/>
      <c r="CC33" s="109"/>
      <c r="CD33" s="109"/>
      <c r="CE33" s="109"/>
      <c r="CF33" s="109"/>
      <c r="CG33" s="109"/>
      <c r="CH33" s="110"/>
      <c r="CI33" s="109"/>
      <c r="CJ33" s="110"/>
      <c r="CK33" s="109"/>
      <c r="CL33" s="109"/>
      <c r="CM33" s="109"/>
      <c r="CN33" s="110"/>
      <c r="CO33" s="109"/>
      <c r="CP33" s="110"/>
      <c r="CQ33" s="109"/>
      <c r="CR33" s="109"/>
      <c r="CS33" s="109"/>
      <c r="CT33" s="110"/>
      <c r="CU33" s="109"/>
      <c r="CV33" s="110"/>
      <c r="CW33" s="109"/>
      <c r="CX33" s="109"/>
      <c r="CY33" s="109"/>
      <c r="CZ33" s="110"/>
      <c r="DA33" s="109"/>
      <c r="DB33" s="110"/>
      <c r="DC33" s="109"/>
      <c r="DD33" s="109"/>
      <c r="DE33" s="109"/>
      <c r="DF33" s="110"/>
      <c r="DG33" s="109"/>
      <c r="DH33" s="110"/>
      <c r="DI33" s="109"/>
      <c r="DJ33" s="109"/>
      <c r="DK33" s="109"/>
      <c r="DL33" s="110"/>
      <c r="DM33" s="109"/>
      <c r="DN33" s="110"/>
      <c r="DO33" s="109"/>
      <c r="DP33" s="109"/>
      <c r="DQ33" s="109"/>
      <c r="DR33" s="109"/>
      <c r="DS33" s="109"/>
      <c r="DT33" s="109"/>
      <c r="DU33" s="109"/>
      <c r="DV33" s="109"/>
      <c r="DW33" s="109"/>
      <c r="DX33" s="109"/>
      <c r="DY33" s="109"/>
      <c r="DZ33" s="109"/>
      <c r="EA33" s="109"/>
      <c r="EB33" s="109"/>
      <c r="EC33" s="109"/>
      <c r="ED33" s="109"/>
      <c r="EE33" s="109"/>
      <c r="EF33" s="109"/>
      <c r="EG33" s="109"/>
      <c r="EH33" s="109"/>
      <c r="EI33" s="109"/>
      <c r="EJ33" s="110"/>
      <c r="EK33" s="109"/>
      <c r="EL33" s="110"/>
      <c r="EM33" s="109"/>
      <c r="EN33" s="109"/>
      <c r="EO33" s="109"/>
      <c r="EP33" s="110"/>
      <c r="EQ33" s="109"/>
      <c r="ER33" s="110"/>
    </row>
    <row r="34" spans="1:148" s="97" customFormat="1" ht="59.25" customHeight="1" x14ac:dyDescent="0.25">
      <c r="A34" s="1018">
        <v>5</v>
      </c>
      <c r="B34" s="1024" t="e">
        <f>'на 01.11.2015'!#REF!</f>
        <v>#REF!</v>
      </c>
      <c r="C34" s="103" t="s">
        <v>65</v>
      </c>
      <c r="D34" s="118" t="e">
        <f>'на 01.11.2015'!#REF!</f>
        <v>#REF!</v>
      </c>
      <c r="E34" s="154" t="e">
        <f>'на 01.11.2015'!#REF!</f>
        <v>#REF!</v>
      </c>
      <c r="F34" s="155" t="e">
        <f>E34/D34</f>
        <v>#REF!</v>
      </c>
      <c r="G34" s="154" t="e">
        <f>'на 01.11.2015'!#REF!</f>
        <v>#REF!</v>
      </c>
      <c r="H34" s="155" t="e">
        <f>G34/D34</f>
        <v>#REF!</v>
      </c>
      <c r="I34" s="155" t="e">
        <f>G34/E34</f>
        <v>#REF!</v>
      </c>
      <c r="J34" s="118" t="e">
        <f>D34-G34</f>
        <v>#REF!</v>
      </c>
      <c r="K34" s="118" t="e">
        <f>D34-E34</f>
        <v>#REF!</v>
      </c>
      <c r="L34" s="960"/>
      <c r="M34" s="91"/>
      <c r="N34" s="95"/>
      <c r="O34" s="106"/>
      <c r="P34" s="95"/>
      <c r="Q34" s="91"/>
      <c r="R34" s="91"/>
      <c r="S34" s="91"/>
      <c r="T34" s="91"/>
      <c r="U34" s="91"/>
      <c r="V34" s="91"/>
      <c r="W34" s="91"/>
      <c r="X34" s="91"/>
      <c r="Y34" s="91"/>
      <c r="Z34" s="96"/>
      <c r="AA34" s="91"/>
      <c r="AB34" s="96"/>
      <c r="AC34" s="91"/>
      <c r="AD34" s="91"/>
      <c r="AE34" s="91"/>
      <c r="AF34" s="96"/>
      <c r="AG34" s="91"/>
      <c r="AH34" s="96"/>
      <c r="AI34" s="91"/>
      <c r="AJ34" s="91"/>
      <c r="AK34" s="91"/>
      <c r="AL34" s="96"/>
      <c r="AM34" s="91"/>
      <c r="AN34" s="96"/>
      <c r="AO34" s="91"/>
      <c r="AP34" s="91"/>
      <c r="AQ34" s="91"/>
      <c r="AR34" s="91"/>
      <c r="AS34" s="91"/>
      <c r="AT34" s="91"/>
      <c r="AU34" s="91"/>
      <c r="AV34" s="91"/>
      <c r="AW34" s="91"/>
      <c r="AX34" s="91"/>
      <c r="AY34" s="91"/>
      <c r="AZ34" s="91"/>
      <c r="BA34" s="91"/>
      <c r="BB34" s="91"/>
      <c r="BC34" s="91"/>
      <c r="BD34" s="96"/>
      <c r="BE34" s="91"/>
      <c r="BF34" s="96"/>
      <c r="BG34" s="91"/>
      <c r="BH34" s="91"/>
      <c r="BI34" s="91"/>
      <c r="BJ34" s="96"/>
      <c r="BK34" s="91"/>
      <c r="BL34" s="96"/>
      <c r="BM34" s="91"/>
      <c r="BN34" s="91"/>
      <c r="BO34" s="91"/>
      <c r="BP34" s="96"/>
      <c r="BQ34" s="91"/>
      <c r="BR34" s="91"/>
      <c r="BS34" s="91"/>
      <c r="BT34" s="91"/>
      <c r="BU34" s="91"/>
      <c r="BV34" s="96"/>
      <c r="BW34" s="91"/>
      <c r="BX34" s="96"/>
      <c r="BY34" s="91"/>
      <c r="BZ34" s="91"/>
      <c r="CA34" s="91"/>
      <c r="CB34" s="91"/>
      <c r="CC34" s="91"/>
      <c r="CD34" s="91"/>
      <c r="CE34" s="91"/>
      <c r="CF34" s="91"/>
      <c r="CG34" s="91"/>
      <c r="CH34" s="96"/>
      <c r="CI34" s="91"/>
      <c r="CJ34" s="96"/>
      <c r="CK34" s="91"/>
      <c r="CL34" s="91"/>
      <c r="CM34" s="91"/>
      <c r="CN34" s="96"/>
      <c r="CO34" s="91"/>
      <c r="CP34" s="96"/>
      <c r="CQ34" s="91"/>
      <c r="CR34" s="91"/>
      <c r="CS34" s="91"/>
      <c r="CT34" s="96"/>
      <c r="CU34" s="91"/>
      <c r="CV34" s="96"/>
      <c r="CW34" s="91"/>
      <c r="CX34" s="91"/>
      <c r="CY34" s="91"/>
      <c r="CZ34" s="96"/>
      <c r="DA34" s="91"/>
      <c r="DB34" s="96"/>
      <c r="DC34" s="91"/>
      <c r="DD34" s="91"/>
      <c r="DE34" s="91"/>
      <c r="DF34" s="96"/>
      <c r="DG34" s="91"/>
      <c r="DH34" s="96"/>
      <c r="DI34" s="91"/>
      <c r="DJ34" s="91"/>
      <c r="DK34" s="91"/>
      <c r="DL34" s="96"/>
      <c r="DM34" s="91"/>
      <c r="DN34" s="96"/>
      <c r="DO34" s="91"/>
      <c r="DP34" s="91"/>
      <c r="DQ34" s="91"/>
      <c r="DR34" s="91"/>
      <c r="DS34" s="91"/>
      <c r="DT34" s="91"/>
      <c r="DU34" s="91"/>
      <c r="DV34" s="91"/>
      <c r="DW34" s="91"/>
      <c r="DX34" s="91"/>
      <c r="DY34" s="91"/>
      <c r="DZ34" s="91"/>
      <c r="EA34" s="91"/>
      <c r="EB34" s="91"/>
      <c r="EC34" s="91"/>
      <c r="ED34" s="91"/>
      <c r="EE34" s="91"/>
      <c r="EF34" s="91"/>
      <c r="EG34" s="91"/>
      <c r="EH34" s="91"/>
      <c r="EI34" s="91"/>
      <c r="EJ34" s="96"/>
      <c r="EK34" s="91"/>
      <c r="EL34" s="96"/>
      <c r="EM34" s="91"/>
      <c r="EN34" s="91"/>
      <c r="EO34" s="91"/>
      <c r="EP34" s="96"/>
      <c r="EQ34" s="91"/>
      <c r="ER34" s="96"/>
    </row>
    <row r="35" spans="1:148" s="97" customFormat="1" ht="51" customHeight="1" x14ac:dyDescent="0.25">
      <c r="A35" s="1018"/>
      <c r="B35" s="1025"/>
      <c r="C35" s="119" t="s">
        <v>19</v>
      </c>
      <c r="D35" s="118" t="e">
        <f>'на 01.11.2015'!#REF!</f>
        <v>#REF!</v>
      </c>
      <c r="E35" s="118" t="e">
        <f>'на 01.11.2015'!#REF!</f>
        <v>#REF!</v>
      </c>
      <c r="F35" s="146" t="e">
        <f>E35/D35</f>
        <v>#REF!</v>
      </c>
      <c r="G35" s="118" t="e">
        <f>'на 01.11.2015'!#REF!</f>
        <v>#REF!</v>
      </c>
      <c r="H35" s="146" t="e">
        <f>G35/D35</f>
        <v>#REF!</v>
      </c>
      <c r="I35" s="146" t="e">
        <f>G35/E35</f>
        <v>#REF!</v>
      </c>
      <c r="J35" s="118" t="e">
        <f>D35-G35</f>
        <v>#REF!</v>
      </c>
      <c r="K35" s="118" t="e">
        <f>D35-E35</f>
        <v>#REF!</v>
      </c>
      <c r="L35" s="961"/>
      <c r="M35" s="91"/>
      <c r="N35" s="95"/>
      <c r="O35" s="106"/>
      <c r="P35" s="95"/>
      <c r="Q35" s="91"/>
      <c r="R35" s="91"/>
      <c r="S35" s="91"/>
      <c r="T35" s="91"/>
      <c r="U35" s="91"/>
      <c r="V35" s="91"/>
      <c r="W35" s="91"/>
      <c r="X35" s="91"/>
      <c r="Y35" s="91"/>
      <c r="Z35" s="96"/>
      <c r="AA35" s="91"/>
      <c r="AB35" s="96"/>
      <c r="AC35" s="91"/>
      <c r="AD35" s="91"/>
      <c r="AE35" s="91"/>
      <c r="AF35" s="96"/>
      <c r="AG35" s="91"/>
      <c r="AH35" s="96"/>
      <c r="AI35" s="91"/>
      <c r="AJ35" s="91"/>
      <c r="AK35" s="91"/>
      <c r="AL35" s="96"/>
      <c r="AM35" s="91"/>
      <c r="AN35" s="96"/>
      <c r="AO35" s="91"/>
      <c r="AP35" s="91"/>
      <c r="AQ35" s="91"/>
      <c r="AR35" s="91"/>
      <c r="AS35" s="91"/>
      <c r="AT35" s="91"/>
      <c r="AU35" s="91"/>
      <c r="AV35" s="91"/>
      <c r="AW35" s="91"/>
      <c r="AX35" s="91"/>
      <c r="AY35" s="91"/>
      <c r="AZ35" s="91"/>
      <c r="BA35" s="91"/>
      <c r="BB35" s="91"/>
      <c r="BC35" s="91"/>
      <c r="BD35" s="96"/>
      <c r="BE35" s="91"/>
      <c r="BF35" s="96"/>
      <c r="BG35" s="91"/>
      <c r="BH35" s="91"/>
      <c r="BI35" s="91"/>
      <c r="BJ35" s="96"/>
      <c r="BK35" s="91"/>
      <c r="BL35" s="96"/>
      <c r="BM35" s="91"/>
      <c r="BN35" s="91"/>
      <c r="BO35" s="91"/>
      <c r="BP35" s="96"/>
      <c r="BQ35" s="91"/>
      <c r="BR35" s="91"/>
      <c r="BS35" s="91"/>
      <c r="BT35" s="91"/>
      <c r="BU35" s="91"/>
      <c r="BV35" s="96"/>
      <c r="BW35" s="91"/>
      <c r="BX35" s="96"/>
      <c r="BY35" s="91"/>
      <c r="BZ35" s="91"/>
      <c r="CA35" s="91"/>
      <c r="CB35" s="91"/>
      <c r="CC35" s="91"/>
      <c r="CD35" s="91"/>
      <c r="CE35" s="91"/>
      <c r="CF35" s="91"/>
      <c r="CG35" s="91"/>
      <c r="CH35" s="96"/>
      <c r="CI35" s="91"/>
      <c r="CJ35" s="96"/>
      <c r="CK35" s="91"/>
      <c r="CL35" s="91"/>
      <c r="CM35" s="91"/>
      <c r="CN35" s="96"/>
      <c r="CO35" s="91"/>
      <c r="CP35" s="96"/>
      <c r="CQ35" s="91"/>
      <c r="CR35" s="91"/>
      <c r="CS35" s="91"/>
      <c r="CT35" s="96"/>
      <c r="CU35" s="91"/>
      <c r="CV35" s="96"/>
      <c r="CW35" s="91"/>
      <c r="CX35" s="91"/>
      <c r="CY35" s="91"/>
      <c r="CZ35" s="96"/>
      <c r="DA35" s="91"/>
      <c r="DB35" s="96"/>
      <c r="DC35" s="91"/>
      <c r="DD35" s="91"/>
      <c r="DE35" s="91"/>
      <c r="DF35" s="96"/>
      <c r="DG35" s="91"/>
      <c r="DH35" s="96"/>
      <c r="DI35" s="91"/>
      <c r="DJ35" s="91"/>
      <c r="DK35" s="91"/>
      <c r="DL35" s="96"/>
      <c r="DM35" s="91"/>
      <c r="DN35" s="96"/>
      <c r="DO35" s="91"/>
      <c r="DP35" s="91"/>
      <c r="DQ35" s="91"/>
      <c r="DR35" s="91"/>
      <c r="DS35" s="91"/>
      <c r="DT35" s="91"/>
      <c r="DU35" s="91"/>
      <c r="DV35" s="91"/>
      <c r="DW35" s="91"/>
      <c r="DX35" s="91"/>
      <c r="DY35" s="91"/>
      <c r="DZ35" s="91"/>
      <c r="EA35" s="91"/>
      <c r="EB35" s="91"/>
      <c r="EC35" s="91"/>
      <c r="ED35" s="91"/>
      <c r="EE35" s="91"/>
      <c r="EF35" s="91"/>
      <c r="EG35" s="91"/>
      <c r="EH35" s="91"/>
      <c r="EI35" s="91"/>
      <c r="EJ35" s="96"/>
      <c r="EK35" s="91"/>
      <c r="EL35" s="96"/>
      <c r="EM35" s="91"/>
      <c r="EN35" s="91"/>
      <c r="EO35" s="91"/>
      <c r="EP35" s="96"/>
      <c r="EQ35" s="91"/>
      <c r="ER35" s="96"/>
    </row>
    <row r="36" spans="1:148" s="97" customFormat="1" ht="55.5" customHeight="1" x14ac:dyDescent="0.25">
      <c r="A36" s="1018"/>
      <c r="B36" s="1025"/>
      <c r="C36" s="98" t="s">
        <v>89</v>
      </c>
      <c r="D36" s="118" t="e">
        <f>'на 01.11.2015'!#REF!</f>
        <v>#REF!</v>
      </c>
      <c r="E36" s="118" t="e">
        <f>'на 01.11.2015'!#REF!</f>
        <v>#REF!</v>
      </c>
      <c r="F36" s="146" t="e">
        <f>E36/D36</f>
        <v>#REF!</v>
      </c>
      <c r="G36" s="118" t="e">
        <f>'на 01.11.2015'!#REF!</f>
        <v>#REF!</v>
      </c>
      <c r="H36" s="146" t="e">
        <f>G36/D36</f>
        <v>#REF!</v>
      </c>
      <c r="I36" s="146" t="e">
        <f>G36/E36</f>
        <v>#REF!</v>
      </c>
      <c r="J36" s="118" t="e">
        <f>D36-G36</f>
        <v>#REF!</v>
      </c>
      <c r="K36" s="118" t="e">
        <f>D36-E36</f>
        <v>#REF!</v>
      </c>
      <c r="L36" s="961"/>
      <c r="M36" s="91"/>
      <c r="N36" s="95"/>
      <c r="O36" s="106"/>
      <c r="P36" s="95"/>
      <c r="Q36" s="91"/>
      <c r="R36" s="91"/>
      <c r="S36" s="91"/>
      <c r="T36" s="91"/>
      <c r="U36" s="91"/>
      <c r="V36" s="91"/>
      <c r="W36" s="91"/>
      <c r="X36" s="91"/>
      <c r="Y36" s="91"/>
      <c r="Z36" s="96"/>
      <c r="AA36" s="91"/>
      <c r="AB36" s="96"/>
      <c r="AC36" s="91"/>
      <c r="AD36" s="91"/>
      <c r="AE36" s="91"/>
      <c r="AF36" s="96"/>
      <c r="AG36" s="91"/>
      <c r="AH36" s="96"/>
      <c r="AI36" s="91"/>
      <c r="AJ36" s="91"/>
      <c r="AK36" s="91"/>
      <c r="AL36" s="96"/>
      <c r="AM36" s="91"/>
      <c r="AN36" s="96"/>
      <c r="AO36" s="91"/>
      <c r="AP36" s="91"/>
      <c r="AQ36" s="91"/>
      <c r="AR36" s="91"/>
      <c r="AS36" s="91"/>
      <c r="AT36" s="91"/>
      <c r="AU36" s="91"/>
      <c r="AV36" s="91"/>
      <c r="AW36" s="91"/>
      <c r="AX36" s="91"/>
      <c r="AY36" s="91"/>
      <c r="AZ36" s="91"/>
      <c r="BA36" s="91"/>
      <c r="BB36" s="91"/>
      <c r="BC36" s="91"/>
      <c r="BD36" s="96"/>
      <c r="BE36" s="91"/>
      <c r="BF36" s="96"/>
      <c r="BG36" s="91"/>
      <c r="BH36" s="91"/>
      <c r="BI36" s="91"/>
      <c r="BJ36" s="96"/>
      <c r="BK36" s="91"/>
      <c r="BL36" s="96"/>
      <c r="BM36" s="91"/>
      <c r="BN36" s="91"/>
      <c r="BO36" s="91"/>
      <c r="BP36" s="96"/>
      <c r="BQ36" s="91"/>
      <c r="BR36" s="91"/>
      <c r="BS36" s="91"/>
      <c r="BT36" s="91"/>
      <c r="BU36" s="91"/>
      <c r="BV36" s="96"/>
      <c r="BW36" s="91"/>
      <c r="BX36" s="96"/>
      <c r="BY36" s="91"/>
      <c r="BZ36" s="91"/>
      <c r="CA36" s="91"/>
      <c r="CB36" s="91"/>
      <c r="CC36" s="91"/>
      <c r="CD36" s="91"/>
      <c r="CE36" s="91"/>
      <c r="CF36" s="91"/>
      <c r="CG36" s="91"/>
      <c r="CH36" s="96"/>
      <c r="CI36" s="91"/>
      <c r="CJ36" s="96"/>
      <c r="CK36" s="91"/>
      <c r="CL36" s="91"/>
      <c r="CM36" s="91"/>
      <c r="CN36" s="96"/>
      <c r="CO36" s="91"/>
      <c r="CP36" s="96"/>
      <c r="CQ36" s="91"/>
      <c r="CR36" s="91"/>
      <c r="CS36" s="91"/>
      <c r="CT36" s="96"/>
      <c r="CU36" s="91"/>
      <c r="CV36" s="96"/>
      <c r="CW36" s="91"/>
      <c r="CX36" s="91"/>
      <c r="CY36" s="91"/>
      <c r="CZ36" s="96"/>
      <c r="DA36" s="91"/>
      <c r="DB36" s="96"/>
      <c r="DC36" s="91"/>
      <c r="DD36" s="91"/>
      <c r="DE36" s="91"/>
      <c r="DF36" s="96"/>
      <c r="DG36" s="91"/>
      <c r="DH36" s="96"/>
      <c r="DI36" s="91"/>
      <c r="DJ36" s="91"/>
      <c r="DK36" s="91"/>
      <c r="DL36" s="96"/>
      <c r="DM36" s="91"/>
      <c r="DN36" s="96"/>
      <c r="DO36" s="91"/>
      <c r="DP36" s="91"/>
      <c r="DQ36" s="91"/>
      <c r="DR36" s="91"/>
      <c r="DS36" s="91"/>
      <c r="DT36" s="91"/>
      <c r="DU36" s="91"/>
      <c r="DV36" s="91"/>
      <c r="DW36" s="91"/>
      <c r="DX36" s="91"/>
      <c r="DY36" s="91"/>
      <c r="DZ36" s="91"/>
      <c r="EA36" s="91"/>
      <c r="EB36" s="91"/>
      <c r="EC36" s="91"/>
      <c r="ED36" s="91"/>
      <c r="EE36" s="91"/>
      <c r="EF36" s="91"/>
      <c r="EG36" s="91"/>
      <c r="EH36" s="91"/>
      <c r="EI36" s="91"/>
      <c r="EJ36" s="96"/>
      <c r="EK36" s="91"/>
      <c r="EL36" s="96"/>
      <c r="EM36" s="91"/>
      <c r="EN36" s="91"/>
      <c r="EO36" s="91"/>
      <c r="EP36" s="96"/>
      <c r="EQ36" s="91"/>
      <c r="ER36" s="96"/>
    </row>
    <row r="37" spans="1:148" s="97" customFormat="1" ht="55.5" customHeight="1" x14ac:dyDescent="0.25">
      <c r="A37" s="1018"/>
      <c r="B37" s="1025"/>
      <c r="C37" s="119" t="s">
        <v>20</v>
      </c>
      <c r="D37" s="118" t="e">
        <f>'на 01.11.2015'!#REF!</f>
        <v>#REF!</v>
      </c>
      <c r="E37" s="118" t="e">
        <f>'на 01.11.2015'!#REF!</f>
        <v>#REF!</v>
      </c>
      <c r="F37" s="146" t="e">
        <f>E37/D37</f>
        <v>#REF!</v>
      </c>
      <c r="G37" s="118" t="e">
        <f>'на 01.11.2015'!#REF!</f>
        <v>#REF!</v>
      </c>
      <c r="H37" s="146" t="e">
        <f>G37/D37</f>
        <v>#REF!</v>
      </c>
      <c r="I37" s="146" t="e">
        <f>G37/E37</f>
        <v>#REF!</v>
      </c>
      <c r="J37" s="118" t="e">
        <f>D37-G37</f>
        <v>#REF!</v>
      </c>
      <c r="K37" s="118" t="e">
        <f>D37-E37</f>
        <v>#REF!</v>
      </c>
      <c r="L37" s="961"/>
      <c r="M37" s="91"/>
      <c r="N37" s="95"/>
      <c r="O37" s="106"/>
      <c r="P37" s="95"/>
      <c r="Q37" s="91"/>
      <c r="R37" s="91"/>
      <c r="S37" s="91"/>
      <c r="T37" s="91"/>
      <c r="U37" s="91"/>
      <c r="V37" s="91"/>
      <c r="W37" s="91"/>
      <c r="X37" s="91"/>
      <c r="Y37" s="91"/>
      <c r="Z37" s="96"/>
      <c r="AA37" s="91"/>
      <c r="AB37" s="96"/>
      <c r="AC37" s="91"/>
      <c r="AD37" s="91"/>
      <c r="AE37" s="91"/>
      <c r="AF37" s="96"/>
      <c r="AG37" s="91"/>
      <c r="AH37" s="96"/>
      <c r="AI37" s="91"/>
      <c r="AJ37" s="91"/>
      <c r="AK37" s="91"/>
      <c r="AL37" s="96"/>
      <c r="AM37" s="91"/>
      <c r="AN37" s="96"/>
      <c r="AO37" s="91"/>
      <c r="AP37" s="91"/>
      <c r="AQ37" s="91"/>
      <c r="AR37" s="91"/>
      <c r="AS37" s="91"/>
      <c r="AT37" s="91"/>
      <c r="AU37" s="91"/>
      <c r="AV37" s="91"/>
      <c r="AW37" s="91"/>
      <c r="AX37" s="91"/>
      <c r="AY37" s="91"/>
      <c r="AZ37" s="91"/>
      <c r="BA37" s="91"/>
      <c r="BB37" s="91"/>
      <c r="BC37" s="91"/>
      <c r="BD37" s="96"/>
      <c r="BE37" s="91"/>
      <c r="BF37" s="96"/>
      <c r="BG37" s="91"/>
      <c r="BH37" s="91"/>
      <c r="BI37" s="91"/>
      <c r="BJ37" s="96"/>
      <c r="BK37" s="91"/>
      <c r="BL37" s="96"/>
      <c r="BM37" s="91"/>
      <c r="BN37" s="91"/>
      <c r="BO37" s="91"/>
      <c r="BP37" s="96"/>
      <c r="BQ37" s="91"/>
      <c r="BR37" s="91"/>
      <c r="BS37" s="91"/>
      <c r="BT37" s="91"/>
      <c r="BU37" s="91"/>
      <c r="BV37" s="96"/>
      <c r="BW37" s="91"/>
      <c r="BX37" s="96"/>
      <c r="BY37" s="91"/>
      <c r="BZ37" s="91"/>
      <c r="CA37" s="91"/>
      <c r="CB37" s="91"/>
      <c r="CC37" s="91"/>
      <c r="CD37" s="91"/>
      <c r="CE37" s="91"/>
      <c r="CF37" s="91"/>
      <c r="CG37" s="91"/>
      <c r="CH37" s="96"/>
      <c r="CI37" s="91"/>
      <c r="CJ37" s="96"/>
      <c r="CK37" s="91"/>
      <c r="CL37" s="91"/>
      <c r="CM37" s="91"/>
      <c r="CN37" s="96"/>
      <c r="CO37" s="91"/>
      <c r="CP37" s="96"/>
      <c r="CQ37" s="91"/>
      <c r="CR37" s="91"/>
      <c r="CS37" s="91"/>
      <c r="CT37" s="96"/>
      <c r="CU37" s="91"/>
      <c r="CV37" s="96"/>
      <c r="CW37" s="91"/>
      <c r="CX37" s="91"/>
      <c r="CY37" s="91"/>
      <c r="CZ37" s="96"/>
      <c r="DA37" s="91"/>
      <c r="DB37" s="96"/>
      <c r="DC37" s="91"/>
      <c r="DD37" s="91"/>
      <c r="DE37" s="91"/>
      <c r="DF37" s="96"/>
      <c r="DG37" s="91"/>
      <c r="DH37" s="96"/>
      <c r="DI37" s="91"/>
      <c r="DJ37" s="91"/>
      <c r="DK37" s="91"/>
      <c r="DL37" s="96"/>
      <c r="DM37" s="91"/>
      <c r="DN37" s="96"/>
      <c r="DO37" s="91"/>
      <c r="DP37" s="91"/>
      <c r="DQ37" s="91"/>
      <c r="DR37" s="91"/>
      <c r="DS37" s="91"/>
      <c r="DT37" s="91"/>
      <c r="DU37" s="91"/>
      <c r="DV37" s="91"/>
      <c r="DW37" s="91"/>
      <c r="DX37" s="91"/>
      <c r="DY37" s="91"/>
      <c r="DZ37" s="91"/>
      <c r="EA37" s="91"/>
      <c r="EB37" s="91"/>
      <c r="EC37" s="91"/>
      <c r="ED37" s="91"/>
      <c r="EE37" s="91"/>
      <c r="EF37" s="91"/>
      <c r="EG37" s="91"/>
      <c r="EH37" s="91"/>
      <c r="EI37" s="91"/>
      <c r="EJ37" s="96"/>
      <c r="EK37" s="91"/>
      <c r="EL37" s="96"/>
      <c r="EM37" s="91"/>
      <c r="EN37" s="91"/>
      <c r="EO37" s="91"/>
      <c r="EP37" s="96"/>
      <c r="EQ37" s="91"/>
      <c r="ER37" s="96"/>
    </row>
    <row r="38" spans="1:148" s="111" customFormat="1" ht="47.25" customHeight="1" x14ac:dyDescent="0.25">
      <c r="A38" s="1018"/>
      <c r="B38" s="1026"/>
      <c r="C38" s="143" t="s">
        <v>21</v>
      </c>
      <c r="D38" s="144" t="e">
        <f>SUM(D34:D37)</f>
        <v>#REF!</v>
      </c>
      <c r="E38" s="144" t="e">
        <f>SUM(E34:E37)</f>
        <v>#REF!</v>
      </c>
      <c r="F38" s="156" t="e">
        <f>E38/D38</f>
        <v>#REF!</v>
      </c>
      <c r="G38" s="157" t="e">
        <f>SUM(G34:G37)</f>
        <v>#REF!</v>
      </c>
      <c r="H38" s="156" t="e">
        <f>G38/D38</f>
        <v>#REF!</v>
      </c>
      <c r="I38" s="156" t="e">
        <f>G38/E38</f>
        <v>#REF!</v>
      </c>
      <c r="J38" s="144" t="e">
        <f>SUM(J34:J37)</f>
        <v>#REF!</v>
      </c>
      <c r="K38" s="144" t="e">
        <f>SUM(K34:K37)</f>
        <v>#REF!</v>
      </c>
      <c r="L38" s="117"/>
      <c r="M38" s="109"/>
      <c r="N38" s="110"/>
      <c r="O38" s="109"/>
      <c r="P38" s="110"/>
      <c r="Q38" s="109"/>
      <c r="R38" s="109"/>
      <c r="S38" s="109"/>
      <c r="T38" s="109"/>
      <c r="U38" s="109"/>
      <c r="V38" s="109"/>
      <c r="W38" s="109"/>
      <c r="X38" s="109"/>
      <c r="Y38" s="109"/>
      <c r="Z38" s="110"/>
      <c r="AA38" s="109"/>
      <c r="AB38" s="110"/>
      <c r="AC38" s="109"/>
      <c r="AD38" s="109"/>
      <c r="AE38" s="109"/>
      <c r="AF38" s="110"/>
      <c r="AG38" s="109"/>
      <c r="AH38" s="110"/>
      <c r="AI38" s="109"/>
      <c r="AJ38" s="109"/>
      <c r="AK38" s="109"/>
      <c r="AL38" s="110"/>
      <c r="AM38" s="109"/>
      <c r="AN38" s="110"/>
      <c r="AO38" s="109"/>
      <c r="AP38" s="109"/>
      <c r="AQ38" s="109"/>
      <c r="AR38" s="109"/>
      <c r="AS38" s="109"/>
      <c r="AT38" s="109"/>
      <c r="AU38" s="109"/>
      <c r="AV38" s="109"/>
      <c r="AW38" s="109"/>
      <c r="AX38" s="109"/>
      <c r="AY38" s="109"/>
      <c r="AZ38" s="109"/>
      <c r="BA38" s="109"/>
      <c r="BB38" s="109"/>
      <c r="BC38" s="109"/>
      <c r="BD38" s="110"/>
      <c r="BE38" s="109"/>
      <c r="BF38" s="110"/>
      <c r="BG38" s="109"/>
      <c r="BH38" s="109"/>
      <c r="BI38" s="109"/>
      <c r="BJ38" s="110"/>
      <c r="BK38" s="109"/>
      <c r="BL38" s="110"/>
      <c r="BM38" s="109"/>
      <c r="BN38" s="109"/>
      <c r="BO38" s="109"/>
      <c r="BP38" s="110"/>
      <c r="BQ38" s="109"/>
      <c r="BR38" s="109"/>
      <c r="BS38" s="109"/>
      <c r="BT38" s="109"/>
      <c r="BU38" s="109"/>
      <c r="BV38" s="110"/>
      <c r="BW38" s="109"/>
      <c r="BX38" s="110"/>
      <c r="BY38" s="109"/>
      <c r="BZ38" s="109"/>
      <c r="CA38" s="109"/>
      <c r="CB38" s="109"/>
      <c r="CC38" s="109"/>
      <c r="CD38" s="109"/>
      <c r="CE38" s="109"/>
      <c r="CF38" s="109"/>
      <c r="CG38" s="109"/>
      <c r="CH38" s="110"/>
      <c r="CI38" s="109"/>
      <c r="CJ38" s="110"/>
      <c r="CK38" s="109"/>
      <c r="CL38" s="109"/>
      <c r="CM38" s="109"/>
      <c r="CN38" s="110"/>
      <c r="CO38" s="109"/>
      <c r="CP38" s="110"/>
      <c r="CQ38" s="109"/>
      <c r="CR38" s="109"/>
      <c r="CS38" s="109"/>
      <c r="CT38" s="110"/>
      <c r="CU38" s="109"/>
      <c r="CV38" s="110"/>
      <c r="CW38" s="109"/>
      <c r="CX38" s="109"/>
      <c r="CY38" s="109"/>
      <c r="CZ38" s="110"/>
      <c r="DA38" s="109"/>
      <c r="DB38" s="110"/>
      <c r="DC38" s="109"/>
      <c r="DD38" s="109"/>
      <c r="DE38" s="109"/>
      <c r="DF38" s="110"/>
      <c r="DG38" s="109"/>
      <c r="DH38" s="110"/>
      <c r="DI38" s="109"/>
      <c r="DJ38" s="109"/>
      <c r="DK38" s="109"/>
      <c r="DL38" s="110"/>
      <c r="DM38" s="109"/>
      <c r="DN38" s="110"/>
      <c r="DO38" s="109"/>
      <c r="DP38" s="109"/>
      <c r="DQ38" s="109"/>
      <c r="DR38" s="109"/>
      <c r="DS38" s="109"/>
      <c r="DT38" s="109"/>
      <c r="DU38" s="109"/>
      <c r="DV38" s="109"/>
      <c r="DW38" s="109"/>
      <c r="DX38" s="109"/>
      <c r="DY38" s="109"/>
      <c r="DZ38" s="109"/>
      <c r="EA38" s="109"/>
      <c r="EB38" s="109"/>
      <c r="EC38" s="109"/>
      <c r="ED38" s="109"/>
      <c r="EE38" s="109"/>
      <c r="EF38" s="109"/>
      <c r="EG38" s="109"/>
      <c r="EH38" s="109"/>
      <c r="EI38" s="109"/>
      <c r="EJ38" s="110"/>
      <c r="EK38" s="109"/>
      <c r="EL38" s="110"/>
      <c r="EM38" s="109"/>
      <c r="EN38" s="109"/>
      <c r="EO38" s="109"/>
      <c r="EP38" s="110"/>
      <c r="EQ38" s="109"/>
      <c r="ER38" s="110"/>
    </row>
    <row r="39" spans="1:148" s="111" customFormat="1" ht="122.25" hidden="1" customHeight="1" x14ac:dyDescent="0.25">
      <c r="A39" s="1056" t="s">
        <v>207</v>
      </c>
      <c r="B39" s="1057"/>
      <c r="C39" s="1057"/>
      <c r="D39" s="1057"/>
      <c r="E39" s="1057"/>
      <c r="F39" s="1057"/>
      <c r="G39" s="1057"/>
      <c r="H39" s="1057"/>
      <c r="I39" s="1057"/>
      <c r="J39" s="1057"/>
      <c r="K39" s="1058"/>
      <c r="L39" s="117"/>
      <c r="M39" s="109"/>
      <c r="N39" s="110"/>
      <c r="O39" s="109"/>
      <c r="P39" s="110"/>
      <c r="Q39" s="109"/>
      <c r="R39" s="109"/>
      <c r="S39" s="109"/>
      <c r="T39" s="109"/>
      <c r="U39" s="109"/>
      <c r="V39" s="109"/>
      <c r="W39" s="109"/>
      <c r="X39" s="109"/>
      <c r="Y39" s="109"/>
      <c r="Z39" s="110"/>
      <c r="AA39" s="109"/>
      <c r="AB39" s="110"/>
      <c r="AC39" s="109"/>
      <c r="AD39" s="109"/>
      <c r="AE39" s="109"/>
      <c r="AF39" s="110"/>
      <c r="AG39" s="109"/>
      <c r="AH39" s="110"/>
      <c r="AI39" s="109"/>
      <c r="AJ39" s="109"/>
      <c r="AK39" s="109"/>
      <c r="AL39" s="110"/>
      <c r="AM39" s="109"/>
      <c r="AN39" s="110"/>
      <c r="AO39" s="109"/>
      <c r="AP39" s="109"/>
      <c r="AQ39" s="109"/>
      <c r="AR39" s="109"/>
      <c r="AS39" s="109"/>
      <c r="AT39" s="109"/>
      <c r="AU39" s="109"/>
      <c r="AV39" s="109"/>
      <c r="AW39" s="109"/>
      <c r="AX39" s="109"/>
      <c r="AY39" s="109"/>
      <c r="AZ39" s="109"/>
      <c r="BA39" s="109"/>
      <c r="BB39" s="109"/>
      <c r="BC39" s="109"/>
      <c r="BD39" s="110"/>
      <c r="BE39" s="109"/>
      <c r="BF39" s="110"/>
      <c r="BG39" s="109"/>
      <c r="BH39" s="109"/>
      <c r="BI39" s="109"/>
      <c r="BJ39" s="110"/>
      <c r="BK39" s="109"/>
      <c r="BL39" s="110"/>
      <c r="BM39" s="109"/>
      <c r="BN39" s="109"/>
      <c r="BO39" s="109"/>
      <c r="BP39" s="110"/>
      <c r="BQ39" s="109"/>
      <c r="BR39" s="109"/>
      <c r="BS39" s="109"/>
      <c r="BT39" s="109"/>
      <c r="BU39" s="109"/>
      <c r="BV39" s="110"/>
      <c r="BW39" s="109"/>
      <c r="BX39" s="110"/>
      <c r="BY39" s="109"/>
      <c r="BZ39" s="109"/>
      <c r="CA39" s="109"/>
      <c r="CB39" s="109"/>
      <c r="CC39" s="109"/>
      <c r="CD39" s="109"/>
      <c r="CE39" s="109"/>
      <c r="CF39" s="109"/>
      <c r="CG39" s="109"/>
      <c r="CH39" s="110"/>
      <c r="CI39" s="109"/>
      <c r="CJ39" s="110"/>
      <c r="CK39" s="109"/>
      <c r="CL39" s="109"/>
      <c r="CM39" s="109"/>
      <c r="CN39" s="110"/>
      <c r="CO39" s="109"/>
      <c r="CP39" s="110"/>
      <c r="CQ39" s="109"/>
      <c r="CR39" s="109"/>
      <c r="CS39" s="109"/>
      <c r="CT39" s="110"/>
      <c r="CU39" s="109"/>
      <c r="CV39" s="110"/>
      <c r="CW39" s="109"/>
      <c r="CX39" s="109"/>
      <c r="CY39" s="109"/>
      <c r="CZ39" s="110"/>
      <c r="DA39" s="109"/>
      <c r="DB39" s="110"/>
      <c r="DC39" s="109"/>
      <c r="DD39" s="109"/>
      <c r="DE39" s="109"/>
      <c r="DF39" s="110"/>
      <c r="DG39" s="109"/>
      <c r="DH39" s="110"/>
      <c r="DI39" s="109"/>
      <c r="DJ39" s="109"/>
      <c r="DK39" s="109"/>
      <c r="DL39" s="110"/>
      <c r="DM39" s="109"/>
      <c r="DN39" s="110"/>
      <c r="DO39" s="109"/>
      <c r="DP39" s="109"/>
      <c r="DQ39" s="109"/>
      <c r="DR39" s="109"/>
      <c r="DS39" s="109"/>
      <c r="DT39" s="109"/>
      <c r="DU39" s="109"/>
      <c r="DV39" s="109"/>
      <c r="DW39" s="109"/>
      <c r="DX39" s="109"/>
      <c r="DY39" s="109"/>
      <c r="DZ39" s="109"/>
      <c r="EA39" s="109"/>
      <c r="EB39" s="109"/>
      <c r="EC39" s="109"/>
      <c r="ED39" s="109"/>
      <c r="EE39" s="109"/>
      <c r="EF39" s="109"/>
      <c r="EG39" s="109"/>
      <c r="EH39" s="109"/>
      <c r="EI39" s="109"/>
      <c r="EJ39" s="110"/>
      <c r="EK39" s="109"/>
      <c r="EL39" s="110"/>
      <c r="EM39" s="109"/>
      <c r="EN39" s="109"/>
      <c r="EO39" s="109"/>
      <c r="EP39" s="110"/>
      <c r="EQ39" s="109"/>
      <c r="ER39" s="110"/>
    </row>
    <row r="40" spans="1:148" s="97" customFormat="1" ht="51.75" customHeight="1" x14ac:dyDescent="0.25">
      <c r="A40" s="1018">
        <v>6</v>
      </c>
      <c r="B40" s="1024" t="e">
        <f>'на 01.11.2015'!#REF!</f>
        <v>#REF!</v>
      </c>
      <c r="C40" s="103" t="s">
        <v>65</v>
      </c>
      <c r="D40" s="158" t="e">
        <f>'на 01.11.2015'!#REF!</f>
        <v>#REF!</v>
      </c>
      <c r="E40" s="158" t="e">
        <f>'на 01.11.2015'!#REF!</f>
        <v>#REF!</v>
      </c>
      <c r="F40" s="148" t="e">
        <f>E40/D40</f>
        <v>#REF!</v>
      </c>
      <c r="G40" s="158" t="e">
        <f>'на 01.11.2015'!#REF!</f>
        <v>#REF!</v>
      </c>
      <c r="H40" s="148" t="e">
        <f>G40/D40</f>
        <v>#REF!</v>
      </c>
      <c r="I40" s="148" t="e">
        <f>G40/E40</f>
        <v>#REF!</v>
      </c>
      <c r="J40" s="158" t="e">
        <f>D40-G40</f>
        <v>#REF!</v>
      </c>
      <c r="K40" s="158" t="e">
        <f>E40-G40</f>
        <v>#REF!</v>
      </c>
      <c r="L40" s="960"/>
      <c r="M40" s="91"/>
      <c r="N40" s="95"/>
      <c r="O40" s="106"/>
      <c r="P40" s="95"/>
      <c r="Q40" s="91"/>
      <c r="R40" s="91"/>
      <c r="S40" s="91"/>
      <c r="T40" s="91"/>
      <c r="U40" s="91"/>
      <c r="V40" s="91"/>
      <c r="W40" s="91"/>
      <c r="X40" s="91"/>
      <c r="Y40" s="91"/>
      <c r="Z40" s="96"/>
      <c r="AA40" s="91"/>
      <c r="AB40" s="96"/>
      <c r="AC40" s="91"/>
      <c r="AD40" s="91"/>
      <c r="AE40" s="91"/>
      <c r="AF40" s="96"/>
      <c r="AG40" s="91"/>
      <c r="AH40" s="96"/>
      <c r="AI40" s="91"/>
      <c r="AJ40" s="91"/>
      <c r="AK40" s="91"/>
      <c r="AL40" s="96"/>
      <c r="AM40" s="91"/>
      <c r="AN40" s="96"/>
      <c r="AO40" s="91"/>
      <c r="AP40" s="91"/>
      <c r="AQ40" s="91"/>
      <c r="AR40" s="91"/>
      <c r="AS40" s="91"/>
      <c r="AT40" s="91"/>
      <c r="AU40" s="91"/>
      <c r="AV40" s="91"/>
      <c r="AW40" s="91"/>
      <c r="AX40" s="91"/>
      <c r="AY40" s="91"/>
      <c r="AZ40" s="91"/>
      <c r="BA40" s="91"/>
      <c r="BB40" s="91"/>
      <c r="BC40" s="91"/>
      <c r="BD40" s="96"/>
      <c r="BE40" s="91"/>
      <c r="BF40" s="96"/>
      <c r="BG40" s="91"/>
      <c r="BH40" s="91"/>
      <c r="BI40" s="91"/>
      <c r="BJ40" s="96"/>
      <c r="BK40" s="91"/>
      <c r="BL40" s="96"/>
      <c r="BM40" s="91"/>
      <c r="BN40" s="91"/>
      <c r="BO40" s="91"/>
      <c r="BP40" s="96"/>
      <c r="BQ40" s="91"/>
      <c r="BR40" s="91"/>
      <c r="BS40" s="91"/>
      <c r="BT40" s="91"/>
      <c r="BU40" s="91"/>
      <c r="BV40" s="96"/>
      <c r="BW40" s="91"/>
      <c r="BX40" s="96"/>
      <c r="BY40" s="91"/>
      <c r="BZ40" s="91"/>
      <c r="CA40" s="91"/>
      <c r="CB40" s="91"/>
      <c r="CC40" s="91"/>
      <c r="CD40" s="91"/>
      <c r="CE40" s="91"/>
      <c r="CF40" s="91"/>
      <c r="CG40" s="91"/>
      <c r="CH40" s="96"/>
      <c r="CI40" s="91"/>
      <c r="CJ40" s="96"/>
      <c r="CK40" s="91"/>
      <c r="CL40" s="91"/>
      <c r="CM40" s="91"/>
      <c r="CN40" s="96"/>
      <c r="CO40" s="91"/>
      <c r="CP40" s="96"/>
      <c r="CQ40" s="91"/>
      <c r="CR40" s="91"/>
      <c r="CS40" s="91"/>
      <c r="CT40" s="96"/>
      <c r="CU40" s="91"/>
      <c r="CV40" s="96"/>
      <c r="CW40" s="91"/>
      <c r="CX40" s="91"/>
      <c r="CY40" s="91"/>
      <c r="CZ40" s="96"/>
      <c r="DA40" s="91"/>
      <c r="DB40" s="96"/>
      <c r="DC40" s="91"/>
      <c r="DD40" s="91"/>
      <c r="DE40" s="91"/>
      <c r="DF40" s="96"/>
      <c r="DG40" s="91"/>
      <c r="DH40" s="96"/>
      <c r="DI40" s="91"/>
      <c r="DJ40" s="91"/>
      <c r="DK40" s="91"/>
      <c r="DL40" s="96"/>
      <c r="DM40" s="91"/>
      <c r="DN40" s="96"/>
      <c r="DO40" s="91"/>
      <c r="DP40" s="91"/>
      <c r="DQ40" s="91"/>
      <c r="DR40" s="91"/>
      <c r="DS40" s="91"/>
      <c r="DT40" s="91"/>
      <c r="DU40" s="91"/>
      <c r="DV40" s="91"/>
      <c r="DW40" s="91"/>
      <c r="DX40" s="91"/>
      <c r="DY40" s="91"/>
      <c r="DZ40" s="91"/>
      <c r="EA40" s="91"/>
      <c r="EB40" s="91"/>
      <c r="EC40" s="91"/>
      <c r="ED40" s="91"/>
      <c r="EE40" s="91"/>
      <c r="EF40" s="91"/>
      <c r="EG40" s="91"/>
      <c r="EH40" s="91"/>
      <c r="EI40" s="91"/>
      <c r="EJ40" s="96"/>
      <c r="EK40" s="91"/>
      <c r="EL40" s="96"/>
      <c r="EM40" s="91"/>
      <c r="EN40" s="91"/>
      <c r="EO40" s="91"/>
      <c r="EP40" s="96"/>
      <c r="EQ40" s="91"/>
      <c r="ER40" s="96"/>
    </row>
    <row r="41" spans="1:148" s="97" customFormat="1" ht="51" customHeight="1" x14ac:dyDescent="0.25">
      <c r="A41" s="1018"/>
      <c r="B41" s="1025"/>
      <c r="C41" s="103" t="s">
        <v>19</v>
      </c>
      <c r="D41" s="120" t="e">
        <f>'на 01.11.2015'!#REF!</f>
        <v>#REF!</v>
      </c>
      <c r="E41" s="120" t="e">
        <f>'на 01.11.2015'!#REF!</f>
        <v>#REF!</v>
      </c>
      <c r="F41" s="142" t="e">
        <f>E41/D41</f>
        <v>#REF!</v>
      </c>
      <c r="G41" s="120" t="e">
        <f>'на 01.11.2015'!#REF!</f>
        <v>#REF!</v>
      </c>
      <c r="H41" s="142" t="e">
        <f>G41/D41</f>
        <v>#REF!</v>
      </c>
      <c r="I41" s="142" t="e">
        <f>G41/E41</f>
        <v>#REF!</v>
      </c>
      <c r="J41" s="120" t="e">
        <f>D41-G41</f>
        <v>#REF!</v>
      </c>
      <c r="K41" s="120" t="e">
        <f t="shared" ref="K41:K60" si="1">E41-G41</f>
        <v>#REF!</v>
      </c>
      <c r="L41" s="961"/>
      <c r="M41" s="91"/>
      <c r="N41" s="95"/>
      <c r="O41" s="106"/>
      <c r="P41" s="95"/>
      <c r="Q41" s="91"/>
      <c r="R41" s="91"/>
      <c r="S41" s="91"/>
      <c r="T41" s="91"/>
      <c r="U41" s="91"/>
      <c r="V41" s="91"/>
      <c r="W41" s="91"/>
      <c r="X41" s="91"/>
      <c r="Y41" s="91"/>
      <c r="Z41" s="96"/>
      <c r="AA41" s="91"/>
      <c r="AB41" s="96"/>
      <c r="AC41" s="91"/>
      <c r="AD41" s="91"/>
      <c r="AE41" s="91"/>
      <c r="AF41" s="96"/>
      <c r="AG41" s="91"/>
      <c r="AH41" s="96"/>
      <c r="AI41" s="91"/>
      <c r="AJ41" s="91"/>
      <c r="AK41" s="91"/>
      <c r="AL41" s="96"/>
      <c r="AM41" s="91"/>
      <c r="AN41" s="96"/>
      <c r="AO41" s="91"/>
      <c r="AP41" s="91"/>
      <c r="AQ41" s="91"/>
      <c r="AR41" s="91"/>
      <c r="AS41" s="91"/>
      <c r="AT41" s="91"/>
      <c r="AU41" s="91"/>
      <c r="AV41" s="91"/>
      <c r="AW41" s="91"/>
      <c r="AX41" s="91"/>
      <c r="AY41" s="91"/>
      <c r="AZ41" s="91"/>
      <c r="BA41" s="91"/>
      <c r="BB41" s="91"/>
      <c r="BC41" s="91"/>
      <c r="BD41" s="96"/>
      <c r="BE41" s="91"/>
      <c r="BF41" s="96"/>
      <c r="BG41" s="91"/>
      <c r="BH41" s="91"/>
      <c r="BI41" s="91"/>
      <c r="BJ41" s="96"/>
      <c r="BK41" s="91"/>
      <c r="BL41" s="96"/>
      <c r="BM41" s="91"/>
      <c r="BN41" s="91"/>
      <c r="BO41" s="91"/>
      <c r="BP41" s="96"/>
      <c r="BQ41" s="91"/>
      <c r="BR41" s="91"/>
      <c r="BS41" s="91"/>
      <c r="BT41" s="91"/>
      <c r="BU41" s="91"/>
      <c r="BV41" s="96"/>
      <c r="BW41" s="91"/>
      <c r="BX41" s="96"/>
      <c r="BY41" s="91"/>
      <c r="BZ41" s="91"/>
      <c r="CA41" s="91"/>
      <c r="CB41" s="91"/>
      <c r="CC41" s="91"/>
      <c r="CD41" s="91"/>
      <c r="CE41" s="91"/>
      <c r="CF41" s="91"/>
      <c r="CG41" s="91"/>
      <c r="CH41" s="96"/>
      <c r="CI41" s="91"/>
      <c r="CJ41" s="96"/>
      <c r="CK41" s="91"/>
      <c r="CL41" s="91"/>
      <c r="CM41" s="91"/>
      <c r="CN41" s="96"/>
      <c r="CO41" s="91"/>
      <c r="CP41" s="96"/>
      <c r="CQ41" s="91"/>
      <c r="CR41" s="91"/>
      <c r="CS41" s="91"/>
      <c r="CT41" s="96"/>
      <c r="CU41" s="91"/>
      <c r="CV41" s="96"/>
      <c r="CW41" s="91"/>
      <c r="CX41" s="91"/>
      <c r="CY41" s="91"/>
      <c r="CZ41" s="96"/>
      <c r="DA41" s="91"/>
      <c r="DB41" s="96"/>
      <c r="DC41" s="91"/>
      <c r="DD41" s="91"/>
      <c r="DE41" s="91"/>
      <c r="DF41" s="96"/>
      <c r="DG41" s="91"/>
      <c r="DH41" s="96"/>
      <c r="DI41" s="91"/>
      <c r="DJ41" s="91"/>
      <c r="DK41" s="91"/>
      <c r="DL41" s="96"/>
      <c r="DM41" s="91"/>
      <c r="DN41" s="96"/>
      <c r="DO41" s="91"/>
      <c r="DP41" s="91"/>
      <c r="DQ41" s="91"/>
      <c r="DR41" s="91"/>
      <c r="DS41" s="91"/>
      <c r="DT41" s="91"/>
      <c r="DU41" s="91"/>
      <c r="DV41" s="91"/>
      <c r="DW41" s="91"/>
      <c r="DX41" s="91"/>
      <c r="DY41" s="91"/>
      <c r="DZ41" s="91"/>
      <c r="EA41" s="91"/>
      <c r="EB41" s="91"/>
      <c r="EC41" s="91"/>
      <c r="ED41" s="91"/>
      <c r="EE41" s="91"/>
      <c r="EF41" s="91"/>
      <c r="EG41" s="91"/>
      <c r="EH41" s="91"/>
      <c r="EI41" s="91"/>
      <c r="EJ41" s="96"/>
      <c r="EK41" s="91"/>
      <c r="EL41" s="96"/>
      <c r="EM41" s="91"/>
      <c r="EN41" s="91"/>
      <c r="EO41" s="91"/>
      <c r="EP41" s="96"/>
      <c r="EQ41" s="91"/>
      <c r="ER41" s="96"/>
    </row>
    <row r="42" spans="1:148" s="97" customFormat="1" ht="51" customHeight="1" x14ac:dyDescent="0.25">
      <c r="A42" s="1018"/>
      <c r="B42" s="1025"/>
      <c r="C42" s="98" t="s">
        <v>89</v>
      </c>
      <c r="D42" s="120" t="e">
        <f>'на 01.11.2015'!#REF!</f>
        <v>#REF!</v>
      </c>
      <c r="E42" s="120" t="e">
        <f>'на 01.11.2015'!#REF!</f>
        <v>#REF!</v>
      </c>
      <c r="F42" s="142" t="e">
        <f>E42/D42</f>
        <v>#REF!</v>
      </c>
      <c r="G42" s="120" t="e">
        <f>'на 01.11.2015'!#REF!</f>
        <v>#REF!</v>
      </c>
      <c r="H42" s="142" t="e">
        <f>G42/D42</f>
        <v>#REF!</v>
      </c>
      <c r="I42" s="142" t="e">
        <f>G42/E42</f>
        <v>#REF!</v>
      </c>
      <c r="J42" s="120" t="e">
        <f>D42-G42</f>
        <v>#REF!</v>
      </c>
      <c r="K42" s="120" t="e">
        <f t="shared" si="1"/>
        <v>#REF!</v>
      </c>
      <c r="L42" s="961"/>
      <c r="M42" s="91"/>
      <c r="N42" s="95"/>
      <c r="O42" s="106"/>
      <c r="P42" s="95"/>
      <c r="Q42" s="91"/>
      <c r="R42" s="91"/>
      <c r="S42" s="91"/>
      <c r="T42" s="91"/>
      <c r="U42" s="91"/>
      <c r="V42" s="91"/>
      <c r="W42" s="91"/>
      <c r="X42" s="91"/>
      <c r="Y42" s="91"/>
      <c r="Z42" s="96"/>
      <c r="AA42" s="91"/>
      <c r="AB42" s="96"/>
      <c r="AC42" s="91"/>
      <c r="AD42" s="91"/>
      <c r="AE42" s="91"/>
      <c r="AF42" s="96"/>
      <c r="AG42" s="91"/>
      <c r="AH42" s="96"/>
      <c r="AI42" s="91"/>
      <c r="AJ42" s="91"/>
      <c r="AK42" s="91"/>
      <c r="AL42" s="96"/>
      <c r="AM42" s="91"/>
      <c r="AN42" s="96"/>
      <c r="AO42" s="91"/>
      <c r="AP42" s="91"/>
      <c r="AQ42" s="91"/>
      <c r="AR42" s="91"/>
      <c r="AS42" s="91"/>
      <c r="AT42" s="91"/>
      <c r="AU42" s="91"/>
      <c r="AV42" s="91"/>
      <c r="AW42" s="91"/>
      <c r="AX42" s="91"/>
      <c r="AY42" s="91"/>
      <c r="AZ42" s="91"/>
      <c r="BA42" s="91"/>
      <c r="BB42" s="91"/>
      <c r="BC42" s="91"/>
      <c r="BD42" s="96"/>
      <c r="BE42" s="91"/>
      <c r="BF42" s="96"/>
      <c r="BG42" s="91"/>
      <c r="BH42" s="91"/>
      <c r="BI42" s="91"/>
      <c r="BJ42" s="96"/>
      <c r="BK42" s="91"/>
      <c r="BL42" s="96"/>
      <c r="BM42" s="91"/>
      <c r="BN42" s="91"/>
      <c r="BO42" s="91"/>
      <c r="BP42" s="96"/>
      <c r="BQ42" s="91"/>
      <c r="BR42" s="91"/>
      <c r="BS42" s="91"/>
      <c r="BT42" s="91"/>
      <c r="BU42" s="91"/>
      <c r="BV42" s="96"/>
      <c r="BW42" s="91"/>
      <c r="BX42" s="96"/>
      <c r="BY42" s="91"/>
      <c r="BZ42" s="91"/>
      <c r="CA42" s="91"/>
      <c r="CB42" s="91"/>
      <c r="CC42" s="91"/>
      <c r="CD42" s="91"/>
      <c r="CE42" s="91"/>
      <c r="CF42" s="91"/>
      <c r="CG42" s="91"/>
      <c r="CH42" s="96"/>
      <c r="CI42" s="91"/>
      <c r="CJ42" s="96"/>
      <c r="CK42" s="91"/>
      <c r="CL42" s="91"/>
      <c r="CM42" s="91"/>
      <c r="CN42" s="96"/>
      <c r="CO42" s="91"/>
      <c r="CP42" s="96"/>
      <c r="CQ42" s="91"/>
      <c r="CR42" s="91"/>
      <c r="CS42" s="91"/>
      <c r="CT42" s="96"/>
      <c r="CU42" s="91"/>
      <c r="CV42" s="96"/>
      <c r="CW42" s="91"/>
      <c r="CX42" s="91"/>
      <c r="CY42" s="91"/>
      <c r="CZ42" s="96"/>
      <c r="DA42" s="91"/>
      <c r="DB42" s="96"/>
      <c r="DC42" s="91"/>
      <c r="DD42" s="91"/>
      <c r="DE42" s="91"/>
      <c r="DF42" s="96"/>
      <c r="DG42" s="91"/>
      <c r="DH42" s="96"/>
      <c r="DI42" s="91"/>
      <c r="DJ42" s="91"/>
      <c r="DK42" s="91"/>
      <c r="DL42" s="96"/>
      <c r="DM42" s="91"/>
      <c r="DN42" s="96"/>
      <c r="DO42" s="91"/>
      <c r="DP42" s="91"/>
      <c r="DQ42" s="91"/>
      <c r="DR42" s="91"/>
      <c r="DS42" s="91"/>
      <c r="DT42" s="91"/>
      <c r="DU42" s="91"/>
      <c r="DV42" s="91"/>
      <c r="DW42" s="91"/>
      <c r="DX42" s="91"/>
      <c r="DY42" s="91"/>
      <c r="DZ42" s="91"/>
      <c r="EA42" s="91"/>
      <c r="EB42" s="91"/>
      <c r="EC42" s="91"/>
      <c r="ED42" s="91"/>
      <c r="EE42" s="91"/>
      <c r="EF42" s="91"/>
      <c r="EG42" s="91"/>
      <c r="EH42" s="91"/>
      <c r="EI42" s="91"/>
      <c r="EJ42" s="96"/>
      <c r="EK42" s="91"/>
      <c r="EL42" s="96"/>
      <c r="EM42" s="91"/>
      <c r="EN42" s="91"/>
      <c r="EO42" s="91"/>
      <c r="EP42" s="96"/>
      <c r="EQ42" s="91"/>
      <c r="ER42" s="96"/>
    </row>
    <row r="43" spans="1:148" s="97" customFormat="1" ht="51" customHeight="1" x14ac:dyDescent="0.25">
      <c r="A43" s="1018"/>
      <c r="B43" s="1025"/>
      <c r="C43" s="119" t="s">
        <v>20</v>
      </c>
      <c r="D43" s="120" t="e">
        <f>'на 01.11.2015'!#REF!</f>
        <v>#REF!</v>
      </c>
      <c r="E43" s="120" t="e">
        <f>'на 01.11.2015'!#REF!</f>
        <v>#REF!</v>
      </c>
      <c r="F43" s="142" t="e">
        <f>E43/D43</f>
        <v>#REF!</v>
      </c>
      <c r="G43" s="120" t="e">
        <f>'на 01.11.2015'!#REF!</f>
        <v>#REF!</v>
      </c>
      <c r="H43" s="142" t="e">
        <f>G43/D43</f>
        <v>#REF!</v>
      </c>
      <c r="I43" s="142" t="e">
        <f>G43/E43</f>
        <v>#REF!</v>
      </c>
      <c r="J43" s="120" t="e">
        <f>D43-G43</f>
        <v>#REF!</v>
      </c>
      <c r="K43" s="120" t="e">
        <f t="shared" si="1"/>
        <v>#REF!</v>
      </c>
      <c r="L43" s="961"/>
      <c r="M43" s="91"/>
      <c r="N43" s="95"/>
      <c r="O43" s="106"/>
      <c r="P43" s="95"/>
      <c r="Q43" s="91"/>
      <c r="R43" s="91"/>
      <c r="S43" s="91"/>
      <c r="T43" s="91"/>
      <c r="U43" s="91"/>
      <c r="V43" s="91"/>
      <c r="W43" s="91"/>
      <c r="X43" s="91"/>
      <c r="Y43" s="91"/>
      <c r="Z43" s="96"/>
      <c r="AA43" s="91"/>
      <c r="AB43" s="96"/>
      <c r="AC43" s="91"/>
      <c r="AD43" s="91"/>
      <c r="AE43" s="91"/>
      <c r="AF43" s="96"/>
      <c r="AG43" s="91"/>
      <c r="AH43" s="96"/>
      <c r="AI43" s="91"/>
      <c r="AJ43" s="91"/>
      <c r="AK43" s="91"/>
      <c r="AL43" s="96"/>
      <c r="AM43" s="91"/>
      <c r="AN43" s="96"/>
      <c r="AO43" s="91"/>
      <c r="AP43" s="91"/>
      <c r="AQ43" s="91"/>
      <c r="AR43" s="91"/>
      <c r="AS43" s="91"/>
      <c r="AT43" s="91"/>
      <c r="AU43" s="91"/>
      <c r="AV43" s="91"/>
      <c r="AW43" s="91"/>
      <c r="AX43" s="91"/>
      <c r="AY43" s="91"/>
      <c r="AZ43" s="91"/>
      <c r="BA43" s="91"/>
      <c r="BB43" s="91"/>
      <c r="BC43" s="91"/>
      <c r="BD43" s="96"/>
      <c r="BE43" s="91"/>
      <c r="BF43" s="96"/>
      <c r="BG43" s="91"/>
      <c r="BH43" s="91"/>
      <c r="BI43" s="91"/>
      <c r="BJ43" s="96"/>
      <c r="BK43" s="91"/>
      <c r="BL43" s="96"/>
      <c r="BM43" s="91"/>
      <c r="BN43" s="91"/>
      <c r="BO43" s="91"/>
      <c r="BP43" s="96"/>
      <c r="BQ43" s="91"/>
      <c r="BR43" s="91"/>
      <c r="BS43" s="91"/>
      <c r="BT43" s="91"/>
      <c r="BU43" s="91"/>
      <c r="BV43" s="96"/>
      <c r="BW43" s="91"/>
      <c r="BX43" s="96"/>
      <c r="BY43" s="91"/>
      <c r="BZ43" s="91"/>
      <c r="CA43" s="91"/>
      <c r="CB43" s="91"/>
      <c r="CC43" s="91"/>
      <c r="CD43" s="91"/>
      <c r="CE43" s="91"/>
      <c r="CF43" s="91"/>
      <c r="CG43" s="91"/>
      <c r="CH43" s="96"/>
      <c r="CI43" s="91"/>
      <c r="CJ43" s="96"/>
      <c r="CK43" s="91"/>
      <c r="CL43" s="91"/>
      <c r="CM43" s="91"/>
      <c r="CN43" s="96"/>
      <c r="CO43" s="91"/>
      <c r="CP43" s="96"/>
      <c r="CQ43" s="91"/>
      <c r="CR43" s="91"/>
      <c r="CS43" s="91"/>
      <c r="CT43" s="96"/>
      <c r="CU43" s="91"/>
      <c r="CV43" s="96"/>
      <c r="CW43" s="91"/>
      <c r="CX43" s="91"/>
      <c r="CY43" s="91"/>
      <c r="CZ43" s="96"/>
      <c r="DA43" s="91"/>
      <c r="DB43" s="96"/>
      <c r="DC43" s="91"/>
      <c r="DD43" s="91"/>
      <c r="DE43" s="91"/>
      <c r="DF43" s="96"/>
      <c r="DG43" s="91"/>
      <c r="DH43" s="96"/>
      <c r="DI43" s="91"/>
      <c r="DJ43" s="91"/>
      <c r="DK43" s="91"/>
      <c r="DL43" s="96"/>
      <c r="DM43" s="91"/>
      <c r="DN43" s="96"/>
      <c r="DO43" s="91"/>
      <c r="DP43" s="91"/>
      <c r="DQ43" s="91"/>
      <c r="DR43" s="91"/>
      <c r="DS43" s="91"/>
      <c r="DT43" s="91"/>
      <c r="DU43" s="91"/>
      <c r="DV43" s="91"/>
      <c r="DW43" s="91"/>
      <c r="DX43" s="91"/>
      <c r="DY43" s="91"/>
      <c r="DZ43" s="91"/>
      <c r="EA43" s="91"/>
      <c r="EB43" s="91"/>
      <c r="EC43" s="91"/>
      <c r="ED43" s="91"/>
      <c r="EE43" s="91"/>
      <c r="EF43" s="91"/>
      <c r="EG43" s="91"/>
      <c r="EH43" s="91"/>
      <c r="EI43" s="91"/>
      <c r="EJ43" s="96"/>
      <c r="EK43" s="91"/>
      <c r="EL43" s="96"/>
      <c r="EM43" s="91"/>
      <c r="EN43" s="91"/>
      <c r="EO43" s="91"/>
      <c r="EP43" s="96"/>
      <c r="EQ43" s="91"/>
      <c r="ER43" s="96"/>
    </row>
    <row r="44" spans="1:148" s="111" customFormat="1" ht="51" customHeight="1" x14ac:dyDescent="0.25">
      <c r="A44" s="1018"/>
      <c r="B44" s="1026"/>
      <c r="C44" s="143" t="s">
        <v>21</v>
      </c>
      <c r="D44" s="144" t="e">
        <f>SUM(D40:D43)</f>
        <v>#REF!</v>
      </c>
      <c r="E44" s="144" t="e">
        <f>SUM(E40:E43)</f>
        <v>#REF!</v>
      </c>
      <c r="F44" s="145" t="e">
        <f>E44/D44</f>
        <v>#REF!</v>
      </c>
      <c r="G44" s="160" t="e">
        <f>SUM(G40:G43)</f>
        <v>#REF!</v>
      </c>
      <c r="H44" s="145" t="e">
        <f>G44/D44</f>
        <v>#REF!</v>
      </c>
      <c r="I44" s="145" t="e">
        <f>G44/E44</f>
        <v>#REF!</v>
      </c>
      <c r="J44" s="144" t="e">
        <f>SUM(J40:J43)</f>
        <v>#REF!</v>
      </c>
      <c r="K44" s="144" t="e">
        <f t="shared" si="1"/>
        <v>#REF!</v>
      </c>
      <c r="L44" s="961"/>
      <c r="M44" s="109"/>
      <c r="N44" s="110" t="b">
        <v>0</v>
      </c>
      <c r="O44" s="109" t="b">
        <v>0</v>
      </c>
      <c r="P44" s="110" t="b">
        <v>0</v>
      </c>
      <c r="Q44" s="109"/>
      <c r="R44" s="109"/>
      <c r="S44" s="109"/>
      <c r="T44" s="109"/>
      <c r="U44" s="109"/>
      <c r="V44" s="109"/>
      <c r="W44" s="109"/>
      <c r="X44" s="109"/>
      <c r="Y44" s="109"/>
      <c r="Z44" s="110"/>
      <c r="AA44" s="109"/>
      <c r="AB44" s="110"/>
      <c r="AC44" s="109"/>
      <c r="AD44" s="109"/>
      <c r="AE44" s="109"/>
      <c r="AF44" s="110"/>
      <c r="AG44" s="109"/>
      <c r="AH44" s="110"/>
      <c r="AI44" s="109"/>
      <c r="AJ44" s="109"/>
      <c r="AK44" s="109"/>
      <c r="AL44" s="110"/>
      <c r="AM44" s="109"/>
      <c r="AN44" s="110"/>
      <c r="AO44" s="109"/>
      <c r="AP44" s="109"/>
      <c r="AQ44" s="109"/>
      <c r="AR44" s="109"/>
      <c r="AS44" s="109"/>
      <c r="AT44" s="109"/>
      <c r="AU44" s="109"/>
      <c r="AV44" s="109"/>
      <c r="AW44" s="109"/>
      <c r="AX44" s="109"/>
      <c r="AY44" s="109"/>
      <c r="AZ44" s="109"/>
      <c r="BA44" s="109"/>
      <c r="BB44" s="109"/>
      <c r="BC44" s="109"/>
      <c r="BD44" s="110"/>
      <c r="BE44" s="109"/>
      <c r="BF44" s="110"/>
      <c r="BG44" s="109"/>
      <c r="BH44" s="109"/>
      <c r="BI44" s="109"/>
      <c r="BJ44" s="110"/>
      <c r="BK44" s="109"/>
      <c r="BL44" s="110"/>
      <c r="BM44" s="109"/>
      <c r="BN44" s="109"/>
      <c r="BO44" s="109"/>
      <c r="BP44" s="110"/>
      <c r="BQ44" s="109"/>
      <c r="BR44" s="109"/>
      <c r="BS44" s="109"/>
      <c r="BT44" s="109"/>
      <c r="BU44" s="109"/>
      <c r="BV44" s="110"/>
      <c r="BW44" s="109"/>
      <c r="BX44" s="110"/>
      <c r="BY44" s="109"/>
      <c r="BZ44" s="109"/>
      <c r="CA44" s="109"/>
      <c r="CB44" s="109"/>
      <c r="CC44" s="109"/>
      <c r="CD44" s="109"/>
      <c r="CE44" s="109"/>
      <c r="CF44" s="109"/>
      <c r="CG44" s="109"/>
      <c r="CH44" s="110"/>
      <c r="CI44" s="109"/>
      <c r="CJ44" s="110"/>
      <c r="CK44" s="109"/>
      <c r="CL44" s="109"/>
      <c r="CM44" s="109"/>
      <c r="CN44" s="110"/>
      <c r="CO44" s="109"/>
      <c r="CP44" s="110"/>
      <c r="CQ44" s="109"/>
      <c r="CR44" s="109"/>
      <c r="CS44" s="109"/>
      <c r="CT44" s="110"/>
      <c r="CU44" s="109"/>
      <c r="CV44" s="110"/>
      <c r="CW44" s="109"/>
      <c r="CX44" s="109"/>
      <c r="CY44" s="109"/>
      <c r="CZ44" s="110"/>
      <c r="DA44" s="109"/>
      <c r="DB44" s="110"/>
      <c r="DC44" s="109"/>
      <c r="DD44" s="109"/>
      <c r="DE44" s="109"/>
      <c r="DF44" s="110"/>
      <c r="DG44" s="109"/>
      <c r="DH44" s="110"/>
      <c r="DI44" s="109"/>
      <c r="DJ44" s="109"/>
      <c r="DK44" s="109"/>
      <c r="DL44" s="110"/>
      <c r="DM44" s="109"/>
      <c r="DN44" s="110"/>
      <c r="DO44" s="109"/>
      <c r="DP44" s="109"/>
      <c r="DQ44" s="109"/>
      <c r="DR44" s="109"/>
      <c r="DS44" s="109"/>
      <c r="DT44" s="109"/>
      <c r="DU44" s="109"/>
      <c r="DV44" s="109"/>
      <c r="DW44" s="109"/>
      <c r="DX44" s="109"/>
      <c r="DY44" s="109"/>
      <c r="DZ44" s="109"/>
      <c r="EA44" s="109"/>
      <c r="EB44" s="109"/>
      <c r="EC44" s="109"/>
      <c r="ED44" s="109"/>
      <c r="EE44" s="109"/>
      <c r="EF44" s="109"/>
      <c r="EG44" s="109"/>
      <c r="EH44" s="109"/>
      <c r="EI44" s="109"/>
      <c r="EJ44" s="110"/>
      <c r="EK44" s="109"/>
      <c r="EL44" s="110"/>
      <c r="EM44" s="109"/>
      <c r="EN44" s="109"/>
      <c r="EO44" s="109"/>
      <c r="EP44" s="110"/>
      <c r="EQ44" s="109"/>
      <c r="ER44" s="110"/>
    </row>
    <row r="45" spans="1:148" s="111" customFormat="1" ht="132" hidden="1" customHeight="1" x14ac:dyDescent="0.25">
      <c r="A45" s="1056" t="s">
        <v>208</v>
      </c>
      <c r="B45" s="1057"/>
      <c r="C45" s="1057"/>
      <c r="D45" s="1057"/>
      <c r="E45" s="1057"/>
      <c r="F45" s="1057"/>
      <c r="G45" s="1057"/>
      <c r="H45" s="1057"/>
      <c r="I45" s="1057"/>
      <c r="J45" s="1057"/>
      <c r="K45" s="1058"/>
      <c r="L45" s="117"/>
      <c r="M45" s="109"/>
      <c r="N45" s="110"/>
      <c r="O45" s="109"/>
      <c r="P45" s="110"/>
      <c r="Q45" s="109"/>
      <c r="R45" s="109"/>
      <c r="S45" s="109"/>
      <c r="T45" s="109"/>
      <c r="U45" s="109"/>
      <c r="V45" s="109"/>
      <c r="W45" s="109"/>
      <c r="X45" s="109"/>
      <c r="Y45" s="109"/>
      <c r="Z45" s="110"/>
      <c r="AA45" s="109"/>
      <c r="AB45" s="110"/>
      <c r="AC45" s="109"/>
      <c r="AD45" s="109"/>
      <c r="AE45" s="109"/>
      <c r="AF45" s="110"/>
      <c r="AG45" s="109"/>
      <c r="AH45" s="110"/>
      <c r="AI45" s="109"/>
      <c r="AJ45" s="109"/>
      <c r="AK45" s="109"/>
      <c r="AL45" s="110"/>
      <c r="AM45" s="109"/>
      <c r="AN45" s="110"/>
      <c r="AO45" s="109"/>
      <c r="AP45" s="109"/>
      <c r="AQ45" s="109"/>
      <c r="AR45" s="109"/>
      <c r="AS45" s="109"/>
      <c r="AT45" s="109"/>
      <c r="AU45" s="109"/>
      <c r="AV45" s="109"/>
      <c r="AW45" s="109"/>
      <c r="AX45" s="109"/>
      <c r="AY45" s="109"/>
      <c r="AZ45" s="109"/>
      <c r="BA45" s="109"/>
      <c r="BB45" s="109"/>
      <c r="BC45" s="109"/>
      <c r="BD45" s="110"/>
      <c r="BE45" s="109"/>
      <c r="BF45" s="110"/>
      <c r="BG45" s="109"/>
      <c r="BH45" s="109"/>
      <c r="BI45" s="109"/>
      <c r="BJ45" s="110"/>
      <c r="BK45" s="109"/>
      <c r="BL45" s="110"/>
      <c r="BM45" s="109"/>
      <c r="BN45" s="109"/>
      <c r="BO45" s="109"/>
      <c r="BP45" s="110"/>
      <c r="BQ45" s="109"/>
      <c r="BR45" s="109"/>
      <c r="BS45" s="109"/>
      <c r="BT45" s="109"/>
      <c r="BU45" s="109"/>
      <c r="BV45" s="110"/>
      <c r="BW45" s="109"/>
      <c r="BX45" s="110"/>
      <c r="BY45" s="109"/>
      <c r="BZ45" s="109"/>
      <c r="CA45" s="109"/>
      <c r="CB45" s="109"/>
      <c r="CC45" s="109"/>
      <c r="CD45" s="109"/>
      <c r="CE45" s="109"/>
      <c r="CF45" s="109"/>
      <c r="CG45" s="109"/>
      <c r="CH45" s="110"/>
      <c r="CI45" s="109"/>
      <c r="CJ45" s="110"/>
      <c r="CK45" s="109"/>
      <c r="CL45" s="109"/>
      <c r="CM45" s="109"/>
      <c r="CN45" s="110"/>
      <c r="CO45" s="109"/>
      <c r="CP45" s="110"/>
      <c r="CQ45" s="109"/>
      <c r="CR45" s="109"/>
      <c r="CS45" s="109"/>
      <c r="CT45" s="110"/>
      <c r="CU45" s="109"/>
      <c r="CV45" s="110"/>
      <c r="CW45" s="109"/>
      <c r="CX45" s="109"/>
      <c r="CY45" s="109"/>
      <c r="CZ45" s="110"/>
      <c r="DA45" s="109"/>
      <c r="DB45" s="110"/>
      <c r="DC45" s="109"/>
      <c r="DD45" s="109"/>
      <c r="DE45" s="109"/>
      <c r="DF45" s="110"/>
      <c r="DG45" s="109"/>
      <c r="DH45" s="110"/>
      <c r="DI45" s="109"/>
      <c r="DJ45" s="109"/>
      <c r="DK45" s="109"/>
      <c r="DL45" s="110"/>
      <c r="DM45" s="109"/>
      <c r="DN45" s="110"/>
      <c r="DO45" s="109"/>
      <c r="DP45" s="109"/>
      <c r="DQ45" s="109"/>
      <c r="DR45" s="109"/>
      <c r="DS45" s="109"/>
      <c r="DT45" s="109"/>
      <c r="DU45" s="109"/>
      <c r="DV45" s="109"/>
      <c r="DW45" s="109"/>
      <c r="DX45" s="109"/>
      <c r="DY45" s="109"/>
      <c r="DZ45" s="109"/>
      <c r="EA45" s="109"/>
      <c r="EB45" s="109"/>
      <c r="EC45" s="109"/>
      <c r="ED45" s="109"/>
      <c r="EE45" s="109"/>
      <c r="EF45" s="109"/>
      <c r="EG45" s="109"/>
      <c r="EH45" s="109"/>
      <c r="EI45" s="109"/>
      <c r="EJ45" s="110"/>
      <c r="EK45" s="109"/>
      <c r="EL45" s="110"/>
      <c r="EM45" s="109"/>
      <c r="EN45" s="109"/>
      <c r="EO45" s="109"/>
      <c r="EP45" s="110"/>
      <c r="EQ45" s="109"/>
      <c r="ER45" s="110"/>
    </row>
    <row r="46" spans="1:148" s="97" customFormat="1" ht="51.75" customHeight="1" x14ac:dyDescent="0.25">
      <c r="A46" s="1018">
        <v>7</v>
      </c>
      <c r="B46" s="1020" t="e">
        <f>'на 01.11.2015'!#REF!</f>
        <v>#REF!</v>
      </c>
      <c r="C46" s="103" t="s">
        <v>65</v>
      </c>
      <c r="D46" s="158" t="e">
        <f>'на 01.11.2015'!#REF!</f>
        <v>#REF!</v>
      </c>
      <c r="E46" s="158" t="e">
        <f>'на 01.11.2015'!#REF!</f>
        <v>#REF!</v>
      </c>
      <c r="F46" s="148" t="e">
        <f>E46/D46</f>
        <v>#REF!</v>
      </c>
      <c r="G46" s="161" t="e">
        <f>'на 01.11.2015'!#REF!</f>
        <v>#REF!</v>
      </c>
      <c r="H46" s="148" t="e">
        <f>G46/D46</f>
        <v>#REF!</v>
      </c>
      <c r="I46" s="148" t="e">
        <f>G46/E46</f>
        <v>#REF!</v>
      </c>
      <c r="J46" s="158" t="e">
        <f>D46-G46</f>
        <v>#REF!</v>
      </c>
      <c r="K46" s="161" t="e">
        <f t="shared" si="1"/>
        <v>#REF!</v>
      </c>
      <c r="L46" s="960"/>
      <c r="M46" s="91"/>
      <c r="N46" s="95"/>
      <c r="O46" s="106"/>
      <c r="P46" s="95"/>
      <c r="Q46" s="91"/>
      <c r="R46" s="91"/>
      <c r="S46" s="91"/>
      <c r="T46" s="91"/>
      <c r="U46" s="91"/>
      <c r="V46" s="91"/>
      <c r="W46" s="91"/>
      <c r="X46" s="91"/>
      <c r="Y46" s="91"/>
      <c r="Z46" s="96"/>
      <c r="AA46" s="91"/>
      <c r="AB46" s="96"/>
      <c r="AC46" s="91"/>
      <c r="AD46" s="91"/>
      <c r="AE46" s="91"/>
      <c r="AF46" s="96"/>
      <c r="AG46" s="91"/>
      <c r="AH46" s="96"/>
      <c r="AI46" s="91"/>
      <c r="AJ46" s="91"/>
      <c r="AK46" s="91"/>
      <c r="AL46" s="96"/>
      <c r="AM46" s="91"/>
      <c r="AN46" s="96"/>
      <c r="AO46" s="91"/>
      <c r="AP46" s="91"/>
      <c r="AQ46" s="91"/>
      <c r="AR46" s="91"/>
      <c r="AS46" s="91"/>
      <c r="AT46" s="91"/>
      <c r="AU46" s="91"/>
      <c r="AV46" s="91"/>
      <c r="AW46" s="91"/>
      <c r="AX46" s="91"/>
      <c r="AY46" s="91"/>
      <c r="AZ46" s="91"/>
      <c r="BA46" s="91"/>
      <c r="BB46" s="91"/>
      <c r="BC46" s="91"/>
      <c r="BD46" s="96"/>
      <c r="BE46" s="91"/>
      <c r="BF46" s="96"/>
      <c r="BG46" s="91"/>
      <c r="BH46" s="91"/>
      <c r="BI46" s="91"/>
      <c r="BJ46" s="96"/>
      <c r="BK46" s="91"/>
      <c r="BL46" s="96"/>
      <c r="BM46" s="91"/>
      <c r="BN46" s="91"/>
      <c r="BO46" s="91"/>
      <c r="BP46" s="96"/>
      <c r="BQ46" s="91"/>
      <c r="BR46" s="91"/>
      <c r="BS46" s="91"/>
      <c r="BT46" s="91"/>
      <c r="BU46" s="91"/>
      <c r="BV46" s="96"/>
      <c r="BW46" s="91"/>
      <c r="BX46" s="96"/>
      <c r="BY46" s="91"/>
      <c r="BZ46" s="91"/>
      <c r="CA46" s="91"/>
      <c r="CB46" s="91"/>
      <c r="CC46" s="91"/>
      <c r="CD46" s="91"/>
      <c r="CE46" s="91"/>
      <c r="CF46" s="91"/>
      <c r="CG46" s="91"/>
      <c r="CH46" s="96"/>
      <c r="CI46" s="91"/>
      <c r="CJ46" s="96"/>
      <c r="CK46" s="91"/>
      <c r="CL46" s="91"/>
      <c r="CM46" s="91"/>
      <c r="CN46" s="96"/>
      <c r="CO46" s="91"/>
      <c r="CP46" s="96"/>
      <c r="CQ46" s="91"/>
      <c r="CR46" s="91"/>
      <c r="CS46" s="91"/>
      <c r="CT46" s="96"/>
      <c r="CU46" s="91"/>
      <c r="CV46" s="96"/>
      <c r="CW46" s="91"/>
      <c r="CX46" s="91"/>
      <c r="CY46" s="91"/>
      <c r="CZ46" s="96"/>
      <c r="DA46" s="91"/>
      <c r="DB46" s="96"/>
      <c r="DC46" s="91"/>
      <c r="DD46" s="91"/>
      <c r="DE46" s="91"/>
      <c r="DF46" s="96"/>
      <c r="DG46" s="91"/>
      <c r="DH46" s="96"/>
      <c r="DI46" s="91"/>
      <c r="DJ46" s="91"/>
      <c r="DK46" s="91"/>
      <c r="DL46" s="96"/>
      <c r="DM46" s="91"/>
      <c r="DN46" s="96"/>
      <c r="DO46" s="91"/>
      <c r="DP46" s="91"/>
      <c r="DQ46" s="91"/>
      <c r="DR46" s="91"/>
      <c r="DS46" s="91"/>
      <c r="DT46" s="91"/>
      <c r="DU46" s="91"/>
      <c r="DV46" s="91"/>
      <c r="DW46" s="91"/>
      <c r="DX46" s="91"/>
      <c r="DY46" s="91"/>
      <c r="DZ46" s="91"/>
      <c r="EA46" s="91"/>
      <c r="EB46" s="91"/>
      <c r="EC46" s="91"/>
      <c r="ED46" s="91"/>
      <c r="EE46" s="91"/>
      <c r="EF46" s="91"/>
      <c r="EG46" s="91"/>
      <c r="EH46" s="91"/>
      <c r="EI46" s="91"/>
      <c r="EJ46" s="96"/>
      <c r="EK46" s="91"/>
      <c r="EL46" s="96"/>
      <c r="EM46" s="91"/>
      <c r="EN46" s="91"/>
      <c r="EO46" s="91"/>
      <c r="EP46" s="96"/>
      <c r="EQ46" s="91"/>
      <c r="ER46" s="96"/>
    </row>
    <row r="47" spans="1:148" s="97" customFormat="1" ht="51.75" customHeight="1" x14ac:dyDescent="0.25">
      <c r="A47" s="1018"/>
      <c r="B47" s="1020"/>
      <c r="C47" s="103" t="s">
        <v>19</v>
      </c>
      <c r="D47" s="158" t="e">
        <f>'на 01.11.2015'!#REF!</f>
        <v>#REF!</v>
      </c>
      <c r="E47" s="158" t="e">
        <f>'на 01.11.2015'!#REF!</f>
        <v>#REF!</v>
      </c>
      <c r="F47" s="148" t="e">
        <f>E47/D47</f>
        <v>#REF!</v>
      </c>
      <c r="G47" s="161" t="e">
        <f>'на 01.11.2015'!#REF!</f>
        <v>#REF!</v>
      </c>
      <c r="H47" s="148" t="e">
        <f>G47/D47</f>
        <v>#REF!</v>
      </c>
      <c r="I47" s="148" t="e">
        <f>G47/E47</f>
        <v>#REF!</v>
      </c>
      <c r="J47" s="158" t="e">
        <f>D47-G47</f>
        <v>#REF!</v>
      </c>
      <c r="K47" s="161" t="e">
        <f t="shared" si="1"/>
        <v>#REF!</v>
      </c>
      <c r="L47" s="961"/>
      <c r="M47" s="91"/>
      <c r="N47" s="95"/>
      <c r="O47" s="106"/>
      <c r="P47" s="95"/>
      <c r="Q47" s="91"/>
      <c r="R47" s="91"/>
      <c r="S47" s="91"/>
      <c r="T47" s="91"/>
      <c r="U47" s="91"/>
      <c r="V47" s="91"/>
      <c r="W47" s="91"/>
      <c r="X47" s="91"/>
      <c r="Y47" s="91"/>
      <c r="Z47" s="96"/>
      <c r="AA47" s="91"/>
      <c r="AB47" s="96"/>
      <c r="AC47" s="91"/>
      <c r="AD47" s="91"/>
      <c r="AE47" s="91"/>
      <c r="AF47" s="96"/>
      <c r="AG47" s="91"/>
      <c r="AH47" s="96"/>
      <c r="AI47" s="91"/>
      <c r="AJ47" s="91"/>
      <c r="AK47" s="91"/>
      <c r="AL47" s="96"/>
      <c r="AM47" s="91"/>
      <c r="AN47" s="96"/>
      <c r="AO47" s="91"/>
      <c r="AP47" s="91"/>
      <c r="AQ47" s="91"/>
      <c r="AR47" s="91"/>
      <c r="AS47" s="91"/>
      <c r="AT47" s="91"/>
      <c r="AU47" s="91"/>
      <c r="AV47" s="91"/>
      <c r="AW47" s="91"/>
      <c r="AX47" s="91"/>
      <c r="AY47" s="91"/>
      <c r="AZ47" s="91"/>
      <c r="BA47" s="91"/>
      <c r="BB47" s="91"/>
      <c r="BC47" s="91"/>
      <c r="BD47" s="96"/>
      <c r="BE47" s="91"/>
      <c r="BF47" s="96"/>
      <c r="BG47" s="91"/>
      <c r="BH47" s="91"/>
      <c r="BI47" s="91"/>
      <c r="BJ47" s="96"/>
      <c r="BK47" s="91"/>
      <c r="BL47" s="96"/>
      <c r="BM47" s="91"/>
      <c r="BN47" s="91"/>
      <c r="BO47" s="91"/>
      <c r="BP47" s="96"/>
      <c r="BQ47" s="91"/>
      <c r="BR47" s="91"/>
      <c r="BS47" s="91"/>
      <c r="BT47" s="91"/>
      <c r="BU47" s="91"/>
      <c r="BV47" s="96"/>
      <c r="BW47" s="91"/>
      <c r="BX47" s="96"/>
      <c r="BY47" s="91"/>
      <c r="BZ47" s="91"/>
      <c r="CA47" s="91"/>
      <c r="CB47" s="91"/>
      <c r="CC47" s="91"/>
      <c r="CD47" s="91"/>
      <c r="CE47" s="91"/>
      <c r="CF47" s="91"/>
      <c r="CG47" s="91"/>
      <c r="CH47" s="96"/>
      <c r="CI47" s="91"/>
      <c r="CJ47" s="96"/>
      <c r="CK47" s="91"/>
      <c r="CL47" s="91"/>
      <c r="CM47" s="91"/>
      <c r="CN47" s="96"/>
      <c r="CO47" s="91"/>
      <c r="CP47" s="96"/>
      <c r="CQ47" s="91"/>
      <c r="CR47" s="91"/>
      <c r="CS47" s="91"/>
      <c r="CT47" s="96"/>
      <c r="CU47" s="91"/>
      <c r="CV47" s="96"/>
      <c r="CW47" s="91"/>
      <c r="CX47" s="91"/>
      <c r="CY47" s="91"/>
      <c r="CZ47" s="96"/>
      <c r="DA47" s="91"/>
      <c r="DB47" s="96"/>
      <c r="DC47" s="91"/>
      <c r="DD47" s="91"/>
      <c r="DE47" s="91"/>
      <c r="DF47" s="96"/>
      <c r="DG47" s="91"/>
      <c r="DH47" s="96"/>
      <c r="DI47" s="91"/>
      <c r="DJ47" s="91"/>
      <c r="DK47" s="91"/>
      <c r="DL47" s="96"/>
      <c r="DM47" s="91"/>
      <c r="DN47" s="96"/>
      <c r="DO47" s="91"/>
      <c r="DP47" s="91"/>
      <c r="DQ47" s="91"/>
      <c r="DR47" s="91"/>
      <c r="DS47" s="91"/>
      <c r="DT47" s="91"/>
      <c r="DU47" s="91"/>
      <c r="DV47" s="91"/>
      <c r="DW47" s="91"/>
      <c r="DX47" s="91"/>
      <c r="DY47" s="91"/>
      <c r="DZ47" s="91"/>
      <c r="EA47" s="91"/>
      <c r="EB47" s="91"/>
      <c r="EC47" s="91"/>
      <c r="ED47" s="91"/>
      <c r="EE47" s="91"/>
      <c r="EF47" s="91"/>
      <c r="EG47" s="91"/>
      <c r="EH47" s="91"/>
      <c r="EI47" s="91"/>
      <c r="EJ47" s="96"/>
      <c r="EK47" s="91"/>
      <c r="EL47" s="96"/>
      <c r="EM47" s="91"/>
      <c r="EN47" s="91"/>
      <c r="EO47" s="91"/>
      <c r="EP47" s="96"/>
      <c r="EQ47" s="91"/>
      <c r="ER47" s="96"/>
    </row>
    <row r="48" spans="1:148" s="97" customFormat="1" ht="51.75" customHeight="1" x14ac:dyDescent="0.25">
      <c r="A48" s="1018"/>
      <c r="B48" s="1020"/>
      <c r="C48" s="98" t="s">
        <v>89</v>
      </c>
      <c r="D48" s="120" t="e">
        <f>'на 01.11.2015'!#REF!</f>
        <v>#REF!</v>
      </c>
      <c r="E48" s="120" t="e">
        <f>'на 01.11.2015'!#REF!</f>
        <v>#REF!</v>
      </c>
      <c r="F48" s="142" t="e">
        <f>E48/D48</f>
        <v>#REF!</v>
      </c>
      <c r="G48" s="120" t="e">
        <f>'на 01.11.2015'!#REF!</f>
        <v>#REF!</v>
      </c>
      <c r="H48" s="142" t="e">
        <f>G48/D48</f>
        <v>#REF!</v>
      </c>
      <c r="I48" s="142" t="e">
        <f>G48/E48</f>
        <v>#REF!</v>
      </c>
      <c r="J48" s="120" t="e">
        <f>D48-G48</f>
        <v>#REF!</v>
      </c>
      <c r="K48" s="121" t="e">
        <f t="shared" si="1"/>
        <v>#REF!</v>
      </c>
      <c r="L48" s="961"/>
      <c r="M48" s="91"/>
      <c r="N48" s="95"/>
      <c r="O48" s="106"/>
      <c r="P48" s="95"/>
      <c r="Q48" s="91"/>
      <c r="R48" s="91"/>
      <c r="S48" s="91"/>
      <c r="T48" s="91"/>
      <c r="U48" s="91"/>
      <c r="V48" s="91"/>
      <c r="W48" s="91"/>
      <c r="X48" s="91"/>
      <c r="Y48" s="91"/>
      <c r="Z48" s="96"/>
      <c r="AA48" s="91"/>
      <c r="AB48" s="96"/>
      <c r="AC48" s="91"/>
      <c r="AD48" s="91"/>
      <c r="AE48" s="91"/>
      <c r="AF48" s="96"/>
      <c r="AG48" s="91"/>
      <c r="AH48" s="96"/>
      <c r="AI48" s="91"/>
      <c r="AJ48" s="91"/>
      <c r="AK48" s="91"/>
      <c r="AL48" s="96"/>
      <c r="AM48" s="91"/>
      <c r="AN48" s="96"/>
      <c r="AO48" s="91"/>
      <c r="AP48" s="91"/>
      <c r="AQ48" s="91"/>
      <c r="AR48" s="91"/>
      <c r="AS48" s="91"/>
      <c r="AT48" s="91"/>
      <c r="AU48" s="91"/>
      <c r="AV48" s="91"/>
      <c r="AW48" s="91"/>
      <c r="AX48" s="91"/>
      <c r="AY48" s="91"/>
      <c r="AZ48" s="91"/>
      <c r="BA48" s="91"/>
      <c r="BB48" s="91"/>
      <c r="BC48" s="91"/>
      <c r="BD48" s="96"/>
      <c r="BE48" s="91"/>
      <c r="BF48" s="96"/>
      <c r="BG48" s="91"/>
      <c r="BH48" s="91"/>
      <c r="BI48" s="91"/>
      <c r="BJ48" s="96"/>
      <c r="BK48" s="91"/>
      <c r="BL48" s="96"/>
      <c r="BM48" s="91"/>
      <c r="BN48" s="91"/>
      <c r="BO48" s="91"/>
      <c r="BP48" s="96"/>
      <c r="BQ48" s="91"/>
      <c r="BR48" s="91"/>
      <c r="BS48" s="91"/>
      <c r="BT48" s="91"/>
      <c r="BU48" s="91"/>
      <c r="BV48" s="96"/>
      <c r="BW48" s="91"/>
      <c r="BX48" s="96"/>
      <c r="BY48" s="91"/>
      <c r="BZ48" s="91"/>
      <c r="CA48" s="91"/>
      <c r="CB48" s="91"/>
      <c r="CC48" s="91"/>
      <c r="CD48" s="91"/>
      <c r="CE48" s="91"/>
      <c r="CF48" s="91"/>
      <c r="CG48" s="91"/>
      <c r="CH48" s="96"/>
      <c r="CI48" s="91"/>
      <c r="CJ48" s="96"/>
      <c r="CK48" s="91"/>
      <c r="CL48" s="91"/>
      <c r="CM48" s="91"/>
      <c r="CN48" s="96"/>
      <c r="CO48" s="91"/>
      <c r="CP48" s="96"/>
      <c r="CQ48" s="91"/>
      <c r="CR48" s="91"/>
      <c r="CS48" s="91"/>
      <c r="CT48" s="96"/>
      <c r="CU48" s="91"/>
      <c r="CV48" s="96"/>
      <c r="CW48" s="91"/>
      <c r="CX48" s="91"/>
      <c r="CY48" s="91"/>
      <c r="CZ48" s="96"/>
      <c r="DA48" s="91"/>
      <c r="DB48" s="96"/>
      <c r="DC48" s="91"/>
      <c r="DD48" s="91"/>
      <c r="DE48" s="91"/>
      <c r="DF48" s="96"/>
      <c r="DG48" s="91"/>
      <c r="DH48" s="96"/>
      <c r="DI48" s="91"/>
      <c r="DJ48" s="91"/>
      <c r="DK48" s="91"/>
      <c r="DL48" s="96"/>
      <c r="DM48" s="91"/>
      <c r="DN48" s="96"/>
      <c r="DO48" s="91"/>
      <c r="DP48" s="91"/>
      <c r="DQ48" s="91"/>
      <c r="DR48" s="91"/>
      <c r="DS48" s="91"/>
      <c r="DT48" s="91"/>
      <c r="DU48" s="91"/>
      <c r="DV48" s="91"/>
      <c r="DW48" s="91"/>
      <c r="DX48" s="91"/>
      <c r="DY48" s="91"/>
      <c r="DZ48" s="91"/>
      <c r="EA48" s="91"/>
      <c r="EB48" s="91"/>
      <c r="EC48" s="91"/>
      <c r="ED48" s="91"/>
      <c r="EE48" s="91"/>
      <c r="EF48" s="91"/>
      <c r="EG48" s="91"/>
      <c r="EH48" s="91"/>
      <c r="EI48" s="91"/>
      <c r="EJ48" s="96"/>
      <c r="EK48" s="91"/>
      <c r="EL48" s="96"/>
      <c r="EM48" s="91"/>
      <c r="EN48" s="91"/>
      <c r="EO48" s="91"/>
      <c r="EP48" s="96"/>
      <c r="EQ48" s="91"/>
      <c r="ER48" s="96"/>
    </row>
    <row r="49" spans="1:148" s="97" customFormat="1" ht="51.75" customHeight="1" x14ac:dyDescent="0.25">
      <c r="A49" s="1018"/>
      <c r="B49" s="1020"/>
      <c r="C49" s="119" t="s">
        <v>20</v>
      </c>
      <c r="D49" s="158" t="e">
        <f>'на 01.11.2015'!#REF!</f>
        <v>#REF!</v>
      </c>
      <c r="E49" s="158" t="e">
        <f>'на 01.11.2015'!#REF!</f>
        <v>#REF!</v>
      </c>
      <c r="F49" s="148" t="e">
        <f>E49/D49</f>
        <v>#REF!</v>
      </c>
      <c r="G49" s="161" t="e">
        <f>'на 01.11.2015'!#REF!</f>
        <v>#REF!</v>
      </c>
      <c r="H49" s="148" t="e">
        <f>G49/D49</f>
        <v>#REF!</v>
      </c>
      <c r="I49" s="148" t="e">
        <f>G49/E49</f>
        <v>#REF!</v>
      </c>
      <c r="J49" s="158" t="e">
        <f>D49-G49</f>
        <v>#REF!</v>
      </c>
      <c r="K49" s="161" t="e">
        <f t="shared" si="1"/>
        <v>#REF!</v>
      </c>
      <c r="L49" s="961"/>
      <c r="M49" s="91"/>
      <c r="N49" s="95"/>
      <c r="O49" s="106"/>
      <c r="P49" s="95"/>
      <c r="Q49" s="91"/>
      <c r="R49" s="91"/>
      <c r="S49" s="91"/>
      <c r="T49" s="91"/>
      <c r="U49" s="91"/>
      <c r="V49" s="91"/>
      <c r="W49" s="91"/>
      <c r="X49" s="91"/>
      <c r="Y49" s="91"/>
      <c r="Z49" s="96"/>
      <c r="AA49" s="91"/>
      <c r="AB49" s="96"/>
      <c r="AC49" s="91"/>
      <c r="AD49" s="91"/>
      <c r="AE49" s="91"/>
      <c r="AF49" s="96"/>
      <c r="AG49" s="91"/>
      <c r="AH49" s="96"/>
      <c r="AI49" s="91"/>
      <c r="AJ49" s="91"/>
      <c r="AK49" s="91"/>
      <c r="AL49" s="96"/>
      <c r="AM49" s="91"/>
      <c r="AN49" s="96"/>
      <c r="AO49" s="91"/>
      <c r="AP49" s="91"/>
      <c r="AQ49" s="91"/>
      <c r="AR49" s="91"/>
      <c r="AS49" s="91"/>
      <c r="AT49" s="91"/>
      <c r="AU49" s="91"/>
      <c r="AV49" s="91"/>
      <c r="AW49" s="91"/>
      <c r="AX49" s="91"/>
      <c r="AY49" s="91"/>
      <c r="AZ49" s="91"/>
      <c r="BA49" s="91"/>
      <c r="BB49" s="91"/>
      <c r="BC49" s="91"/>
      <c r="BD49" s="96"/>
      <c r="BE49" s="91"/>
      <c r="BF49" s="96"/>
      <c r="BG49" s="91"/>
      <c r="BH49" s="91"/>
      <c r="BI49" s="91"/>
      <c r="BJ49" s="96"/>
      <c r="BK49" s="91"/>
      <c r="BL49" s="96"/>
      <c r="BM49" s="91"/>
      <c r="BN49" s="91"/>
      <c r="BO49" s="91"/>
      <c r="BP49" s="96"/>
      <c r="BQ49" s="91"/>
      <c r="BR49" s="91"/>
      <c r="BS49" s="91"/>
      <c r="BT49" s="91"/>
      <c r="BU49" s="91"/>
      <c r="BV49" s="96"/>
      <c r="BW49" s="91"/>
      <c r="BX49" s="96"/>
      <c r="BY49" s="91"/>
      <c r="BZ49" s="91"/>
      <c r="CA49" s="91"/>
      <c r="CB49" s="91"/>
      <c r="CC49" s="91"/>
      <c r="CD49" s="91"/>
      <c r="CE49" s="91"/>
      <c r="CF49" s="91"/>
      <c r="CG49" s="91"/>
      <c r="CH49" s="96"/>
      <c r="CI49" s="91"/>
      <c r="CJ49" s="96"/>
      <c r="CK49" s="91"/>
      <c r="CL49" s="91"/>
      <c r="CM49" s="91"/>
      <c r="CN49" s="96"/>
      <c r="CO49" s="91"/>
      <c r="CP49" s="96"/>
      <c r="CQ49" s="91"/>
      <c r="CR49" s="91"/>
      <c r="CS49" s="91"/>
      <c r="CT49" s="96"/>
      <c r="CU49" s="91"/>
      <c r="CV49" s="96"/>
      <c r="CW49" s="91"/>
      <c r="CX49" s="91"/>
      <c r="CY49" s="91"/>
      <c r="CZ49" s="96"/>
      <c r="DA49" s="91"/>
      <c r="DB49" s="96"/>
      <c r="DC49" s="91"/>
      <c r="DD49" s="91"/>
      <c r="DE49" s="91"/>
      <c r="DF49" s="96"/>
      <c r="DG49" s="91"/>
      <c r="DH49" s="96"/>
      <c r="DI49" s="91"/>
      <c r="DJ49" s="91"/>
      <c r="DK49" s="91"/>
      <c r="DL49" s="96"/>
      <c r="DM49" s="91"/>
      <c r="DN49" s="96"/>
      <c r="DO49" s="91"/>
      <c r="DP49" s="91"/>
      <c r="DQ49" s="91"/>
      <c r="DR49" s="91"/>
      <c r="DS49" s="91"/>
      <c r="DT49" s="91"/>
      <c r="DU49" s="91"/>
      <c r="DV49" s="91"/>
      <c r="DW49" s="91"/>
      <c r="DX49" s="91"/>
      <c r="DY49" s="91"/>
      <c r="DZ49" s="91"/>
      <c r="EA49" s="91"/>
      <c r="EB49" s="91"/>
      <c r="EC49" s="91"/>
      <c r="ED49" s="91"/>
      <c r="EE49" s="91"/>
      <c r="EF49" s="91"/>
      <c r="EG49" s="91"/>
      <c r="EH49" s="91"/>
      <c r="EI49" s="91"/>
      <c r="EJ49" s="96"/>
      <c r="EK49" s="91"/>
      <c r="EL49" s="96"/>
      <c r="EM49" s="91"/>
      <c r="EN49" s="91"/>
      <c r="EO49" s="91"/>
      <c r="EP49" s="96"/>
      <c r="EQ49" s="91"/>
      <c r="ER49" s="96"/>
    </row>
    <row r="50" spans="1:148" s="111" customFormat="1" ht="51.75" customHeight="1" x14ac:dyDescent="0.25">
      <c r="A50" s="1018"/>
      <c r="B50" s="1020"/>
      <c r="C50" s="143" t="s">
        <v>21</v>
      </c>
      <c r="D50" s="144" t="e">
        <f>SUM(D46:D49)</f>
        <v>#REF!</v>
      </c>
      <c r="E50" s="144" t="e">
        <f>SUM(E46:E49)</f>
        <v>#REF!</v>
      </c>
      <c r="F50" s="145" t="e">
        <f>E50/D50</f>
        <v>#REF!</v>
      </c>
      <c r="G50" s="144" t="e">
        <f>SUM(G46:G49)</f>
        <v>#REF!</v>
      </c>
      <c r="H50" s="145" t="e">
        <f>G50/D50</f>
        <v>#REF!</v>
      </c>
      <c r="I50" s="145" t="e">
        <f>G50/E50</f>
        <v>#REF!</v>
      </c>
      <c r="J50" s="144" t="e">
        <f>SUM(J46:J49)</f>
        <v>#REF!</v>
      </c>
      <c r="K50" s="144" t="e">
        <f t="shared" si="1"/>
        <v>#REF!</v>
      </c>
      <c r="L50" s="961"/>
      <c r="M50" s="109"/>
      <c r="N50" s="110" t="b">
        <v>0</v>
      </c>
      <c r="O50" s="109" t="b">
        <v>0</v>
      </c>
      <c r="P50" s="110" t="b">
        <v>0</v>
      </c>
      <c r="Q50" s="109"/>
      <c r="R50" s="109"/>
      <c r="S50" s="109"/>
      <c r="T50" s="109"/>
      <c r="U50" s="109"/>
      <c r="V50" s="109"/>
      <c r="W50" s="109"/>
      <c r="X50" s="109"/>
      <c r="Y50" s="109"/>
      <c r="Z50" s="110"/>
      <c r="AA50" s="109"/>
      <c r="AB50" s="110"/>
      <c r="AC50" s="109"/>
      <c r="AD50" s="109"/>
      <c r="AE50" s="109"/>
      <c r="AF50" s="110"/>
      <c r="AG50" s="109"/>
      <c r="AH50" s="110"/>
      <c r="AI50" s="109"/>
      <c r="AJ50" s="109"/>
      <c r="AK50" s="109"/>
      <c r="AL50" s="110"/>
      <c r="AM50" s="109"/>
      <c r="AN50" s="110"/>
      <c r="AO50" s="109"/>
      <c r="AP50" s="109"/>
      <c r="AQ50" s="109"/>
      <c r="AR50" s="109"/>
      <c r="AS50" s="109"/>
      <c r="AT50" s="109"/>
      <c r="AU50" s="109"/>
      <c r="AV50" s="109"/>
      <c r="AW50" s="109"/>
      <c r="AX50" s="109"/>
      <c r="AY50" s="109"/>
      <c r="AZ50" s="109"/>
      <c r="BA50" s="109"/>
      <c r="BB50" s="109"/>
      <c r="BC50" s="109"/>
      <c r="BD50" s="110"/>
      <c r="BE50" s="109"/>
      <c r="BF50" s="110"/>
      <c r="BG50" s="109"/>
      <c r="BH50" s="109"/>
      <c r="BI50" s="109"/>
      <c r="BJ50" s="110"/>
      <c r="BK50" s="109"/>
      <c r="BL50" s="110"/>
      <c r="BM50" s="109"/>
      <c r="BN50" s="109"/>
      <c r="BO50" s="109"/>
      <c r="BP50" s="110"/>
      <c r="BQ50" s="109"/>
      <c r="BR50" s="109"/>
      <c r="BS50" s="109"/>
      <c r="BT50" s="109"/>
      <c r="BU50" s="109"/>
      <c r="BV50" s="110"/>
      <c r="BW50" s="109"/>
      <c r="BX50" s="110"/>
      <c r="BY50" s="109"/>
      <c r="BZ50" s="109"/>
      <c r="CA50" s="109"/>
      <c r="CB50" s="109"/>
      <c r="CC50" s="109"/>
      <c r="CD50" s="109"/>
      <c r="CE50" s="109"/>
      <c r="CF50" s="109"/>
      <c r="CG50" s="109"/>
      <c r="CH50" s="110"/>
      <c r="CI50" s="109"/>
      <c r="CJ50" s="110"/>
      <c r="CK50" s="109"/>
      <c r="CL50" s="109"/>
      <c r="CM50" s="109"/>
      <c r="CN50" s="110"/>
      <c r="CO50" s="109"/>
      <c r="CP50" s="110"/>
      <c r="CQ50" s="109"/>
      <c r="CR50" s="109"/>
      <c r="CS50" s="109"/>
      <c r="CT50" s="110"/>
      <c r="CU50" s="109"/>
      <c r="CV50" s="110"/>
      <c r="CW50" s="109"/>
      <c r="CX50" s="109"/>
      <c r="CY50" s="109"/>
      <c r="CZ50" s="110"/>
      <c r="DA50" s="109"/>
      <c r="DB50" s="110"/>
      <c r="DC50" s="109"/>
      <c r="DD50" s="109"/>
      <c r="DE50" s="109"/>
      <c r="DF50" s="110"/>
      <c r="DG50" s="109"/>
      <c r="DH50" s="110"/>
      <c r="DI50" s="109"/>
      <c r="DJ50" s="109"/>
      <c r="DK50" s="109"/>
      <c r="DL50" s="110"/>
      <c r="DM50" s="109"/>
      <c r="DN50" s="110"/>
      <c r="DO50" s="109"/>
      <c r="DP50" s="109"/>
      <c r="DQ50" s="109"/>
      <c r="DR50" s="109"/>
      <c r="DS50" s="109"/>
      <c r="DT50" s="109"/>
      <c r="DU50" s="109"/>
      <c r="DV50" s="109"/>
      <c r="DW50" s="109"/>
      <c r="DX50" s="109"/>
      <c r="DY50" s="109"/>
      <c r="DZ50" s="109"/>
      <c r="EA50" s="109"/>
      <c r="EB50" s="109"/>
      <c r="EC50" s="109"/>
      <c r="ED50" s="109"/>
      <c r="EE50" s="109"/>
      <c r="EF50" s="109"/>
      <c r="EG50" s="109"/>
      <c r="EH50" s="109"/>
      <c r="EI50" s="109"/>
      <c r="EJ50" s="110"/>
      <c r="EK50" s="109"/>
      <c r="EL50" s="110"/>
      <c r="EM50" s="109"/>
      <c r="EN50" s="109"/>
      <c r="EO50" s="109"/>
      <c r="EP50" s="110"/>
      <c r="EQ50" s="109"/>
      <c r="ER50" s="110"/>
    </row>
    <row r="51" spans="1:148" s="111" customFormat="1" ht="75.75" hidden="1" customHeight="1" x14ac:dyDescent="0.25">
      <c r="A51" s="1059"/>
      <c r="B51" s="1060"/>
      <c r="C51" s="1060"/>
      <c r="D51" s="1060"/>
      <c r="E51" s="1060"/>
      <c r="F51" s="1060"/>
      <c r="G51" s="1060"/>
      <c r="H51" s="1060"/>
      <c r="I51" s="1060"/>
      <c r="J51" s="1060"/>
      <c r="K51" s="1060"/>
      <c r="L51" s="117"/>
      <c r="M51" s="109"/>
      <c r="N51" s="110"/>
      <c r="O51" s="109"/>
      <c r="P51" s="110"/>
      <c r="Q51" s="109"/>
      <c r="R51" s="109"/>
      <c r="S51" s="109"/>
      <c r="T51" s="109"/>
      <c r="U51" s="109"/>
      <c r="V51" s="109"/>
      <c r="W51" s="109"/>
      <c r="X51" s="109"/>
      <c r="Y51" s="109"/>
      <c r="Z51" s="110"/>
      <c r="AA51" s="109"/>
      <c r="AB51" s="110"/>
      <c r="AC51" s="109"/>
      <c r="AD51" s="109"/>
      <c r="AE51" s="109"/>
      <c r="AF51" s="110"/>
      <c r="AG51" s="109"/>
      <c r="AH51" s="110"/>
      <c r="AI51" s="109"/>
      <c r="AJ51" s="109"/>
      <c r="AK51" s="109"/>
      <c r="AL51" s="110"/>
      <c r="AM51" s="109"/>
      <c r="AN51" s="110"/>
      <c r="AO51" s="109"/>
      <c r="AP51" s="109"/>
      <c r="AQ51" s="109"/>
      <c r="AR51" s="109"/>
      <c r="AS51" s="109"/>
      <c r="AT51" s="109"/>
      <c r="AU51" s="109"/>
      <c r="AV51" s="109"/>
      <c r="AW51" s="109"/>
      <c r="AX51" s="109"/>
      <c r="AY51" s="109"/>
      <c r="AZ51" s="109"/>
      <c r="BA51" s="109"/>
      <c r="BB51" s="109"/>
      <c r="BC51" s="109"/>
      <c r="BD51" s="110"/>
      <c r="BE51" s="109"/>
      <c r="BF51" s="110"/>
      <c r="BG51" s="109"/>
      <c r="BH51" s="109"/>
      <c r="BI51" s="109"/>
      <c r="BJ51" s="110"/>
      <c r="BK51" s="109"/>
      <c r="BL51" s="110"/>
      <c r="BM51" s="109"/>
      <c r="BN51" s="109"/>
      <c r="BO51" s="109"/>
      <c r="BP51" s="110"/>
      <c r="BQ51" s="109"/>
      <c r="BR51" s="109"/>
      <c r="BS51" s="109"/>
      <c r="BT51" s="109"/>
      <c r="BU51" s="109"/>
      <c r="BV51" s="110"/>
      <c r="BW51" s="109"/>
      <c r="BX51" s="110"/>
      <c r="BY51" s="109"/>
      <c r="BZ51" s="109"/>
      <c r="CA51" s="109"/>
      <c r="CB51" s="109"/>
      <c r="CC51" s="109"/>
      <c r="CD51" s="109"/>
      <c r="CE51" s="109"/>
      <c r="CF51" s="109"/>
      <c r="CG51" s="109"/>
      <c r="CH51" s="110"/>
      <c r="CI51" s="109"/>
      <c r="CJ51" s="110"/>
      <c r="CK51" s="109"/>
      <c r="CL51" s="109"/>
      <c r="CM51" s="109"/>
      <c r="CN51" s="110"/>
      <c r="CO51" s="109"/>
      <c r="CP51" s="110"/>
      <c r="CQ51" s="109"/>
      <c r="CR51" s="109"/>
      <c r="CS51" s="109"/>
      <c r="CT51" s="110"/>
      <c r="CU51" s="109"/>
      <c r="CV51" s="110"/>
      <c r="CW51" s="109"/>
      <c r="CX51" s="109"/>
      <c r="CY51" s="109"/>
      <c r="CZ51" s="110"/>
      <c r="DA51" s="109"/>
      <c r="DB51" s="110"/>
      <c r="DC51" s="109"/>
      <c r="DD51" s="109"/>
      <c r="DE51" s="109"/>
      <c r="DF51" s="110"/>
      <c r="DG51" s="109"/>
      <c r="DH51" s="110"/>
      <c r="DI51" s="109"/>
      <c r="DJ51" s="109"/>
      <c r="DK51" s="109"/>
      <c r="DL51" s="110"/>
      <c r="DM51" s="109"/>
      <c r="DN51" s="110"/>
      <c r="DO51" s="109"/>
      <c r="DP51" s="109"/>
      <c r="DQ51" s="109"/>
      <c r="DR51" s="109"/>
      <c r="DS51" s="109"/>
      <c r="DT51" s="109"/>
      <c r="DU51" s="109"/>
      <c r="DV51" s="109"/>
      <c r="DW51" s="109"/>
      <c r="DX51" s="109"/>
      <c r="DY51" s="109"/>
      <c r="DZ51" s="109"/>
      <c r="EA51" s="109"/>
      <c r="EB51" s="109"/>
      <c r="EC51" s="109"/>
      <c r="ED51" s="109"/>
      <c r="EE51" s="109"/>
      <c r="EF51" s="109"/>
      <c r="EG51" s="109"/>
      <c r="EH51" s="109"/>
      <c r="EI51" s="109"/>
      <c r="EJ51" s="110"/>
      <c r="EK51" s="109"/>
      <c r="EL51" s="110"/>
      <c r="EM51" s="109"/>
      <c r="EN51" s="109"/>
      <c r="EO51" s="109"/>
      <c r="EP51" s="110"/>
      <c r="EQ51" s="109"/>
      <c r="ER51" s="110"/>
    </row>
    <row r="52" spans="1:148" s="97" customFormat="1" ht="50.25" customHeight="1" x14ac:dyDescent="0.25">
      <c r="A52" s="1018">
        <v>8</v>
      </c>
      <c r="B52" s="1020" t="e">
        <f>'на 01.11.2015'!#REF!</f>
        <v>#REF!</v>
      </c>
      <c r="C52" s="103" t="s">
        <v>65</v>
      </c>
      <c r="D52" s="158" t="e">
        <f>'на 01.11.2015'!#REF!</f>
        <v>#REF!</v>
      </c>
      <c r="E52" s="158" t="e">
        <f>'на 01.11.2015'!#REF!</f>
        <v>#REF!</v>
      </c>
      <c r="F52" s="148" t="e">
        <f>E52/D52</f>
        <v>#REF!</v>
      </c>
      <c r="G52" s="158" t="e">
        <f>'на 01.11.2015'!#REF!</f>
        <v>#REF!</v>
      </c>
      <c r="H52" s="148" t="e">
        <f>G52/D52</f>
        <v>#REF!</v>
      </c>
      <c r="I52" s="148" t="e">
        <f>G52/E52</f>
        <v>#REF!</v>
      </c>
      <c r="J52" s="158" t="e">
        <f>D52-G52</f>
        <v>#REF!</v>
      </c>
      <c r="K52" s="158" t="e">
        <f>E52-G52</f>
        <v>#REF!</v>
      </c>
      <c r="L52" s="960"/>
      <c r="M52" s="91"/>
      <c r="N52" s="95"/>
      <c r="O52" s="106"/>
      <c r="P52" s="95"/>
      <c r="Q52" s="91"/>
      <c r="R52" s="91"/>
      <c r="S52" s="91"/>
      <c r="T52" s="91"/>
      <c r="U52" s="91"/>
      <c r="V52" s="91"/>
      <c r="W52" s="91"/>
      <c r="X52" s="91"/>
      <c r="Y52" s="91"/>
      <c r="Z52" s="96"/>
      <c r="AA52" s="91"/>
      <c r="AB52" s="96"/>
      <c r="AC52" s="91"/>
      <c r="AD52" s="91"/>
      <c r="AE52" s="91"/>
      <c r="AF52" s="96"/>
      <c r="AG52" s="91"/>
      <c r="AH52" s="96"/>
      <c r="AI52" s="91"/>
      <c r="AJ52" s="91"/>
      <c r="AK52" s="91"/>
      <c r="AL52" s="96"/>
      <c r="AM52" s="91"/>
      <c r="AN52" s="96"/>
      <c r="AO52" s="91"/>
      <c r="AP52" s="91"/>
      <c r="AQ52" s="91"/>
      <c r="AR52" s="91"/>
      <c r="AS52" s="91"/>
      <c r="AT52" s="91"/>
      <c r="AU52" s="91"/>
      <c r="AV52" s="91"/>
      <c r="AW52" s="91"/>
      <c r="AX52" s="91"/>
      <c r="AY52" s="91"/>
      <c r="AZ52" s="91"/>
      <c r="BA52" s="91"/>
      <c r="BB52" s="91"/>
      <c r="BC52" s="91"/>
      <c r="BD52" s="96"/>
      <c r="BE52" s="91"/>
      <c r="BF52" s="96"/>
      <c r="BG52" s="91"/>
      <c r="BH52" s="91"/>
      <c r="BI52" s="91"/>
      <c r="BJ52" s="96"/>
      <c r="BK52" s="91"/>
      <c r="BL52" s="96"/>
      <c r="BM52" s="91"/>
      <c r="BN52" s="91"/>
      <c r="BO52" s="91"/>
      <c r="BP52" s="96"/>
      <c r="BQ52" s="91"/>
      <c r="BR52" s="91"/>
      <c r="BS52" s="91"/>
      <c r="BT52" s="91"/>
      <c r="BU52" s="91"/>
      <c r="BV52" s="96"/>
      <c r="BW52" s="91"/>
      <c r="BX52" s="96"/>
      <c r="BY52" s="91"/>
      <c r="BZ52" s="91"/>
      <c r="CA52" s="91"/>
      <c r="CB52" s="91"/>
      <c r="CC52" s="91"/>
      <c r="CD52" s="91"/>
      <c r="CE52" s="91"/>
      <c r="CF52" s="91"/>
      <c r="CG52" s="91"/>
      <c r="CH52" s="96"/>
      <c r="CI52" s="91"/>
      <c r="CJ52" s="96"/>
      <c r="CK52" s="91"/>
      <c r="CL52" s="91"/>
      <c r="CM52" s="91"/>
      <c r="CN52" s="96"/>
      <c r="CO52" s="91"/>
      <c r="CP52" s="96"/>
      <c r="CQ52" s="91"/>
      <c r="CR52" s="91"/>
      <c r="CS52" s="91"/>
      <c r="CT52" s="96"/>
      <c r="CU52" s="91"/>
      <c r="CV52" s="96"/>
      <c r="CW52" s="91"/>
      <c r="CX52" s="91"/>
      <c r="CY52" s="91"/>
      <c r="CZ52" s="96"/>
      <c r="DA52" s="91"/>
      <c r="DB52" s="96"/>
      <c r="DC52" s="91"/>
      <c r="DD52" s="91"/>
      <c r="DE52" s="91"/>
      <c r="DF52" s="96"/>
      <c r="DG52" s="91"/>
      <c r="DH52" s="96"/>
      <c r="DI52" s="91"/>
      <c r="DJ52" s="91"/>
      <c r="DK52" s="91"/>
      <c r="DL52" s="96"/>
      <c r="DM52" s="91"/>
      <c r="DN52" s="96"/>
      <c r="DO52" s="91"/>
      <c r="DP52" s="91"/>
      <c r="DQ52" s="91"/>
      <c r="DR52" s="91"/>
      <c r="DS52" s="91"/>
      <c r="DT52" s="91"/>
      <c r="DU52" s="91"/>
      <c r="DV52" s="91"/>
      <c r="DW52" s="91"/>
      <c r="DX52" s="91"/>
      <c r="DY52" s="91"/>
      <c r="DZ52" s="91"/>
      <c r="EA52" s="91"/>
      <c r="EB52" s="91"/>
      <c r="EC52" s="91"/>
      <c r="ED52" s="91"/>
      <c r="EE52" s="91"/>
      <c r="EF52" s="91"/>
      <c r="EG52" s="91"/>
      <c r="EH52" s="91"/>
      <c r="EI52" s="91"/>
      <c r="EJ52" s="96"/>
      <c r="EK52" s="91"/>
      <c r="EL52" s="96"/>
      <c r="EM52" s="91"/>
      <c r="EN52" s="91"/>
      <c r="EO52" s="91"/>
      <c r="EP52" s="96"/>
      <c r="EQ52" s="91"/>
      <c r="ER52" s="96"/>
    </row>
    <row r="53" spans="1:148" s="97" customFormat="1" ht="50.25" customHeight="1" x14ac:dyDescent="0.25">
      <c r="A53" s="1018"/>
      <c r="B53" s="1020"/>
      <c r="C53" s="103" t="s">
        <v>19</v>
      </c>
      <c r="D53" s="120" t="e">
        <f>'на 01.11.2015'!#REF!</f>
        <v>#REF!</v>
      </c>
      <c r="E53" s="120" t="e">
        <f>'на 01.11.2015'!#REF!</f>
        <v>#REF!</v>
      </c>
      <c r="F53" s="142" t="e">
        <f>E53/D53</f>
        <v>#REF!</v>
      </c>
      <c r="G53" s="120" t="e">
        <f>'на 01.11.2015'!#REF!</f>
        <v>#REF!</v>
      </c>
      <c r="H53" s="142" t="e">
        <f>G53/D53</f>
        <v>#REF!</v>
      </c>
      <c r="I53" s="142">
        <v>0</v>
      </c>
      <c r="J53" s="120" t="e">
        <f>D53-G53</f>
        <v>#REF!</v>
      </c>
      <c r="K53" s="120" t="e">
        <f t="shared" si="1"/>
        <v>#REF!</v>
      </c>
      <c r="L53" s="961"/>
      <c r="M53" s="91"/>
      <c r="N53" s="95"/>
      <c r="O53" s="106"/>
      <c r="P53" s="95"/>
      <c r="Q53" s="91"/>
      <c r="R53" s="91"/>
      <c r="S53" s="91"/>
      <c r="T53" s="91"/>
      <c r="U53" s="91"/>
      <c r="V53" s="91"/>
      <c r="W53" s="91"/>
      <c r="X53" s="91"/>
      <c r="Y53" s="91"/>
      <c r="Z53" s="96"/>
      <c r="AA53" s="91"/>
      <c r="AB53" s="96"/>
      <c r="AC53" s="91"/>
      <c r="AD53" s="91"/>
      <c r="AE53" s="91"/>
      <c r="AF53" s="96"/>
      <c r="AG53" s="91"/>
      <c r="AH53" s="96"/>
      <c r="AI53" s="91"/>
      <c r="AJ53" s="91"/>
      <c r="AK53" s="91"/>
      <c r="AL53" s="96"/>
      <c r="AM53" s="91"/>
      <c r="AN53" s="96"/>
      <c r="AO53" s="91"/>
      <c r="AP53" s="91"/>
      <c r="AQ53" s="91"/>
      <c r="AR53" s="91"/>
      <c r="AS53" s="91"/>
      <c r="AT53" s="91"/>
      <c r="AU53" s="91"/>
      <c r="AV53" s="91"/>
      <c r="AW53" s="91"/>
      <c r="AX53" s="91"/>
      <c r="AY53" s="91"/>
      <c r="AZ53" s="91"/>
      <c r="BA53" s="91"/>
      <c r="BB53" s="91"/>
      <c r="BC53" s="91"/>
      <c r="BD53" s="96"/>
      <c r="BE53" s="91"/>
      <c r="BF53" s="96"/>
      <c r="BG53" s="91"/>
      <c r="BH53" s="91"/>
      <c r="BI53" s="91"/>
      <c r="BJ53" s="96"/>
      <c r="BK53" s="91"/>
      <c r="BL53" s="96"/>
      <c r="BM53" s="91"/>
      <c r="BN53" s="91"/>
      <c r="BO53" s="91"/>
      <c r="BP53" s="96"/>
      <c r="BQ53" s="91"/>
      <c r="BR53" s="91"/>
      <c r="BS53" s="91"/>
      <c r="BT53" s="91"/>
      <c r="BU53" s="91"/>
      <c r="BV53" s="96"/>
      <c r="BW53" s="91"/>
      <c r="BX53" s="96"/>
      <c r="BY53" s="91"/>
      <c r="BZ53" s="91"/>
      <c r="CA53" s="91"/>
      <c r="CB53" s="91"/>
      <c r="CC53" s="91"/>
      <c r="CD53" s="91"/>
      <c r="CE53" s="91"/>
      <c r="CF53" s="91"/>
      <c r="CG53" s="91"/>
      <c r="CH53" s="96"/>
      <c r="CI53" s="91"/>
      <c r="CJ53" s="96"/>
      <c r="CK53" s="91"/>
      <c r="CL53" s="91"/>
      <c r="CM53" s="91"/>
      <c r="CN53" s="96"/>
      <c r="CO53" s="91"/>
      <c r="CP53" s="96"/>
      <c r="CQ53" s="91"/>
      <c r="CR53" s="91"/>
      <c r="CS53" s="91"/>
      <c r="CT53" s="96"/>
      <c r="CU53" s="91"/>
      <c r="CV53" s="96"/>
      <c r="CW53" s="91"/>
      <c r="CX53" s="91"/>
      <c r="CY53" s="91"/>
      <c r="CZ53" s="96"/>
      <c r="DA53" s="91"/>
      <c r="DB53" s="96"/>
      <c r="DC53" s="91"/>
      <c r="DD53" s="91"/>
      <c r="DE53" s="91"/>
      <c r="DF53" s="96"/>
      <c r="DG53" s="91"/>
      <c r="DH53" s="96"/>
      <c r="DI53" s="91"/>
      <c r="DJ53" s="91"/>
      <c r="DK53" s="91"/>
      <c r="DL53" s="96"/>
      <c r="DM53" s="91"/>
      <c r="DN53" s="96"/>
      <c r="DO53" s="91"/>
      <c r="DP53" s="91"/>
      <c r="DQ53" s="91"/>
      <c r="DR53" s="91"/>
      <c r="DS53" s="91"/>
      <c r="DT53" s="91"/>
      <c r="DU53" s="91"/>
      <c r="DV53" s="91"/>
      <c r="DW53" s="91"/>
      <c r="DX53" s="91"/>
      <c r="DY53" s="91"/>
      <c r="DZ53" s="91"/>
      <c r="EA53" s="91"/>
      <c r="EB53" s="91"/>
      <c r="EC53" s="91"/>
      <c r="ED53" s="91"/>
      <c r="EE53" s="91"/>
      <c r="EF53" s="91"/>
      <c r="EG53" s="91"/>
      <c r="EH53" s="91"/>
      <c r="EI53" s="91"/>
      <c r="EJ53" s="96"/>
      <c r="EK53" s="91"/>
      <c r="EL53" s="96"/>
      <c r="EM53" s="91"/>
      <c r="EN53" s="91"/>
      <c r="EO53" s="91"/>
      <c r="EP53" s="96"/>
      <c r="EQ53" s="91"/>
      <c r="ER53" s="96"/>
    </row>
    <row r="54" spans="1:148" s="97" customFormat="1" ht="50.25" customHeight="1" x14ac:dyDescent="0.25">
      <c r="A54" s="1018"/>
      <c r="B54" s="1020"/>
      <c r="C54" s="98" t="s">
        <v>89</v>
      </c>
      <c r="D54" s="120" t="e">
        <f>'на 01.11.2015'!#REF!</f>
        <v>#REF!</v>
      </c>
      <c r="E54" s="120" t="e">
        <f>'на 01.11.2015'!#REF!</f>
        <v>#REF!</v>
      </c>
      <c r="F54" s="142" t="e">
        <f>E54/D54</f>
        <v>#REF!</v>
      </c>
      <c r="G54" s="120" t="e">
        <f>'на 01.11.2015'!#REF!</f>
        <v>#REF!</v>
      </c>
      <c r="H54" s="142" t="e">
        <f>G54/D54</f>
        <v>#REF!</v>
      </c>
      <c r="I54" s="142">
        <v>0</v>
      </c>
      <c r="J54" s="120" t="e">
        <f>D54-G54</f>
        <v>#REF!</v>
      </c>
      <c r="K54" s="120" t="e">
        <f t="shared" si="1"/>
        <v>#REF!</v>
      </c>
      <c r="L54" s="961"/>
      <c r="M54" s="91"/>
      <c r="N54" s="95"/>
      <c r="O54" s="106"/>
      <c r="P54" s="95"/>
      <c r="Q54" s="91"/>
      <c r="R54" s="91"/>
      <c r="S54" s="91"/>
      <c r="T54" s="91"/>
      <c r="U54" s="91"/>
      <c r="V54" s="91"/>
      <c r="W54" s="91"/>
      <c r="X54" s="91"/>
      <c r="Y54" s="91"/>
      <c r="Z54" s="96"/>
      <c r="AA54" s="91"/>
      <c r="AB54" s="96"/>
      <c r="AC54" s="91"/>
      <c r="AD54" s="91"/>
      <c r="AE54" s="91"/>
      <c r="AF54" s="96"/>
      <c r="AG54" s="91"/>
      <c r="AH54" s="96"/>
      <c r="AI54" s="91"/>
      <c r="AJ54" s="91"/>
      <c r="AK54" s="91"/>
      <c r="AL54" s="96"/>
      <c r="AM54" s="91"/>
      <c r="AN54" s="96"/>
      <c r="AO54" s="91"/>
      <c r="AP54" s="91"/>
      <c r="AQ54" s="91"/>
      <c r="AR54" s="91"/>
      <c r="AS54" s="91"/>
      <c r="AT54" s="91"/>
      <c r="AU54" s="91"/>
      <c r="AV54" s="91"/>
      <c r="AW54" s="91"/>
      <c r="AX54" s="91"/>
      <c r="AY54" s="91"/>
      <c r="AZ54" s="91"/>
      <c r="BA54" s="91"/>
      <c r="BB54" s="91"/>
      <c r="BC54" s="91"/>
      <c r="BD54" s="96"/>
      <c r="BE54" s="91"/>
      <c r="BF54" s="96"/>
      <c r="BG54" s="91"/>
      <c r="BH54" s="91"/>
      <c r="BI54" s="91"/>
      <c r="BJ54" s="96"/>
      <c r="BK54" s="91"/>
      <c r="BL54" s="96"/>
      <c r="BM54" s="91"/>
      <c r="BN54" s="91"/>
      <c r="BO54" s="91"/>
      <c r="BP54" s="96"/>
      <c r="BQ54" s="91"/>
      <c r="BR54" s="91"/>
      <c r="BS54" s="91"/>
      <c r="BT54" s="91"/>
      <c r="BU54" s="91"/>
      <c r="BV54" s="96"/>
      <c r="BW54" s="91"/>
      <c r="BX54" s="96"/>
      <c r="BY54" s="91"/>
      <c r="BZ54" s="91"/>
      <c r="CA54" s="91"/>
      <c r="CB54" s="91"/>
      <c r="CC54" s="91"/>
      <c r="CD54" s="91"/>
      <c r="CE54" s="91"/>
      <c r="CF54" s="91"/>
      <c r="CG54" s="91"/>
      <c r="CH54" s="96"/>
      <c r="CI54" s="91"/>
      <c r="CJ54" s="96"/>
      <c r="CK54" s="91"/>
      <c r="CL54" s="91"/>
      <c r="CM54" s="91"/>
      <c r="CN54" s="96"/>
      <c r="CO54" s="91"/>
      <c r="CP54" s="96"/>
      <c r="CQ54" s="91"/>
      <c r="CR54" s="91"/>
      <c r="CS54" s="91"/>
      <c r="CT54" s="96"/>
      <c r="CU54" s="91"/>
      <c r="CV54" s="96"/>
      <c r="CW54" s="91"/>
      <c r="CX54" s="91"/>
      <c r="CY54" s="91"/>
      <c r="CZ54" s="96"/>
      <c r="DA54" s="91"/>
      <c r="DB54" s="96"/>
      <c r="DC54" s="91"/>
      <c r="DD54" s="91"/>
      <c r="DE54" s="91"/>
      <c r="DF54" s="96"/>
      <c r="DG54" s="91"/>
      <c r="DH54" s="96"/>
      <c r="DI54" s="91"/>
      <c r="DJ54" s="91"/>
      <c r="DK54" s="91"/>
      <c r="DL54" s="96"/>
      <c r="DM54" s="91"/>
      <c r="DN54" s="96"/>
      <c r="DO54" s="91"/>
      <c r="DP54" s="91"/>
      <c r="DQ54" s="91"/>
      <c r="DR54" s="91"/>
      <c r="DS54" s="91"/>
      <c r="DT54" s="91"/>
      <c r="DU54" s="91"/>
      <c r="DV54" s="91"/>
      <c r="DW54" s="91"/>
      <c r="DX54" s="91"/>
      <c r="DY54" s="91"/>
      <c r="DZ54" s="91"/>
      <c r="EA54" s="91"/>
      <c r="EB54" s="91"/>
      <c r="EC54" s="91"/>
      <c r="ED54" s="91"/>
      <c r="EE54" s="91"/>
      <c r="EF54" s="91"/>
      <c r="EG54" s="91"/>
      <c r="EH54" s="91"/>
      <c r="EI54" s="91"/>
      <c r="EJ54" s="96"/>
      <c r="EK54" s="91"/>
      <c r="EL54" s="96"/>
      <c r="EM54" s="91"/>
      <c r="EN54" s="91"/>
      <c r="EO54" s="91"/>
      <c r="EP54" s="96"/>
      <c r="EQ54" s="91"/>
      <c r="ER54" s="96"/>
    </row>
    <row r="55" spans="1:148" s="97" customFormat="1" ht="51" customHeight="1" x14ac:dyDescent="0.25">
      <c r="A55" s="1018"/>
      <c r="B55" s="1020"/>
      <c r="C55" s="119" t="s">
        <v>20</v>
      </c>
      <c r="D55" s="158" t="e">
        <f>'на 01.11.2015'!#REF!</f>
        <v>#REF!</v>
      </c>
      <c r="E55" s="158" t="e">
        <f>'на 01.11.2015'!#REF!</f>
        <v>#REF!</v>
      </c>
      <c r="F55" s="148" t="e">
        <f>E55/D55</f>
        <v>#REF!</v>
      </c>
      <c r="G55" s="158" t="e">
        <f>'на 01.11.2015'!#REF!</f>
        <v>#REF!</v>
      </c>
      <c r="H55" s="148" t="e">
        <f>G55/D55</f>
        <v>#REF!</v>
      </c>
      <c r="I55" s="148" t="e">
        <f>G55/E55</f>
        <v>#REF!</v>
      </c>
      <c r="J55" s="158" t="e">
        <f>D55-G55</f>
        <v>#REF!</v>
      </c>
      <c r="K55" s="158" t="e">
        <f t="shared" si="1"/>
        <v>#REF!</v>
      </c>
      <c r="L55" s="961"/>
      <c r="M55" s="91"/>
      <c r="N55" s="95"/>
      <c r="O55" s="106"/>
      <c r="P55" s="95"/>
      <c r="Q55" s="91"/>
      <c r="R55" s="91"/>
      <c r="S55" s="91"/>
      <c r="T55" s="91"/>
      <c r="U55" s="91"/>
      <c r="V55" s="91"/>
      <c r="W55" s="91"/>
      <c r="X55" s="91"/>
      <c r="Y55" s="91"/>
      <c r="Z55" s="96"/>
      <c r="AA55" s="91"/>
      <c r="AB55" s="96"/>
      <c r="AC55" s="91"/>
      <c r="AD55" s="91"/>
      <c r="AE55" s="91"/>
      <c r="AF55" s="96"/>
      <c r="AG55" s="91"/>
      <c r="AH55" s="96"/>
      <c r="AI55" s="91"/>
      <c r="AJ55" s="91"/>
      <c r="AK55" s="91"/>
      <c r="AL55" s="96"/>
      <c r="AM55" s="91"/>
      <c r="AN55" s="96"/>
      <c r="AO55" s="91"/>
      <c r="AP55" s="91"/>
      <c r="AQ55" s="91"/>
      <c r="AR55" s="91"/>
      <c r="AS55" s="91"/>
      <c r="AT55" s="91"/>
      <c r="AU55" s="91"/>
      <c r="AV55" s="91"/>
      <c r="AW55" s="91"/>
      <c r="AX55" s="91"/>
      <c r="AY55" s="91"/>
      <c r="AZ55" s="91"/>
      <c r="BA55" s="91"/>
      <c r="BB55" s="91"/>
      <c r="BC55" s="91"/>
      <c r="BD55" s="96"/>
      <c r="BE55" s="91"/>
      <c r="BF55" s="96"/>
      <c r="BG55" s="91"/>
      <c r="BH55" s="91"/>
      <c r="BI55" s="91"/>
      <c r="BJ55" s="96"/>
      <c r="BK55" s="91"/>
      <c r="BL55" s="96"/>
      <c r="BM55" s="91"/>
      <c r="BN55" s="91"/>
      <c r="BO55" s="91"/>
      <c r="BP55" s="96"/>
      <c r="BQ55" s="91"/>
      <c r="BR55" s="91"/>
      <c r="BS55" s="91"/>
      <c r="BT55" s="91"/>
      <c r="BU55" s="91"/>
      <c r="BV55" s="96"/>
      <c r="BW55" s="91"/>
      <c r="BX55" s="96"/>
      <c r="BY55" s="91"/>
      <c r="BZ55" s="91"/>
      <c r="CA55" s="91"/>
      <c r="CB55" s="91"/>
      <c r="CC55" s="91"/>
      <c r="CD55" s="91"/>
      <c r="CE55" s="91"/>
      <c r="CF55" s="91"/>
      <c r="CG55" s="91"/>
      <c r="CH55" s="96"/>
      <c r="CI55" s="91"/>
      <c r="CJ55" s="96"/>
      <c r="CK55" s="91"/>
      <c r="CL55" s="91"/>
      <c r="CM55" s="91"/>
      <c r="CN55" s="96"/>
      <c r="CO55" s="91"/>
      <c r="CP55" s="96"/>
      <c r="CQ55" s="91"/>
      <c r="CR55" s="91"/>
      <c r="CS55" s="91"/>
      <c r="CT55" s="96"/>
      <c r="CU55" s="91"/>
      <c r="CV55" s="96"/>
      <c r="CW55" s="91"/>
      <c r="CX55" s="91"/>
      <c r="CY55" s="91"/>
      <c r="CZ55" s="96"/>
      <c r="DA55" s="91"/>
      <c r="DB55" s="96"/>
      <c r="DC55" s="91"/>
      <c r="DD55" s="91"/>
      <c r="DE55" s="91"/>
      <c r="DF55" s="96"/>
      <c r="DG55" s="91"/>
      <c r="DH55" s="96"/>
      <c r="DI55" s="91"/>
      <c r="DJ55" s="91"/>
      <c r="DK55" s="91"/>
      <c r="DL55" s="96"/>
      <c r="DM55" s="91"/>
      <c r="DN55" s="96"/>
      <c r="DO55" s="91"/>
      <c r="DP55" s="91"/>
      <c r="DQ55" s="91"/>
      <c r="DR55" s="91"/>
      <c r="DS55" s="91"/>
      <c r="DT55" s="91"/>
      <c r="DU55" s="91"/>
      <c r="DV55" s="91"/>
      <c r="DW55" s="91"/>
      <c r="DX55" s="91"/>
      <c r="DY55" s="91"/>
      <c r="DZ55" s="91"/>
      <c r="EA55" s="91"/>
      <c r="EB55" s="91"/>
      <c r="EC55" s="91"/>
      <c r="ED55" s="91"/>
      <c r="EE55" s="91"/>
      <c r="EF55" s="91"/>
      <c r="EG55" s="91"/>
      <c r="EH55" s="91"/>
      <c r="EI55" s="91"/>
      <c r="EJ55" s="96"/>
      <c r="EK55" s="91"/>
      <c r="EL55" s="96"/>
      <c r="EM55" s="91"/>
      <c r="EN55" s="91"/>
      <c r="EO55" s="91"/>
      <c r="EP55" s="96"/>
      <c r="EQ55" s="91"/>
      <c r="ER55" s="96"/>
    </row>
    <row r="56" spans="1:148" s="124" customFormat="1" ht="51.75" customHeight="1" x14ac:dyDescent="0.25">
      <c r="A56" s="1018"/>
      <c r="B56" s="1020"/>
      <c r="C56" s="143" t="s">
        <v>21</v>
      </c>
      <c r="D56" s="144" t="e">
        <f>SUM(D52:D55)</f>
        <v>#REF!</v>
      </c>
      <c r="E56" s="144" t="e">
        <f>SUM(E52:E55)</f>
        <v>#REF!</v>
      </c>
      <c r="F56" s="145" t="e">
        <f>E56/D56</f>
        <v>#REF!</v>
      </c>
      <c r="G56" s="144" t="e">
        <f>SUM(G52:G55)</f>
        <v>#REF!</v>
      </c>
      <c r="H56" s="145" t="e">
        <f>IF(D56=0,0,G56/D56)</f>
        <v>#REF!</v>
      </c>
      <c r="I56" s="145" t="e">
        <f>IF(E56=0,0,G56/E56)</f>
        <v>#REF!</v>
      </c>
      <c r="J56" s="160" t="e">
        <f>SUM(J52:J55)</f>
        <v>#REF!</v>
      </c>
      <c r="K56" s="160" t="e">
        <f t="shared" si="1"/>
        <v>#REF!</v>
      </c>
      <c r="L56" s="961"/>
      <c r="M56" s="122"/>
      <c r="N56" s="110" t="b">
        <v>0</v>
      </c>
      <c r="O56" s="109" t="b">
        <v>0</v>
      </c>
      <c r="P56" s="110" t="b">
        <v>0</v>
      </c>
      <c r="Q56" s="122"/>
      <c r="R56" s="122"/>
      <c r="S56" s="122"/>
      <c r="T56" s="122"/>
      <c r="U56" s="122"/>
      <c r="V56" s="122"/>
      <c r="W56" s="122"/>
      <c r="X56" s="122"/>
      <c r="Y56" s="122"/>
      <c r="Z56" s="123"/>
      <c r="AA56" s="122"/>
      <c r="AB56" s="123"/>
      <c r="AC56" s="122"/>
      <c r="AD56" s="122"/>
      <c r="AE56" s="122"/>
      <c r="AF56" s="123"/>
      <c r="AG56" s="122"/>
      <c r="AH56" s="123"/>
      <c r="AI56" s="122"/>
      <c r="AJ56" s="122"/>
      <c r="AK56" s="122"/>
      <c r="AL56" s="123"/>
      <c r="AM56" s="122"/>
      <c r="AN56" s="123"/>
      <c r="AO56" s="122"/>
      <c r="AP56" s="122"/>
      <c r="AQ56" s="122"/>
      <c r="AR56" s="122"/>
      <c r="AS56" s="122"/>
      <c r="AT56" s="122"/>
      <c r="AU56" s="122"/>
      <c r="AV56" s="122"/>
      <c r="AW56" s="122"/>
      <c r="AX56" s="122"/>
      <c r="AY56" s="122"/>
      <c r="AZ56" s="122"/>
      <c r="BA56" s="122"/>
      <c r="BB56" s="122"/>
      <c r="BC56" s="122"/>
      <c r="BD56" s="123"/>
      <c r="BE56" s="122"/>
      <c r="BF56" s="123"/>
      <c r="BG56" s="122"/>
      <c r="BH56" s="122"/>
      <c r="BI56" s="122"/>
      <c r="BJ56" s="123"/>
      <c r="BK56" s="122"/>
      <c r="BL56" s="123"/>
      <c r="BM56" s="122"/>
      <c r="BN56" s="122"/>
      <c r="BO56" s="122"/>
      <c r="BP56" s="123"/>
      <c r="BQ56" s="122"/>
      <c r="BR56" s="122"/>
      <c r="BS56" s="122"/>
      <c r="BT56" s="122"/>
      <c r="BU56" s="122"/>
      <c r="BV56" s="123"/>
      <c r="BW56" s="122"/>
      <c r="BX56" s="123"/>
      <c r="BY56" s="122"/>
      <c r="BZ56" s="122"/>
      <c r="CA56" s="122"/>
      <c r="CB56" s="122"/>
      <c r="CC56" s="122"/>
      <c r="CD56" s="122"/>
      <c r="CE56" s="122"/>
      <c r="CF56" s="122"/>
      <c r="CG56" s="122"/>
      <c r="CH56" s="123"/>
      <c r="CI56" s="122"/>
      <c r="CJ56" s="123"/>
      <c r="CK56" s="122"/>
      <c r="CL56" s="122"/>
      <c r="CM56" s="122"/>
      <c r="CN56" s="123"/>
      <c r="CO56" s="122"/>
      <c r="CP56" s="123"/>
      <c r="CQ56" s="122"/>
      <c r="CR56" s="122"/>
      <c r="CS56" s="122"/>
      <c r="CT56" s="123"/>
      <c r="CU56" s="122"/>
      <c r="CV56" s="123"/>
      <c r="CW56" s="122"/>
      <c r="CX56" s="122"/>
      <c r="CY56" s="122"/>
      <c r="CZ56" s="123"/>
      <c r="DA56" s="122"/>
      <c r="DB56" s="123"/>
      <c r="DC56" s="122"/>
      <c r="DD56" s="122"/>
      <c r="DE56" s="122"/>
      <c r="DF56" s="123"/>
      <c r="DG56" s="122"/>
      <c r="DH56" s="123"/>
      <c r="DI56" s="122"/>
      <c r="DJ56" s="122"/>
      <c r="DK56" s="122"/>
      <c r="DL56" s="123"/>
      <c r="DM56" s="122"/>
      <c r="DN56" s="123"/>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3"/>
      <c r="EK56" s="122"/>
      <c r="EL56" s="123"/>
      <c r="EM56" s="122"/>
      <c r="EN56" s="122"/>
      <c r="EO56" s="122"/>
      <c r="EP56" s="123"/>
      <c r="EQ56" s="122"/>
      <c r="ER56" s="123"/>
    </row>
    <row r="57" spans="1:148" s="124" customFormat="1" ht="124.5" hidden="1" customHeight="1" x14ac:dyDescent="0.25">
      <c r="A57" s="1029" t="s">
        <v>209</v>
      </c>
      <c r="B57" s="1030"/>
      <c r="C57" s="1030"/>
      <c r="D57" s="1030"/>
      <c r="E57" s="1030"/>
      <c r="F57" s="1030"/>
      <c r="G57" s="1030"/>
      <c r="H57" s="1030"/>
      <c r="I57" s="1030"/>
      <c r="J57" s="1030"/>
      <c r="K57" s="1031"/>
      <c r="L57" s="117"/>
      <c r="M57" s="122"/>
      <c r="N57" s="110"/>
      <c r="O57" s="109"/>
      <c r="P57" s="110"/>
      <c r="Q57" s="122"/>
      <c r="R57" s="122"/>
      <c r="S57" s="122"/>
      <c r="T57" s="122"/>
      <c r="U57" s="122"/>
      <c r="V57" s="122"/>
      <c r="W57" s="122"/>
      <c r="X57" s="122"/>
      <c r="Y57" s="122"/>
      <c r="Z57" s="123"/>
      <c r="AA57" s="122"/>
      <c r="AB57" s="123"/>
      <c r="AC57" s="122"/>
      <c r="AD57" s="122"/>
      <c r="AE57" s="122"/>
      <c r="AF57" s="123"/>
      <c r="AG57" s="122"/>
      <c r="AH57" s="123"/>
      <c r="AI57" s="122"/>
      <c r="AJ57" s="122"/>
      <c r="AK57" s="122"/>
      <c r="AL57" s="123"/>
      <c r="AM57" s="122"/>
      <c r="AN57" s="123"/>
      <c r="AO57" s="122"/>
      <c r="AP57" s="122"/>
      <c r="AQ57" s="122"/>
      <c r="AR57" s="122"/>
      <c r="AS57" s="122"/>
      <c r="AT57" s="122"/>
      <c r="AU57" s="122"/>
      <c r="AV57" s="122"/>
      <c r="AW57" s="122"/>
      <c r="AX57" s="122"/>
      <c r="AY57" s="122"/>
      <c r="AZ57" s="122"/>
      <c r="BA57" s="122"/>
      <c r="BB57" s="122"/>
      <c r="BC57" s="122"/>
      <c r="BD57" s="123"/>
      <c r="BE57" s="122"/>
      <c r="BF57" s="123"/>
      <c r="BG57" s="122"/>
      <c r="BH57" s="122"/>
      <c r="BI57" s="122"/>
      <c r="BJ57" s="123"/>
      <c r="BK57" s="122"/>
      <c r="BL57" s="123"/>
      <c r="BM57" s="122"/>
      <c r="BN57" s="122"/>
      <c r="BO57" s="122"/>
      <c r="BP57" s="123"/>
      <c r="BQ57" s="122"/>
      <c r="BR57" s="122"/>
      <c r="BS57" s="122"/>
      <c r="BT57" s="122"/>
      <c r="BU57" s="122"/>
      <c r="BV57" s="123"/>
      <c r="BW57" s="122"/>
      <c r="BX57" s="123"/>
      <c r="BY57" s="122"/>
      <c r="BZ57" s="122"/>
      <c r="CA57" s="122"/>
      <c r="CB57" s="122"/>
      <c r="CC57" s="122"/>
      <c r="CD57" s="122"/>
      <c r="CE57" s="122"/>
      <c r="CF57" s="122"/>
      <c r="CG57" s="122"/>
      <c r="CH57" s="123"/>
      <c r="CI57" s="122"/>
      <c r="CJ57" s="123"/>
      <c r="CK57" s="122"/>
      <c r="CL57" s="122"/>
      <c r="CM57" s="122"/>
      <c r="CN57" s="123"/>
      <c r="CO57" s="122"/>
      <c r="CP57" s="123"/>
      <c r="CQ57" s="122"/>
      <c r="CR57" s="122"/>
      <c r="CS57" s="122"/>
      <c r="CT57" s="123"/>
      <c r="CU57" s="122"/>
      <c r="CV57" s="123"/>
      <c r="CW57" s="122"/>
      <c r="CX57" s="122"/>
      <c r="CY57" s="122"/>
      <c r="CZ57" s="123"/>
      <c r="DA57" s="122"/>
      <c r="DB57" s="123"/>
      <c r="DC57" s="122"/>
      <c r="DD57" s="122"/>
      <c r="DE57" s="122"/>
      <c r="DF57" s="123"/>
      <c r="DG57" s="122"/>
      <c r="DH57" s="123"/>
      <c r="DI57" s="122"/>
      <c r="DJ57" s="122"/>
      <c r="DK57" s="122"/>
      <c r="DL57" s="123"/>
      <c r="DM57" s="122"/>
      <c r="DN57" s="123"/>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3"/>
      <c r="EK57" s="122"/>
      <c r="EL57" s="123"/>
      <c r="EM57" s="122"/>
      <c r="EN57" s="122"/>
      <c r="EO57" s="122"/>
      <c r="EP57" s="123"/>
      <c r="EQ57" s="122"/>
      <c r="ER57" s="123"/>
    </row>
    <row r="58" spans="1:148" s="97" customFormat="1" ht="62.25" customHeight="1" x14ac:dyDescent="0.25">
      <c r="A58" s="1018">
        <v>9</v>
      </c>
      <c r="B58" s="1020" t="e">
        <f>'на 01.11.2015'!#REF!</f>
        <v>#REF!</v>
      </c>
      <c r="C58" s="103" t="s">
        <v>65</v>
      </c>
      <c r="D58" s="149" t="e">
        <f>'на 01.11.2015'!#REF!</f>
        <v>#REF!</v>
      </c>
      <c r="E58" s="149" t="e">
        <f>'на 01.11.2015'!#REF!</f>
        <v>#REF!</v>
      </c>
      <c r="F58" s="148" t="e">
        <f>E58/D58</f>
        <v>#REF!</v>
      </c>
      <c r="G58" s="149" t="e">
        <f>'на 01.11.2015'!#REF!</f>
        <v>#REF!</v>
      </c>
      <c r="H58" s="148" t="e">
        <f>G58/D58</f>
        <v>#REF!</v>
      </c>
      <c r="I58" s="148" t="e">
        <f>G58/E58</f>
        <v>#REF!</v>
      </c>
      <c r="J58" s="149" t="e">
        <f>D58-G58</f>
        <v>#REF!</v>
      </c>
      <c r="K58" s="149" t="e">
        <f t="shared" si="1"/>
        <v>#REF!</v>
      </c>
      <c r="L58" s="960"/>
      <c r="N58" s="106"/>
      <c r="O58" s="106"/>
      <c r="P58" s="106"/>
    </row>
    <row r="59" spans="1:148" s="97" customFormat="1" ht="62.25" customHeight="1" x14ac:dyDescent="0.25">
      <c r="A59" s="1018"/>
      <c r="B59" s="1020"/>
      <c r="C59" s="103" t="s">
        <v>19</v>
      </c>
      <c r="D59" s="149" t="e">
        <f>'на 01.11.2015'!#REF!</f>
        <v>#REF!</v>
      </c>
      <c r="E59" s="149" t="e">
        <f>'на 01.11.2015'!#REF!</f>
        <v>#REF!</v>
      </c>
      <c r="F59" s="148" t="e">
        <f>E59/D59</f>
        <v>#REF!</v>
      </c>
      <c r="G59" s="149" t="e">
        <f>'на 01.11.2015'!#REF!</f>
        <v>#REF!</v>
      </c>
      <c r="H59" s="148" t="e">
        <f>G59/D59</f>
        <v>#REF!</v>
      </c>
      <c r="I59" s="148" t="e">
        <f>G59/E59</f>
        <v>#REF!</v>
      </c>
      <c r="J59" s="149" t="e">
        <f>D59-G59</f>
        <v>#REF!</v>
      </c>
      <c r="K59" s="149" t="e">
        <f t="shared" si="1"/>
        <v>#REF!</v>
      </c>
      <c r="L59" s="961"/>
      <c r="N59" s="106"/>
      <c r="O59" s="106"/>
      <c r="P59" s="106"/>
    </row>
    <row r="60" spans="1:148" s="97" customFormat="1" ht="50.25" customHeight="1" x14ac:dyDescent="0.25">
      <c r="A60" s="1018"/>
      <c r="B60" s="1020"/>
      <c r="C60" s="98" t="s">
        <v>89</v>
      </c>
      <c r="D60" s="104" t="e">
        <f>'на 01.11.2015'!#REF!</f>
        <v>#REF!</v>
      </c>
      <c r="E60" s="104" t="e">
        <f>'на 01.11.2015'!#REF!</f>
        <v>#REF!</v>
      </c>
      <c r="F60" s="142" t="e">
        <f>E60/D60</f>
        <v>#REF!</v>
      </c>
      <c r="G60" s="104" t="e">
        <f>'на 01.11.2015'!#REF!</f>
        <v>#REF!</v>
      </c>
      <c r="H60" s="142" t="e">
        <f>G60/D60</f>
        <v>#REF!</v>
      </c>
      <c r="I60" s="142" t="e">
        <f>G60/E60</f>
        <v>#REF!</v>
      </c>
      <c r="J60" s="104" t="e">
        <f>D60-G60</f>
        <v>#REF!</v>
      </c>
      <c r="K60" s="104" t="e">
        <f t="shared" si="1"/>
        <v>#REF!</v>
      </c>
      <c r="L60" s="961"/>
      <c r="N60" s="106"/>
      <c r="O60" s="106"/>
      <c r="P60" s="106"/>
    </row>
    <row r="61" spans="1:148" s="97" customFormat="1" ht="50.25" customHeight="1" x14ac:dyDescent="0.25">
      <c r="A61" s="1018"/>
      <c r="B61" s="1020"/>
      <c r="C61" s="119" t="s">
        <v>20</v>
      </c>
      <c r="D61" s="149" t="e">
        <f>'на 01.11.2015'!#REF!</f>
        <v>#REF!</v>
      </c>
      <c r="E61" s="149" t="e">
        <f>'на 01.11.2015'!#REF!</f>
        <v>#REF!</v>
      </c>
      <c r="F61" s="148" t="e">
        <f>E61/D61</f>
        <v>#REF!</v>
      </c>
      <c r="G61" s="149" t="e">
        <f>'на 01.11.2015'!#REF!</f>
        <v>#REF!</v>
      </c>
      <c r="H61" s="148" t="e">
        <f>G61/D61</f>
        <v>#REF!</v>
      </c>
      <c r="I61" s="148" t="e">
        <f>G61/E61</f>
        <v>#REF!</v>
      </c>
      <c r="J61" s="149" t="e">
        <f>D61-G61</f>
        <v>#REF!</v>
      </c>
      <c r="K61" s="149" t="e">
        <f t="shared" ref="K61:K68" si="2">E61-G61</f>
        <v>#REF!</v>
      </c>
      <c r="L61" s="961"/>
      <c r="N61" s="106"/>
      <c r="O61" s="106"/>
      <c r="P61" s="106"/>
    </row>
    <row r="62" spans="1:148" s="111" customFormat="1" ht="57.75" customHeight="1" x14ac:dyDescent="0.25">
      <c r="A62" s="1018"/>
      <c r="B62" s="1020"/>
      <c r="C62" s="143" t="s">
        <v>21</v>
      </c>
      <c r="D62" s="139" t="e">
        <f>SUM(D58:D61)</f>
        <v>#REF!</v>
      </c>
      <c r="E62" s="139" t="e">
        <f>SUM(E58:E61)</f>
        <v>#REF!</v>
      </c>
      <c r="F62" s="145" t="e">
        <f>E62/D62</f>
        <v>#REF!</v>
      </c>
      <c r="G62" s="139" t="e">
        <f>SUM(G58:G61)</f>
        <v>#REF!</v>
      </c>
      <c r="H62" s="145" t="e">
        <f>G62/D62</f>
        <v>#REF!</v>
      </c>
      <c r="I62" s="145" t="e">
        <f>G62/E62</f>
        <v>#REF!</v>
      </c>
      <c r="J62" s="139" t="e">
        <f>SUM(J58:J61)</f>
        <v>#REF!</v>
      </c>
      <c r="K62" s="139" t="e">
        <f>SUM(K58:K61)</f>
        <v>#REF!</v>
      </c>
      <c r="L62" s="961"/>
      <c r="N62" s="109" t="b">
        <v>0</v>
      </c>
      <c r="O62" s="109" t="b">
        <v>0</v>
      </c>
      <c r="P62" s="109" t="b">
        <v>0</v>
      </c>
    </row>
    <row r="63" spans="1:148" s="111" customFormat="1" ht="238.5" hidden="1" customHeight="1" x14ac:dyDescent="0.25">
      <c r="A63" s="1050"/>
      <c r="B63" s="1051"/>
      <c r="C63" s="1051"/>
      <c r="D63" s="1051"/>
      <c r="E63" s="1051"/>
      <c r="F63" s="1051"/>
      <c r="G63" s="1051"/>
      <c r="H63" s="1051"/>
      <c r="I63" s="1051"/>
      <c r="J63" s="1051"/>
      <c r="K63" s="1051"/>
      <c r="L63" s="117"/>
      <c r="N63" s="109"/>
      <c r="O63" s="109"/>
      <c r="P63" s="109"/>
    </row>
    <row r="64" spans="1:148" s="97" customFormat="1" ht="54.75" customHeight="1" x14ac:dyDescent="0.25">
      <c r="A64" s="1018">
        <v>10</v>
      </c>
      <c r="B64" s="1020" t="e">
        <f>'на 01.11.2015'!#REF!</f>
        <v>#REF!</v>
      </c>
      <c r="C64" s="103" t="s">
        <v>65</v>
      </c>
      <c r="D64" s="158" t="e">
        <f>'на 01.11.2015'!#REF!</f>
        <v>#REF!</v>
      </c>
      <c r="E64" s="158" t="e">
        <f>'на 01.11.2015'!#REF!</f>
        <v>#REF!</v>
      </c>
      <c r="F64" s="148" t="e">
        <f>E64/D64</f>
        <v>#REF!</v>
      </c>
      <c r="G64" s="158" t="e">
        <f>'на 01.11.2015'!#REF!</f>
        <v>#REF!</v>
      </c>
      <c r="H64" s="148" t="e">
        <f>G64/D64</f>
        <v>#REF!</v>
      </c>
      <c r="I64" s="148" t="e">
        <f>G64/E64</f>
        <v>#REF!</v>
      </c>
      <c r="J64" s="158" t="e">
        <f>D64-G64</f>
        <v>#REF!</v>
      </c>
      <c r="K64" s="158" t="e">
        <f t="shared" si="2"/>
        <v>#REF!</v>
      </c>
      <c r="L64" s="960"/>
      <c r="N64" s="106"/>
      <c r="O64" s="106"/>
      <c r="P64" s="106"/>
    </row>
    <row r="65" spans="1:16" s="97" customFormat="1" ht="54.75" customHeight="1" x14ac:dyDescent="0.25">
      <c r="A65" s="1018"/>
      <c r="B65" s="1020"/>
      <c r="C65" s="103" t="s">
        <v>19</v>
      </c>
      <c r="D65" s="120" t="e">
        <f>'на 01.11.2015'!#REF!</f>
        <v>#REF!</v>
      </c>
      <c r="E65" s="158" t="e">
        <f>'на 01.11.2015'!#REF!</f>
        <v>#REF!</v>
      </c>
      <c r="F65" s="148" t="e">
        <f>E65/D65</f>
        <v>#REF!</v>
      </c>
      <c r="G65" s="158" t="e">
        <f>'на 01.11.2015'!#REF!</f>
        <v>#REF!</v>
      </c>
      <c r="H65" s="148" t="e">
        <f>G65/D65</f>
        <v>#REF!</v>
      </c>
      <c r="I65" s="148" t="e">
        <f>G65/E65</f>
        <v>#REF!</v>
      </c>
      <c r="J65" s="120" t="e">
        <f>D65-G65</f>
        <v>#REF!</v>
      </c>
      <c r="K65" s="158" t="e">
        <f t="shared" si="2"/>
        <v>#REF!</v>
      </c>
      <c r="L65" s="961"/>
      <c r="N65" s="106"/>
      <c r="O65" s="106"/>
      <c r="P65" s="106"/>
    </row>
    <row r="66" spans="1:16" s="97" customFormat="1" ht="54.75" customHeight="1" x14ac:dyDescent="0.25">
      <c r="A66" s="1018"/>
      <c r="B66" s="1020"/>
      <c r="C66" s="98" t="s">
        <v>89</v>
      </c>
      <c r="D66" s="120" t="e">
        <f>'на 01.11.2015'!#REF!</f>
        <v>#REF!</v>
      </c>
      <c r="E66" s="120" t="e">
        <f>'на 01.11.2015'!#REF!</f>
        <v>#REF!</v>
      </c>
      <c r="F66" s="142" t="e">
        <f>E66/D66</f>
        <v>#REF!</v>
      </c>
      <c r="G66" s="120" t="e">
        <f>'на 01.11.2015'!#REF!</f>
        <v>#REF!</v>
      </c>
      <c r="H66" s="142" t="e">
        <f>G66/D66</f>
        <v>#REF!</v>
      </c>
      <c r="I66" s="142" t="e">
        <f>G66/E66</f>
        <v>#REF!</v>
      </c>
      <c r="J66" s="120" t="e">
        <f>D66-G66</f>
        <v>#REF!</v>
      </c>
      <c r="K66" s="120" t="e">
        <f t="shared" si="2"/>
        <v>#REF!</v>
      </c>
      <c r="L66" s="961"/>
      <c r="N66" s="106"/>
      <c r="O66" s="106"/>
      <c r="P66" s="106"/>
    </row>
    <row r="67" spans="1:16" s="97" customFormat="1" ht="54.75" customHeight="1" x14ac:dyDescent="0.25">
      <c r="A67" s="1018"/>
      <c r="B67" s="1020"/>
      <c r="C67" s="119" t="s">
        <v>20</v>
      </c>
      <c r="D67" s="120" t="e">
        <f>'на 01.11.2015'!#REF!</f>
        <v>#REF!</v>
      </c>
      <c r="E67" s="120" t="e">
        <f>'на 01.11.2015'!#REF!</f>
        <v>#REF!</v>
      </c>
      <c r="F67" s="142" t="e">
        <f>E67/D67</f>
        <v>#REF!</v>
      </c>
      <c r="G67" s="120" t="e">
        <f>'на 01.11.2015'!#REF!</f>
        <v>#REF!</v>
      </c>
      <c r="H67" s="142" t="e">
        <f>G67/D67</f>
        <v>#REF!</v>
      </c>
      <c r="I67" s="142" t="e">
        <f>G67/E67</f>
        <v>#REF!</v>
      </c>
      <c r="J67" s="120" t="e">
        <f>D67-G67</f>
        <v>#REF!</v>
      </c>
      <c r="K67" s="120" t="e">
        <f t="shared" si="2"/>
        <v>#REF!</v>
      </c>
      <c r="L67" s="961"/>
      <c r="N67" s="106"/>
      <c r="O67" s="106"/>
      <c r="P67" s="106"/>
    </row>
    <row r="68" spans="1:16" s="111" customFormat="1" ht="54.75" customHeight="1" x14ac:dyDescent="0.25">
      <c r="A68" s="1018"/>
      <c r="B68" s="1020"/>
      <c r="C68" s="143" t="s">
        <v>21</v>
      </c>
      <c r="D68" s="160" t="e">
        <f>SUM(D64:D67)</f>
        <v>#REF!</v>
      </c>
      <c r="E68" s="160" t="e">
        <f>SUM(E64:E67)</f>
        <v>#REF!</v>
      </c>
      <c r="F68" s="145" t="e">
        <f>E68/D68</f>
        <v>#REF!</v>
      </c>
      <c r="G68" s="160" t="e">
        <f>SUM(G64:G67)</f>
        <v>#REF!</v>
      </c>
      <c r="H68" s="145" t="e">
        <f>G68/D68</f>
        <v>#REF!</v>
      </c>
      <c r="I68" s="145" t="e">
        <f>G68/E68</f>
        <v>#REF!</v>
      </c>
      <c r="J68" s="160" t="e">
        <f>SUM(J64:J67)</f>
        <v>#REF!</v>
      </c>
      <c r="K68" s="160" t="e">
        <f t="shared" si="2"/>
        <v>#REF!</v>
      </c>
      <c r="L68" s="961"/>
      <c r="N68" s="109" t="b">
        <v>0</v>
      </c>
      <c r="O68" s="109" t="b">
        <v>0</v>
      </c>
      <c r="P68" s="109" t="b">
        <v>0</v>
      </c>
    </row>
    <row r="69" spans="1:16" s="111" customFormat="1" ht="90" hidden="1" customHeight="1" x14ac:dyDescent="0.25">
      <c r="A69" s="1040"/>
      <c r="B69" s="1028"/>
      <c r="C69" s="1028"/>
      <c r="D69" s="1028"/>
      <c r="E69" s="1028"/>
      <c r="F69" s="1028"/>
      <c r="G69" s="1028"/>
      <c r="H69" s="1028"/>
      <c r="I69" s="1028"/>
      <c r="J69" s="1028"/>
      <c r="K69" s="1028"/>
      <c r="L69" s="117"/>
      <c r="N69" s="109"/>
      <c r="O69" s="109"/>
      <c r="P69" s="109"/>
    </row>
    <row r="70" spans="1:16" s="111" customFormat="1" ht="399" hidden="1" customHeight="1" x14ac:dyDescent="0.25">
      <c r="A70" s="1052"/>
      <c r="B70" s="1053"/>
      <c r="C70" s="1053"/>
      <c r="D70" s="1053"/>
      <c r="E70" s="1053"/>
      <c r="F70" s="1053"/>
      <c r="G70" s="1053"/>
      <c r="H70" s="1053"/>
      <c r="I70" s="1053"/>
      <c r="J70" s="1053"/>
      <c r="K70" s="1054"/>
      <c r="L70" s="117"/>
      <c r="N70" s="109"/>
      <c r="O70" s="109"/>
      <c r="P70" s="109"/>
    </row>
    <row r="71" spans="1:16" s="97" customFormat="1" ht="33" x14ac:dyDescent="0.25">
      <c r="A71" s="1018">
        <v>11</v>
      </c>
      <c r="B71" s="1055" t="e">
        <f>'на 01.11.2015'!#REF!</f>
        <v>#REF!</v>
      </c>
      <c r="C71" s="103" t="s">
        <v>65</v>
      </c>
      <c r="D71" s="161" t="e">
        <f>'на 01.11.2015'!#REF!</f>
        <v>#REF!</v>
      </c>
      <c r="E71" s="161" t="e">
        <f>'на 01.11.2015'!#REF!</f>
        <v>#REF!</v>
      </c>
      <c r="F71" s="148" t="e">
        <f>E71/D71</f>
        <v>#REF!</v>
      </c>
      <c r="G71" s="161" t="e">
        <f>'на 01.11.2015'!#REF!</f>
        <v>#REF!</v>
      </c>
      <c r="H71" s="148" t="e">
        <f>G71/D71</f>
        <v>#REF!</v>
      </c>
      <c r="I71" s="148" t="e">
        <f>G71/E71</f>
        <v>#REF!</v>
      </c>
      <c r="J71" s="161" t="e">
        <f>D71-G71</f>
        <v>#REF!</v>
      </c>
      <c r="K71" s="161" t="e">
        <f>E71-G71</f>
        <v>#REF!</v>
      </c>
      <c r="L71" s="960"/>
      <c r="N71" s="106"/>
      <c r="O71" s="106"/>
      <c r="P71" s="106"/>
    </row>
    <row r="72" spans="1:16" s="97" customFormat="1" ht="52.5" x14ac:dyDescent="0.25">
      <c r="A72" s="1018"/>
      <c r="B72" s="1055"/>
      <c r="C72" s="103" t="s">
        <v>19</v>
      </c>
      <c r="D72" s="120" t="e">
        <f>'на 01.11.2015'!#REF!</f>
        <v>#REF!</v>
      </c>
      <c r="E72" s="120" t="e">
        <f>'на 01.11.2015'!#REF!</f>
        <v>#REF!</v>
      </c>
      <c r="F72" s="142" t="e">
        <f>E72/D72</f>
        <v>#REF!</v>
      </c>
      <c r="G72" s="161" t="e">
        <f>'на 01.11.2015'!#REF!</f>
        <v>#REF!</v>
      </c>
      <c r="H72" s="142" t="e">
        <f>G72/D72</f>
        <v>#REF!</v>
      </c>
      <c r="I72" s="142">
        <v>0</v>
      </c>
      <c r="J72" s="120" t="e">
        <f>D72-G72</f>
        <v>#REF!</v>
      </c>
      <c r="K72" s="121" t="e">
        <f>E72-G72</f>
        <v>#REF!</v>
      </c>
      <c r="L72" s="961"/>
      <c r="N72" s="106"/>
      <c r="O72" s="106"/>
      <c r="P72" s="106"/>
    </row>
    <row r="73" spans="1:16" s="97" customFormat="1" ht="33" x14ac:dyDescent="0.25">
      <c r="A73" s="1018"/>
      <c r="B73" s="1055"/>
      <c r="C73" s="98" t="s">
        <v>89</v>
      </c>
      <c r="D73" s="120" t="e">
        <f>'на 01.11.2015'!#REF!</f>
        <v>#REF!</v>
      </c>
      <c r="E73" s="120" t="e">
        <f>'на 01.11.2015'!#REF!</f>
        <v>#REF!</v>
      </c>
      <c r="F73" s="142" t="e">
        <f>E73/D73</f>
        <v>#REF!</v>
      </c>
      <c r="G73" s="120" t="e">
        <f>'на 01.11.2015'!#REF!</f>
        <v>#REF!</v>
      </c>
      <c r="H73" s="142" t="e">
        <f>G73/D73</f>
        <v>#REF!</v>
      </c>
      <c r="I73" s="142" t="e">
        <f>G73/E73</f>
        <v>#REF!</v>
      </c>
      <c r="J73" s="120" t="e">
        <f>D73-G73</f>
        <v>#REF!</v>
      </c>
      <c r="K73" s="121" t="e">
        <f>E73-G73</f>
        <v>#REF!</v>
      </c>
      <c r="L73" s="961"/>
      <c r="N73" s="106"/>
      <c r="O73" s="106"/>
      <c r="P73" s="106"/>
    </row>
    <row r="74" spans="1:16" s="97" customFormat="1" ht="33" x14ac:dyDescent="0.25">
      <c r="A74" s="1018"/>
      <c r="B74" s="1055"/>
      <c r="C74" s="119" t="s">
        <v>20</v>
      </c>
      <c r="D74" s="161" t="e">
        <f>'на 01.11.2015'!#REF!</f>
        <v>#REF!</v>
      </c>
      <c r="E74" s="161" t="e">
        <f>'на 01.11.2015'!#REF!</f>
        <v>#REF!</v>
      </c>
      <c r="F74" s="148" t="e">
        <f>E74/D74</f>
        <v>#REF!</v>
      </c>
      <c r="G74" s="161" t="e">
        <f>'на 01.11.2015'!#REF!</f>
        <v>#REF!</v>
      </c>
      <c r="H74" s="148" t="e">
        <f>G74/D74</f>
        <v>#REF!</v>
      </c>
      <c r="I74" s="148" t="e">
        <f>G74/E74</f>
        <v>#REF!</v>
      </c>
      <c r="J74" s="161" t="e">
        <f>D74-G74</f>
        <v>#REF!</v>
      </c>
      <c r="K74" s="161" t="e">
        <f>E74-G74</f>
        <v>#REF!</v>
      </c>
      <c r="L74" s="961"/>
      <c r="N74" s="106"/>
      <c r="O74" s="106"/>
      <c r="P74" s="106"/>
    </row>
    <row r="75" spans="1:16" s="111" customFormat="1" ht="147" customHeight="1" x14ac:dyDescent="0.25">
      <c r="A75" s="1018"/>
      <c r="B75" s="1055"/>
      <c r="C75" s="143" t="s">
        <v>21</v>
      </c>
      <c r="D75" s="160" t="e">
        <f>SUM(D71:D74)</f>
        <v>#REF!</v>
      </c>
      <c r="E75" s="160" t="e">
        <f>SUM(E71:E74)</f>
        <v>#REF!</v>
      </c>
      <c r="F75" s="145" t="e">
        <f>E75/D75</f>
        <v>#REF!</v>
      </c>
      <c r="G75" s="160" t="e">
        <f>SUM(G71:G74)</f>
        <v>#REF!</v>
      </c>
      <c r="H75" s="145" t="e">
        <f>G75/D75</f>
        <v>#REF!</v>
      </c>
      <c r="I75" s="145" t="e">
        <f>G75/E75</f>
        <v>#REF!</v>
      </c>
      <c r="J75" s="160" t="e">
        <f>SUM(J71:J74)</f>
        <v>#REF!</v>
      </c>
      <c r="K75" s="160" t="e">
        <f>SUM(K71:K74)</f>
        <v>#REF!</v>
      </c>
      <c r="L75" s="961"/>
      <c r="N75" s="109"/>
      <c r="O75" s="109"/>
      <c r="P75" s="109"/>
    </row>
    <row r="76" spans="1:16" s="111" customFormat="1" ht="52.5" hidden="1" customHeight="1" x14ac:dyDescent="0.25">
      <c r="A76" s="1027"/>
      <c r="B76" s="1028"/>
      <c r="C76" s="1028"/>
      <c r="D76" s="1028"/>
      <c r="E76" s="1028"/>
      <c r="F76" s="1028"/>
      <c r="G76" s="1028"/>
      <c r="H76" s="1028"/>
      <c r="I76" s="1028"/>
      <c r="J76" s="1028"/>
      <c r="K76" s="1028"/>
      <c r="L76" s="117"/>
      <c r="N76" s="109"/>
      <c r="O76" s="109"/>
      <c r="P76" s="109"/>
    </row>
    <row r="77" spans="1:16" s="97" customFormat="1" ht="36" customHeight="1" x14ac:dyDescent="0.25">
      <c r="A77" s="1018">
        <v>12</v>
      </c>
      <c r="B77" s="1020" t="e">
        <f>'на 01.11.2015'!#REF!</f>
        <v>#REF!</v>
      </c>
      <c r="C77" s="103" t="s">
        <v>65</v>
      </c>
      <c r="D77" s="149" t="e">
        <f>'на 01.11.2015'!#REF!</f>
        <v>#REF!</v>
      </c>
      <c r="E77" s="149" t="e">
        <f>'на 01.11.2015'!#REF!</f>
        <v>#REF!</v>
      </c>
      <c r="F77" s="148" t="e">
        <f>E77/D77</f>
        <v>#REF!</v>
      </c>
      <c r="G77" s="149" t="e">
        <f>'на 01.11.2015'!#REF!</f>
        <v>#REF!</v>
      </c>
      <c r="H77" s="148" t="e">
        <f>G77/D77</f>
        <v>#REF!</v>
      </c>
      <c r="I77" s="148" t="e">
        <f>G77/E77</f>
        <v>#REF!</v>
      </c>
      <c r="J77" s="149" t="e">
        <f>D77-G77</f>
        <v>#REF!</v>
      </c>
      <c r="K77" s="149" t="e">
        <f>E77-G77</f>
        <v>#REF!</v>
      </c>
      <c r="L77" s="977"/>
      <c r="N77" s="106"/>
      <c r="O77" s="106"/>
      <c r="P77" s="106"/>
    </row>
    <row r="78" spans="1:16" s="97" customFormat="1" ht="52.5" x14ac:dyDescent="0.25">
      <c r="A78" s="1018"/>
      <c r="B78" s="1020"/>
      <c r="C78" s="103" t="s">
        <v>19</v>
      </c>
      <c r="D78" s="104" t="e">
        <f>'на 01.11.2015'!#REF!</f>
        <v>#REF!</v>
      </c>
      <c r="E78" s="104" t="e">
        <f>'на 01.11.2015'!#REF!</f>
        <v>#REF!</v>
      </c>
      <c r="F78" s="142" t="e">
        <f>E78/D78</f>
        <v>#REF!</v>
      </c>
      <c r="G78" s="104" t="e">
        <f>'на 01.11.2015'!#REF!</f>
        <v>#REF!</v>
      </c>
      <c r="H78" s="142" t="e">
        <f>G78/D78</f>
        <v>#REF!</v>
      </c>
      <c r="I78" s="142">
        <v>0</v>
      </c>
      <c r="J78" s="104" t="e">
        <f>D78-G78</f>
        <v>#REF!</v>
      </c>
      <c r="K78" s="104" t="e">
        <f>E78-G78</f>
        <v>#REF!</v>
      </c>
      <c r="L78" s="978"/>
      <c r="N78" s="106"/>
      <c r="O78" s="106"/>
      <c r="P78" s="106"/>
    </row>
    <row r="79" spans="1:16" s="97" customFormat="1" ht="33" x14ac:dyDescent="0.25">
      <c r="A79" s="1018"/>
      <c r="B79" s="1020"/>
      <c r="C79" s="98" t="s">
        <v>89</v>
      </c>
      <c r="D79" s="104" t="e">
        <f>'на 01.11.2015'!#REF!</f>
        <v>#REF!</v>
      </c>
      <c r="E79" s="104" t="e">
        <f>'на 01.11.2015'!#REF!</f>
        <v>#REF!</v>
      </c>
      <c r="F79" s="142" t="e">
        <f>E79/D79</f>
        <v>#REF!</v>
      </c>
      <c r="G79" s="104" t="e">
        <f>'на 01.11.2015'!#REF!</f>
        <v>#REF!</v>
      </c>
      <c r="H79" s="142" t="e">
        <f>G79/D79</f>
        <v>#REF!</v>
      </c>
      <c r="I79" s="142">
        <v>0</v>
      </c>
      <c r="J79" s="104" t="e">
        <f>D79-G79</f>
        <v>#REF!</v>
      </c>
      <c r="K79" s="104" t="e">
        <f>E79-G79</f>
        <v>#REF!</v>
      </c>
      <c r="L79" s="978"/>
      <c r="N79" s="106"/>
      <c r="O79" s="106"/>
      <c r="P79" s="106"/>
    </row>
    <row r="80" spans="1:16" s="97" customFormat="1" ht="33" x14ac:dyDescent="0.25">
      <c r="A80" s="1018"/>
      <c r="B80" s="1020"/>
      <c r="C80" s="119" t="s">
        <v>20</v>
      </c>
      <c r="D80" s="149" t="e">
        <f>'на 01.11.2015'!#REF!</f>
        <v>#REF!</v>
      </c>
      <c r="E80" s="149" t="e">
        <f>'на 01.11.2015'!#REF!</f>
        <v>#REF!</v>
      </c>
      <c r="F80" s="148" t="e">
        <f>E80/D80</f>
        <v>#REF!</v>
      </c>
      <c r="G80" s="149" t="e">
        <f>'на 01.11.2015'!#REF!</f>
        <v>#REF!</v>
      </c>
      <c r="H80" s="148" t="e">
        <f>G80/D80</f>
        <v>#REF!</v>
      </c>
      <c r="I80" s="148" t="e">
        <f>G80/E80</f>
        <v>#REF!</v>
      </c>
      <c r="J80" s="149" t="e">
        <f>D80-G80</f>
        <v>#REF!</v>
      </c>
      <c r="K80" s="149" t="e">
        <f>E80-G80</f>
        <v>#REF!</v>
      </c>
      <c r="L80" s="978"/>
      <c r="N80" s="106"/>
      <c r="O80" s="106"/>
      <c r="P80" s="106"/>
    </row>
    <row r="81" spans="1:16" s="111" customFormat="1" ht="80.25" customHeight="1" x14ac:dyDescent="0.25">
      <c r="A81" s="1018"/>
      <c r="B81" s="1020"/>
      <c r="C81" s="143" t="s">
        <v>21</v>
      </c>
      <c r="D81" s="144" t="e">
        <f>SUM(D77:D80)</f>
        <v>#REF!</v>
      </c>
      <c r="E81" s="144" t="e">
        <f>SUM(E77:E80)</f>
        <v>#REF!</v>
      </c>
      <c r="F81" s="145" t="e">
        <f>E81/D81</f>
        <v>#REF!</v>
      </c>
      <c r="G81" s="144" t="e">
        <f>'на 01.11.2015'!#REF!</f>
        <v>#REF!</v>
      </c>
      <c r="H81" s="145" t="e">
        <f>G81/D81</f>
        <v>#REF!</v>
      </c>
      <c r="I81" s="145">
        <v>0</v>
      </c>
      <c r="J81" s="144" t="e">
        <f>SUM(J77:J80)</f>
        <v>#REF!</v>
      </c>
      <c r="K81" s="144" t="e">
        <f>E81-G81</f>
        <v>#REF!</v>
      </c>
      <c r="L81" s="125"/>
      <c r="N81" s="109" t="b">
        <v>0</v>
      </c>
      <c r="O81" s="109" t="b">
        <v>1</v>
      </c>
      <c r="P81" s="109" t="b">
        <v>1</v>
      </c>
    </row>
    <row r="82" spans="1:16" s="111" customFormat="1" ht="83.25" hidden="1" customHeight="1" x14ac:dyDescent="0.25">
      <c r="A82" s="1040"/>
      <c r="B82" s="1041"/>
      <c r="C82" s="1041"/>
      <c r="D82" s="1041"/>
      <c r="E82" s="1041"/>
      <c r="F82" s="1041"/>
      <c r="G82" s="1041"/>
      <c r="H82" s="1041"/>
      <c r="I82" s="1041"/>
      <c r="J82" s="1041"/>
      <c r="K82" s="1041"/>
      <c r="L82" s="125"/>
      <c r="N82" s="109"/>
      <c r="O82" s="109"/>
      <c r="P82" s="109"/>
    </row>
    <row r="83" spans="1:16" s="97" customFormat="1" ht="54.75" customHeight="1" x14ac:dyDescent="0.25">
      <c r="A83" s="1018">
        <v>13</v>
      </c>
      <c r="B83" s="1020" t="e">
        <f>'на 01.11.2015'!#REF!</f>
        <v>#REF!</v>
      </c>
      <c r="C83" s="103" t="s">
        <v>65</v>
      </c>
      <c r="D83" s="149" t="e">
        <f>'на 01.11.2015'!#REF!</f>
        <v>#REF!</v>
      </c>
      <c r="E83" s="149" t="e">
        <f>'на 01.11.2015'!#REF!</f>
        <v>#REF!</v>
      </c>
      <c r="F83" s="148" t="e">
        <f>E83/D83</f>
        <v>#REF!</v>
      </c>
      <c r="G83" s="149" t="e">
        <f>'на 01.11.2015'!#REF!</f>
        <v>#REF!</v>
      </c>
      <c r="H83" s="147" t="e">
        <f>G83/D83</f>
        <v>#REF!</v>
      </c>
      <c r="I83" s="147" t="e">
        <f>G83/E83</f>
        <v>#REF!</v>
      </c>
      <c r="J83" s="104" t="e">
        <f>D83-G83</f>
        <v>#REF!</v>
      </c>
      <c r="K83" s="149" t="e">
        <f>E83-G83</f>
        <v>#REF!</v>
      </c>
      <c r="L83" s="960"/>
      <c r="N83" s="106"/>
      <c r="O83" s="106"/>
      <c r="P83" s="106"/>
    </row>
    <row r="84" spans="1:16" s="97" customFormat="1" ht="43.5" customHeight="1" x14ac:dyDescent="0.25">
      <c r="A84" s="1018"/>
      <c r="B84" s="1020"/>
      <c r="C84" s="103" t="s">
        <v>19</v>
      </c>
      <c r="D84" s="104" t="e">
        <f>'на 01.11.2015'!#REF!</f>
        <v>#REF!</v>
      </c>
      <c r="E84" s="104" t="e">
        <f>'на 01.11.2015'!#REF!</f>
        <v>#REF!</v>
      </c>
      <c r="F84" s="142" t="e">
        <f>E84/D84</f>
        <v>#REF!</v>
      </c>
      <c r="G84" s="104" t="e">
        <f>'на 01.11.2015'!#REF!</f>
        <v>#REF!</v>
      </c>
      <c r="H84" s="142" t="e">
        <f>G84/D84</f>
        <v>#REF!</v>
      </c>
      <c r="I84" s="142">
        <v>0</v>
      </c>
      <c r="J84" s="104" t="e">
        <f>D84-G84</f>
        <v>#REF!</v>
      </c>
      <c r="K84" s="104" t="e">
        <f>E84-G84</f>
        <v>#REF!</v>
      </c>
      <c r="L84" s="961"/>
      <c r="N84" s="106"/>
      <c r="O84" s="106"/>
      <c r="P84" s="106"/>
    </row>
    <row r="85" spans="1:16" s="97" customFormat="1" ht="43.5" customHeight="1" x14ac:dyDescent="0.25">
      <c r="A85" s="1018"/>
      <c r="B85" s="1020"/>
      <c r="C85" s="98" t="s">
        <v>89</v>
      </c>
      <c r="D85" s="104" t="e">
        <f>'на 01.11.2015'!#REF!</f>
        <v>#REF!</v>
      </c>
      <c r="E85" s="104" t="e">
        <f>'на 01.11.2015'!#REF!</f>
        <v>#REF!</v>
      </c>
      <c r="F85" s="142" t="e">
        <f>E85/D85</f>
        <v>#REF!</v>
      </c>
      <c r="G85" s="104" t="e">
        <f>'на 01.11.2015'!#REF!</f>
        <v>#REF!</v>
      </c>
      <c r="H85" s="142" t="e">
        <f>G85/D85</f>
        <v>#REF!</v>
      </c>
      <c r="I85" s="142" t="e">
        <f>G85/E85</f>
        <v>#REF!</v>
      </c>
      <c r="J85" s="104" t="e">
        <f>D85-G85</f>
        <v>#REF!</v>
      </c>
      <c r="K85" s="104" t="e">
        <f>E85-G85</f>
        <v>#REF!</v>
      </c>
      <c r="L85" s="961"/>
      <c r="N85" s="106"/>
      <c r="O85" s="106"/>
      <c r="P85" s="106"/>
    </row>
    <row r="86" spans="1:16" s="97" customFormat="1" ht="33" customHeight="1" x14ac:dyDescent="0.25">
      <c r="A86" s="1018"/>
      <c r="B86" s="1020"/>
      <c r="C86" s="119" t="s">
        <v>20</v>
      </c>
      <c r="D86" s="104" t="e">
        <f>'на 01.11.2015'!#REF!</f>
        <v>#REF!</v>
      </c>
      <c r="E86" s="104" t="e">
        <f>'на 01.11.2015'!#REF!</f>
        <v>#REF!</v>
      </c>
      <c r="F86" s="142" t="e">
        <f>E86/D86</f>
        <v>#REF!</v>
      </c>
      <c r="G86" s="104" t="e">
        <f>'на 01.11.2015'!#REF!</f>
        <v>#REF!</v>
      </c>
      <c r="H86" s="142" t="e">
        <f>G86/D86</f>
        <v>#REF!</v>
      </c>
      <c r="I86" s="142">
        <v>0</v>
      </c>
      <c r="J86" s="104" t="e">
        <f>D86-G86</f>
        <v>#REF!</v>
      </c>
      <c r="K86" s="104" t="e">
        <f>E86-G86</f>
        <v>#REF!</v>
      </c>
      <c r="L86" s="961"/>
      <c r="N86" s="106"/>
      <c r="O86" s="106"/>
      <c r="P86" s="106"/>
    </row>
    <row r="87" spans="1:16" s="111" customFormat="1" ht="41.25" customHeight="1" x14ac:dyDescent="0.25">
      <c r="A87" s="1018"/>
      <c r="B87" s="1020"/>
      <c r="C87" s="143" t="s">
        <v>21</v>
      </c>
      <c r="D87" s="144" t="e">
        <f>SUM(D83:D86)</f>
        <v>#REF!</v>
      </c>
      <c r="E87" s="144" t="e">
        <f>SUM(E83:E86)</f>
        <v>#REF!</v>
      </c>
      <c r="F87" s="145" t="e">
        <f>E87/D87</f>
        <v>#REF!</v>
      </c>
      <c r="G87" s="144" t="e">
        <f>SUM(G83:G86)</f>
        <v>#REF!</v>
      </c>
      <c r="H87" s="145" t="e">
        <f>G87/D87</f>
        <v>#REF!</v>
      </c>
      <c r="I87" s="145" t="e">
        <f>G87/E87</f>
        <v>#REF!</v>
      </c>
      <c r="J87" s="144" t="e">
        <f>SUM(J83:J86)</f>
        <v>#REF!</v>
      </c>
      <c r="K87" s="144" t="e">
        <f>E87-G87</f>
        <v>#REF!</v>
      </c>
      <c r="L87" s="961"/>
      <c r="N87" s="109"/>
      <c r="O87" s="109"/>
      <c r="P87" s="109"/>
    </row>
    <row r="88" spans="1:16" s="111" customFormat="1" ht="87" hidden="1" customHeight="1" x14ac:dyDescent="0.25">
      <c r="A88" s="1042" t="s">
        <v>210</v>
      </c>
      <c r="B88" s="1043"/>
      <c r="C88" s="1043"/>
      <c r="D88" s="1043"/>
      <c r="E88" s="1043"/>
      <c r="F88" s="1043"/>
      <c r="G88" s="1043"/>
      <c r="H88" s="1043"/>
      <c r="I88" s="1043"/>
      <c r="J88" s="1043"/>
      <c r="K88" s="1044"/>
      <c r="L88" s="961"/>
      <c r="N88" s="109"/>
      <c r="O88" s="109"/>
      <c r="P88" s="109"/>
    </row>
    <row r="89" spans="1:16" s="97" customFormat="1" ht="33" x14ac:dyDescent="0.25">
      <c r="A89" s="1018">
        <v>14</v>
      </c>
      <c r="B89" s="1024" t="e">
        <f>'на 01.11.2015'!#REF!</f>
        <v>#REF!</v>
      </c>
      <c r="C89" s="103" t="s">
        <v>65</v>
      </c>
      <c r="D89" s="158" t="e">
        <f>'на 01.11.2015'!#REF!</f>
        <v>#REF!</v>
      </c>
      <c r="E89" s="158" t="e">
        <f>'на 01.11.2015'!#REF!</f>
        <v>#REF!</v>
      </c>
      <c r="F89" s="148" t="e">
        <f>E89/D89</f>
        <v>#REF!</v>
      </c>
      <c r="G89" s="161" t="e">
        <f>'на 01.11.2015'!#REF!</f>
        <v>#REF!</v>
      </c>
      <c r="H89" s="148" t="e">
        <f>G89/D89</f>
        <v>#REF!</v>
      </c>
      <c r="I89" s="148" t="e">
        <f>G89/E89</f>
        <v>#REF!</v>
      </c>
      <c r="J89" s="158" t="e">
        <f>D89-G89</f>
        <v>#REF!</v>
      </c>
      <c r="K89" s="158" t="e">
        <f>E89-G89</f>
        <v>#REF!</v>
      </c>
      <c r="L89" s="961"/>
      <c r="N89" s="106"/>
      <c r="O89" s="106"/>
      <c r="P89" s="106"/>
    </row>
    <row r="90" spans="1:16" s="97" customFormat="1" ht="52.5" x14ac:dyDescent="0.25">
      <c r="A90" s="1018"/>
      <c r="B90" s="1025"/>
      <c r="C90" s="103" t="s">
        <v>19</v>
      </c>
      <c r="D90" s="158" t="e">
        <f>'на 01.11.2015'!#REF!</f>
        <v>#REF!</v>
      </c>
      <c r="E90" s="158" t="e">
        <f>'на 01.11.2015'!#REF!</f>
        <v>#REF!</v>
      </c>
      <c r="F90" s="148" t="e">
        <f>E90/D90</f>
        <v>#REF!</v>
      </c>
      <c r="G90" s="161" t="e">
        <f>'на 01.11.2015'!#REF!</f>
        <v>#REF!</v>
      </c>
      <c r="H90" s="148" t="e">
        <f>G90/D90</f>
        <v>#REF!</v>
      </c>
      <c r="I90" s="148" t="e">
        <f>G90/E90</f>
        <v>#REF!</v>
      </c>
      <c r="J90" s="158" t="e">
        <f>D90-G90</f>
        <v>#REF!</v>
      </c>
      <c r="K90" s="158" t="e">
        <f>E90-G90</f>
        <v>#REF!</v>
      </c>
      <c r="L90" s="962"/>
      <c r="N90" s="106"/>
      <c r="O90" s="106"/>
      <c r="P90" s="106"/>
    </row>
    <row r="91" spans="1:16" s="97" customFormat="1" ht="58.5" customHeight="1" x14ac:dyDescent="0.25">
      <c r="A91" s="1018"/>
      <c r="B91" s="1025"/>
      <c r="C91" s="98" t="s">
        <v>89</v>
      </c>
      <c r="D91" s="120" t="e">
        <f>'на 01.11.2015'!#REF!</f>
        <v>#REF!</v>
      </c>
      <c r="E91" s="120" t="e">
        <f>'на 01.11.2015'!#REF!</f>
        <v>#REF!</v>
      </c>
      <c r="F91" s="142" t="e">
        <f>E91/D91</f>
        <v>#REF!</v>
      </c>
      <c r="G91" s="121" t="e">
        <f>'на 01.11.2015'!#REF!</f>
        <v>#REF!</v>
      </c>
      <c r="H91" s="142" t="e">
        <f>G91/D91</f>
        <v>#REF!</v>
      </c>
      <c r="I91" s="142" t="e">
        <f>G91/E91</f>
        <v>#REF!</v>
      </c>
      <c r="J91" s="120" t="e">
        <f>D91-G91</f>
        <v>#REF!</v>
      </c>
      <c r="K91" s="120" t="e">
        <f>E91-G91</f>
        <v>#REF!</v>
      </c>
      <c r="L91" s="960"/>
      <c r="N91" s="106"/>
      <c r="O91" s="106"/>
      <c r="P91" s="106"/>
    </row>
    <row r="92" spans="1:16" s="97" customFormat="1" ht="33" x14ac:dyDescent="0.25">
      <c r="A92" s="1018"/>
      <c r="B92" s="1025"/>
      <c r="C92" s="119" t="s">
        <v>20</v>
      </c>
      <c r="D92" s="158" t="e">
        <f>'на 01.11.2015'!#REF!</f>
        <v>#REF!</v>
      </c>
      <c r="E92" s="158" t="e">
        <f>'на 01.11.2015'!#REF!</f>
        <v>#REF!</v>
      </c>
      <c r="F92" s="148" t="e">
        <f>E92/D92</f>
        <v>#REF!</v>
      </c>
      <c r="G92" s="161" t="e">
        <f>'на 01.11.2015'!#REF!</f>
        <v>#REF!</v>
      </c>
      <c r="H92" s="148" t="e">
        <f>G92/D92</f>
        <v>#REF!</v>
      </c>
      <c r="I92" s="148" t="e">
        <f>G92/E92</f>
        <v>#REF!</v>
      </c>
      <c r="J92" s="158" t="e">
        <f>D92-G92</f>
        <v>#REF!</v>
      </c>
      <c r="K92" s="158" t="e">
        <f>E92-G92</f>
        <v>#REF!</v>
      </c>
      <c r="L92" s="961"/>
      <c r="N92" s="106"/>
      <c r="O92" s="106"/>
      <c r="P92" s="106"/>
    </row>
    <row r="93" spans="1:16" s="111" customFormat="1" ht="39" customHeight="1" x14ac:dyDescent="0.25">
      <c r="A93" s="1018"/>
      <c r="B93" s="1026"/>
      <c r="C93" s="143" t="s">
        <v>21</v>
      </c>
      <c r="D93" s="144" t="e">
        <f>SUM(D89:D92)</f>
        <v>#REF!</v>
      </c>
      <c r="E93" s="144" t="e">
        <f>SUM(E89:E92)</f>
        <v>#REF!</v>
      </c>
      <c r="F93" s="145" t="e">
        <f>E93/D93</f>
        <v>#REF!</v>
      </c>
      <c r="G93" s="144" t="e">
        <f>SUM(G89:G92)</f>
        <v>#REF!</v>
      </c>
      <c r="H93" s="145" t="e">
        <f>G93/D93</f>
        <v>#REF!</v>
      </c>
      <c r="I93" s="145" t="e">
        <f>G93/E93</f>
        <v>#REF!</v>
      </c>
      <c r="J93" s="160" t="e">
        <f>D93-G93</f>
        <v>#REF!</v>
      </c>
      <c r="K93" s="162" t="e">
        <f>E93-G93</f>
        <v>#REF!</v>
      </c>
      <c r="L93" s="961"/>
      <c r="N93" s="109" t="b">
        <v>0</v>
      </c>
      <c r="O93" s="109" t="b">
        <v>0</v>
      </c>
      <c r="P93" s="109" t="b">
        <v>0</v>
      </c>
    </row>
    <row r="94" spans="1:16" s="111" customFormat="1" ht="43.5" hidden="1" customHeight="1" x14ac:dyDescent="0.25">
      <c r="A94" s="1045"/>
      <c r="B94" s="1011"/>
      <c r="C94" s="1011"/>
      <c r="D94" s="1011"/>
      <c r="E94" s="1011"/>
      <c r="F94" s="1011"/>
      <c r="G94" s="1011"/>
      <c r="H94" s="1011"/>
      <c r="I94" s="1011"/>
      <c r="J94" s="1011"/>
      <c r="K94" s="1011"/>
      <c r="L94" s="961"/>
      <c r="N94" s="109"/>
      <c r="O94" s="109"/>
      <c r="P94" s="109"/>
    </row>
    <row r="95" spans="1:16" s="97" customFormat="1" ht="42" customHeight="1" x14ac:dyDescent="0.25">
      <c r="A95" s="1018">
        <v>15</v>
      </c>
      <c r="B95" s="1020" t="e">
        <f>'на 01.11.2015'!#REF!</f>
        <v>#REF!</v>
      </c>
      <c r="C95" s="103" t="s">
        <v>65</v>
      </c>
      <c r="D95" s="158" t="e">
        <f>'на 01.11.2015'!#REF!</f>
        <v>#REF!</v>
      </c>
      <c r="E95" s="158" t="e">
        <f>'на 01.11.2015'!#REF!</f>
        <v>#REF!</v>
      </c>
      <c r="F95" s="148" t="e">
        <f>E95/D95</f>
        <v>#REF!</v>
      </c>
      <c r="G95" s="158" t="e">
        <f>'на 01.11.2015'!#REF!</f>
        <v>#REF!</v>
      </c>
      <c r="H95" s="148" t="e">
        <f>G95/D95</f>
        <v>#REF!</v>
      </c>
      <c r="I95" s="148" t="e">
        <f>G95/E95</f>
        <v>#REF!</v>
      </c>
      <c r="J95" s="158" t="e">
        <f>D95-G95</f>
        <v>#REF!</v>
      </c>
      <c r="K95" s="158" t="e">
        <f>E95-G95</f>
        <v>#REF!</v>
      </c>
      <c r="L95" s="961"/>
      <c r="N95" s="106"/>
      <c r="O95" s="106"/>
      <c r="P95" s="106"/>
    </row>
    <row r="96" spans="1:16" s="97" customFormat="1" ht="39.75" customHeight="1" x14ac:dyDescent="0.25">
      <c r="A96" s="1018"/>
      <c r="B96" s="1020"/>
      <c r="C96" s="103" t="s">
        <v>19</v>
      </c>
      <c r="D96" s="158" t="e">
        <f>'на 01.11.2015'!#REF!</f>
        <v>#REF!</v>
      </c>
      <c r="E96" s="158" t="e">
        <f>'на 01.11.2015'!#REF!</f>
        <v>#REF!</v>
      </c>
      <c r="F96" s="148" t="e">
        <f>E96/D96</f>
        <v>#REF!</v>
      </c>
      <c r="G96" s="158" t="e">
        <f>'на 01.11.2015'!#REF!</f>
        <v>#REF!</v>
      </c>
      <c r="H96" s="148" t="e">
        <f>G96/D96</f>
        <v>#REF!</v>
      </c>
      <c r="I96" s="148" t="e">
        <f>G96/E96</f>
        <v>#REF!</v>
      </c>
      <c r="J96" s="158" t="e">
        <f>D96-G96</f>
        <v>#REF!</v>
      </c>
      <c r="K96" s="158" t="e">
        <f>E96-G96</f>
        <v>#REF!</v>
      </c>
      <c r="L96" s="962"/>
      <c r="N96" s="106"/>
      <c r="O96" s="106"/>
      <c r="P96" s="106"/>
    </row>
    <row r="97" spans="1:16" s="97" customFormat="1" ht="33.75" customHeight="1" x14ac:dyDescent="0.25">
      <c r="A97" s="1018"/>
      <c r="B97" s="1020"/>
      <c r="C97" s="98" t="s">
        <v>89</v>
      </c>
      <c r="D97" s="120" t="e">
        <f>'на 01.11.2015'!#REF!</f>
        <v>#REF!</v>
      </c>
      <c r="E97" s="120" t="e">
        <f>'на 01.11.2015'!#REF!</f>
        <v>#REF!</v>
      </c>
      <c r="F97" s="142" t="e">
        <f>E97/D97</f>
        <v>#REF!</v>
      </c>
      <c r="G97" s="120" t="e">
        <f>'на 01.11.2015'!#REF!</f>
        <v>#REF!</v>
      </c>
      <c r="H97" s="142" t="e">
        <f>G97/D97</f>
        <v>#REF!</v>
      </c>
      <c r="I97" s="142" t="e">
        <f>G97/E97</f>
        <v>#REF!</v>
      </c>
      <c r="J97" s="120" t="e">
        <f>D97-G97</f>
        <v>#REF!</v>
      </c>
      <c r="K97" s="120" t="e">
        <f>E97-G97</f>
        <v>#REF!</v>
      </c>
      <c r="L97" s="960"/>
      <c r="N97" s="106"/>
      <c r="O97" s="106"/>
      <c r="P97" s="106"/>
    </row>
    <row r="98" spans="1:16" s="97" customFormat="1" ht="33.75" customHeight="1" x14ac:dyDescent="0.25">
      <c r="A98" s="1018"/>
      <c r="B98" s="1020"/>
      <c r="C98" s="119" t="s">
        <v>20</v>
      </c>
      <c r="D98" s="158" t="e">
        <f>'на 01.11.2015'!#REF!</f>
        <v>#REF!</v>
      </c>
      <c r="E98" s="158" t="e">
        <f>'на 01.11.2015'!#REF!</f>
        <v>#REF!</v>
      </c>
      <c r="F98" s="148" t="e">
        <f>E98/D98</f>
        <v>#REF!</v>
      </c>
      <c r="G98" s="158" t="e">
        <f>'на 01.11.2015'!#REF!</f>
        <v>#REF!</v>
      </c>
      <c r="H98" s="148" t="e">
        <f>G98/D98</f>
        <v>#REF!</v>
      </c>
      <c r="I98" s="148" t="e">
        <f>G98/E98</f>
        <v>#REF!</v>
      </c>
      <c r="J98" s="158" t="e">
        <f>D98-G98</f>
        <v>#REF!</v>
      </c>
      <c r="K98" s="158" t="e">
        <f>E98-G98</f>
        <v>#REF!</v>
      </c>
      <c r="L98" s="961"/>
      <c r="N98" s="106"/>
      <c r="O98" s="106"/>
      <c r="P98" s="106"/>
    </row>
    <row r="99" spans="1:16" s="111" customFormat="1" ht="92.25" customHeight="1" x14ac:dyDescent="0.25">
      <c r="A99" s="1018"/>
      <c r="B99" s="1020"/>
      <c r="C99" s="143" t="s">
        <v>21</v>
      </c>
      <c r="D99" s="144" t="e">
        <f>SUM(D95:D98)</f>
        <v>#REF!</v>
      </c>
      <c r="E99" s="144" t="e">
        <f>SUM(E95:E98)</f>
        <v>#REF!</v>
      </c>
      <c r="F99" s="145" t="e">
        <f>E99/D99</f>
        <v>#REF!</v>
      </c>
      <c r="G99" s="160" t="e">
        <f>SUM(G95:G98)</f>
        <v>#REF!</v>
      </c>
      <c r="H99" s="145" t="e">
        <f>G99/D99</f>
        <v>#REF!</v>
      </c>
      <c r="I99" s="145" t="e">
        <f>G99/E99</f>
        <v>#REF!</v>
      </c>
      <c r="J99" s="144" t="e">
        <f>D99-G99</f>
        <v>#REF!</v>
      </c>
      <c r="K99" s="144" t="e">
        <f>E99-G99</f>
        <v>#REF!</v>
      </c>
      <c r="L99" s="961"/>
      <c r="N99" s="109" t="b">
        <v>0</v>
      </c>
      <c r="O99" s="109" t="b">
        <v>0</v>
      </c>
      <c r="P99" s="109" t="b">
        <v>0</v>
      </c>
    </row>
    <row r="100" spans="1:16" s="111" customFormat="1" ht="324" hidden="1" customHeight="1" x14ac:dyDescent="0.25">
      <c r="A100" s="1046"/>
      <c r="B100" s="1047"/>
      <c r="C100" s="1047"/>
      <c r="D100" s="1047"/>
      <c r="E100" s="1047"/>
      <c r="F100" s="1047"/>
      <c r="G100" s="1047"/>
      <c r="H100" s="1047"/>
      <c r="I100" s="1047"/>
      <c r="J100" s="1047"/>
      <c r="K100" s="1047"/>
      <c r="L100" s="961"/>
      <c r="N100" s="109"/>
      <c r="O100" s="109"/>
      <c r="P100" s="109"/>
    </row>
    <row r="101" spans="1:16" s="97" customFormat="1" ht="33" x14ac:dyDescent="0.25">
      <c r="A101" s="1018">
        <v>16</v>
      </c>
      <c r="B101" s="1019" t="e">
        <f>'на 01.11.2015'!#REF!</f>
        <v>#REF!</v>
      </c>
      <c r="C101" s="103" t="s">
        <v>65</v>
      </c>
      <c r="D101" s="149" t="e">
        <f>'на 01.11.2015'!#REF!</f>
        <v>#REF!</v>
      </c>
      <c r="E101" s="149" t="e">
        <f>'на 01.11.2015'!#REF!</f>
        <v>#REF!</v>
      </c>
      <c r="F101" s="148" t="e">
        <f>E101/D101</f>
        <v>#REF!</v>
      </c>
      <c r="G101" s="149" t="e">
        <f>'на 01.11.2015'!#REF!</f>
        <v>#REF!</v>
      </c>
      <c r="H101" s="148" t="e">
        <f>G101/D101</f>
        <v>#REF!</v>
      </c>
      <c r="I101" s="148" t="e">
        <f>G101/E101</f>
        <v>#REF!</v>
      </c>
      <c r="J101" s="149" t="e">
        <f>D101-G101</f>
        <v>#REF!</v>
      </c>
      <c r="K101" s="149" t="e">
        <f>E101-G101</f>
        <v>#REF!</v>
      </c>
      <c r="L101" s="961"/>
      <c r="N101" s="106"/>
      <c r="O101" s="106"/>
      <c r="P101" s="106"/>
    </row>
    <row r="102" spans="1:16" s="97" customFormat="1" ht="52.5" x14ac:dyDescent="0.25">
      <c r="A102" s="1018"/>
      <c r="B102" s="1020"/>
      <c r="C102" s="103" t="s">
        <v>19</v>
      </c>
      <c r="D102" s="104" t="e">
        <f>'на 01.11.2015'!#REF!</f>
        <v>#REF!</v>
      </c>
      <c r="E102" s="104" t="e">
        <f>'на 01.11.2015'!#REF!</f>
        <v>#REF!</v>
      </c>
      <c r="F102" s="142" t="e">
        <f>E102/D102</f>
        <v>#REF!</v>
      </c>
      <c r="G102" s="104" t="e">
        <f>'на 01.11.2015'!#REF!</f>
        <v>#REF!</v>
      </c>
      <c r="H102" s="142" t="e">
        <f>G102/D102</f>
        <v>#REF!</v>
      </c>
      <c r="I102" s="142">
        <v>0</v>
      </c>
      <c r="J102" s="104" t="e">
        <f>D102-G102</f>
        <v>#REF!</v>
      </c>
      <c r="K102" s="104" t="e">
        <f>E102-G102</f>
        <v>#REF!</v>
      </c>
      <c r="L102" s="962"/>
      <c r="N102" s="106"/>
      <c r="O102" s="106"/>
      <c r="P102" s="106"/>
    </row>
    <row r="103" spans="1:16" s="97" customFormat="1" ht="33" x14ac:dyDescent="0.25">
      <c r="A103" s="1018"/>
      <c r="B103" s="1020"/>
      <c r="C103" s="98" t="s">
        <v>89</v>
      </c>
      <c r="D103" s="104" t="e">
        <f>'на 01.11.2015'!#REF!</f>
        <v>#REF!</v>
      </c>
      <c r="E103" s="104" t="e">
        <f>'на 01.11.2015'!#REF!</f>
        <v>#REF!</v>
      </c>
      <c r="F103" s="142" t="e">
        <f>E103/D103</f>
        <v>#REF!</v>
      </c>
      <c r="G103" s="104" t="e">
        <f>'на 01.11.2015'!#REF!</f>
        <v>#REF!</v>
      </c>
      <c r="H103" s="142" t="e">
        <f>G103/D103</f>
        <v>#REF!</v>
      </c>
      <c r="I103" s="142" t="e">
        <f>G103/E103</f>
        <v>#REF!</v>
      </c>
      <c r="J103" s="104" t="e">
        <f>D103-G103</f>
        <v>#REF!</v>
      </c>
      <c r="K103" s="104" t="e">
        <f>E103-G103</f>
        <v>#REF!</v>
      </c>
      <c r="L103" s="960"/>
      <c r="N103" s="106"/>
      <c r="O103" s="106"/>
      <c r="P103" s="106"/>
    </row>
    <row r="104" spans="1:16" s="97" customFormat="1" ht="33" x14ac:dyDescent="0.25">
      <c r="A104" s="1018"/>
      <c r="B104" s="1020"/>
      <c r="C104" s="119" t="s">
        <v>20</v>
      </c>
      <c r="D104" s="149" t="e">
        <f>'на 01.11.2015'!#REF!</f>
        <v>#REF!</v>
      </c>
      <c r="E104" s="149" t="e">
        <f>'на 01.11.2015'!#REF!</f>
        <v>#REF!</v>
      </c>
      <c r="F104" s="148" t="e">
        <f>E104/D104</f>
        <v>#REF!</v>
      </c>
      <c r="G104" s="149" t="e">
        <f>'на 01.11.2015'!#REF!</f>
        <v>#REF!</v>
      </c>
      <c r="H104" s="148" t="e">
        <f>G104/D104</f>
        <v>#REF!</v>
      </c>
      <c r="I104" s="148" t="e">
        <f>G104/E104</f>
        <v>#REF!</v>
      </c>
      <c r="J104" s="149" t="e">
        <f>D104-G104</f>
        <v>#REF!</v>
      </c>
      <c r="K104" s="149" t="e">
        <f>E104-G104</f>
        <v>#REF!</v>
      </c>
      <c r="L104" s="961"/>
      <c r="N104" s="106"/>
      <c r="O104" s="106"/>
      <c r="P104" s="106"/>
    </row>
    <row r="105" spans="1:16" s="111" customFormat="1" ht="60.75" customHeight="1" x14ac:dyDescent="0.25">
      <c r="A105" s="1018"/>
      <c r="B105" s="1020"/>
      <c r="C105" s="143" t="s">
        <v>21</v>
      </c>
      <c r="D105" s="144" t="e">
        <f>SUM(D101:D104)</f>
        <v>#REF!</v>
      </c>
      <c r="E105" s="144" t="e">
        <f>SUM(E101:E104)</f>
        <v>#REF!</v>
      </c>
      <c r="F105" s="145" t="e">
        <f>E105/D105</f>
        <v>#REF!</v>
      </c>
      <c r="G105" s="144" t="e">
        <f>SUM(G101:G104)</f>
        <v>#REF!</v>
      </c>
      <c r="H105" s="145" t="e">
        <f>G105/D105</f>
        <v>#REF!</v>
      </c>
      <c r="I105" s="145" t="e">
        <f>G105/E105</f>
        <v>#REF!</v>
      </c>
      <c r="J105" s="160" t="e">
        <f>SUM(J101:J104)</f>
        <v>#REF!</v>
      </c>
      <c r="K105" s="162" t="e">
        <f>SUM(K101:K104)</f>
        <v>#REF!</v>
      </c>
      <c r="L105" s="961"/>
      <c r="N105" s="109"/>
      <c r="O105" s="109"/>
      <c r="P105" s="109"/>
    </row>
    <row r="106" spans="1:16" s="111" customFormat="1" ht="90.75" hidden="1" customHeight="1" x14ac:dyDescent="0.25">
      <c r="A106" s="1010"/>
      <c r="B106" s="1010"/>
      <c r="C106" s="1010"/>
      <c r="D106" s="1010"/>
      <c r="E106" s="1010"/>
      <c r="F106" s="1010"/>
      <c r="G106" s="1010"/>
      <c r="H106" s="1010"/>
      <c r="I106" s="1010"/>
      <c r="J106" s="1010"/>
      <c r="K106" s="1010"/>
      <c r="L106" s="961"/>
      <c r="N106" s="109"/>
      <c r="O106" s="109"/>
      <c r="P106" s="109"/>
    </row>
    <row r="107" spans="1:16" s="97" customFormat="1" ht="51.75" customHeight="1" x14ac:dyDescent="0.25">
      <c r="A107" s="1018">
        <v>17</v>
      </c>
      <c r="B107" s="1019" t="e">
        <f>'на 01.11.2015'!#REF!</f>
        <v>#REF!</v>
      </c>
      <c r="C107" s="103" t="s">
        <v>65</v>
      </c>
      <c r="D107" s="149" t="e">
        <f>'на 01.11.2015'!#REF!</f>
        <v>#REF!</v>
      </c>
      <c r="E107" s="149" t="e">
        <f>'на 01.11.2015'!#REF!</f>
        <v>#REF!</v>
      </c>
      <c r="F107" s="148" t="e">
        <f>E107/D107</f>
        <v>#REF!</v>
      </c>
      <c r="G107" s="149" t="e">
        <f>'на 01.11.2015'!#REF!</f>
        <v>#REF!</v>
      </c>
      <c r="H107" s="148" t="e">
        <f>G107/D107</f>
        <v>#REF!</v>
      </c>
      <c r="I107" s="148" t="e">
        <f>G107/E107</f>
        <v>#REF!</v>
      </c>
      <c r="J107" s="149" t="e">
        <f>D107-G107</f>
        <v>#REF!</v>
      </c>
      <c r="K107" s="149" t="e">
        <f>E107-G107</f>
        <v>#REF!</v>
      </c>
      <c r="L107" s="961"/>
      <c r="N107" s="106"/>
      <c r="O107" s="106"/>
      <c r="P107" s="106"/>
    </row>
    <row r="108" spans="1:16" s="97" customFormat="1" ht="51.75" customHeight="1" x14ac:dyDescent="0.25">
      <c r="A108" s="1018"/>
      <c r="B108" s="1020"/>
      <c r="C108" s="103" t="s">
        <v>19</v>
      </c>
      <c r="D108" s="104" t="e">
        <f>'на 01.11.2015'!#REF!</f>
        <v>#REF!</v>
      </c>
      <c r="E108" s="104" t="e">
        <f>'на 01.11.2015'!#REF!</f>
        <v>#REF!</v>
      </c>
      <c r="F108" s="142" t="e">
        <f>E108/D108</f>
        <v>#REF!</v>
      </c>
      <c r="G108" s="104" t="e">
        <f>'на 01.11.2015'!#REF!</f>
        <v>#REF!</v>
      </c>
      <c r="H108" s="142" t="e">
        <f>G108/D108</f>
        <v>#REF!</v>
      </c>
      <c r="I108" s="142" t="e">
        <f>G108/E108</f>
        <v>#REF!</v>
      </c>
      <c r="J108" s="104" t="e">
        <f>D108-G108</f>
        <v>#REF!</v>
      </c>
      <c r="K108" s="104" t="e">
        <f>E108-G108</f>
        <v>#REF!</v>
      </c>
      <c r="L108" s="962"/>
      <c r="N108" s="106"/>
      <c r="O108" s="106"/>
      <c r="P108" s="106"/>
    </row>
    <row r="109" spans="1:16" s="97" customFormat="1" ht="51.75" customHeight="1" x14ac:dyDescent="0.25">
      <c r="A109" s="1018"/>
      <c r="B109" s="1020"/>
      <c r="C109" s="98" t="s">
        <v>89</v>
      </c>
      <c r="D109" s="104" t="e">
        <f>'на 01.11.2015'!#REF!</f>
        <v>#REF!</v>
      </c>
      <c r="E109" s="104" t="e">
        <f>'на 01.11.2015'!#REF!</f>
        <v>#REF!</v>
      </c>
      <c r="F109" s="142" t="e">
        <f>E109/D109</f>
        <v>#REF!</v>
      </c>
      <c r="G109" s="104" t="e">
        <f>'на 01.11.2015'!#REF!</f>
        <v>#REF!</v>
      </c>
      <c r="H109" s="142" t="e">
        <f>G109/D109</f>
        <v>#REF!</v>
      </c>
      <c r="I109" s="142" t="e">
        <f>G109/E109</f>
        <v>#REF!</v>
      </c>
      <c r="J109" s="104" t="e">
        <f>D109-G109</f>
        <v>#REF!</v>
      </c>
      <c r="K109" s="104" t="e">
        <f>E109-G109</f>
        <v>#REF!</v>
      </c>
      <c r="L109" s="960"/>
      <c r="N109" s="106"/>
      <c r="O109" s="106"/>
      <c r="P109" s="106"/>
    </row>
    <row r="110" spans="1:16" s="97" customFormat="1" ht="51.75" customHeight="1" x14ac:dyDescent="0.25">
      <c r="A110" s="1018"/>
      <c r="B110" s="1020"/>
      <c r="C110" s="119" t="s">
        <v>20</v>
      </c>
      <c r="D110" s="149" t="e">
        <f>'на 01.11.2015'!#REF!</f>
        <v>#REF!</v>
      </c>
      <c r="E110" s="149" t="e">
        <f>'на 01.11.2015'!#REF!</f>
        <v>#REF!</v>
      </c>
      <c r="F110" s="148" t="e">
        <f>E110/D110</f>
        <v>#REF!</v>
      </c>
      <c r="G110" s="149" t="e">
        <f>'на 01.11.2015'!#REF!</f>
        <v>#REF!</v>
      </c>
      <c r="H110" s="148" t="e">
        <f>G110/D110</f>
        <v>#REF!</v>
      </c>
      <c r="I110" s="148" t="e">
        <f>G110/E110</f>
        <v>#REF!</v>
      </c>
      <c r="J110" s="149" t="e">
        <f>D110-G110</f>
        <v>#REF!</v>
      </c>
      <c r="K110" s="149" t="e">
        <f>E110-G110</f>
        <v>#REF!</v>
      </c>
      <c r="L110" s="961"/>
      <c r="N110" s="106"/>
      <c r="O110" s="106"/>
      <c r="P110" s="106"/>
    </row>
    <row r="111" spans="1:16" s="111" customFormat="1" ht="51.75" customHeight="1" x14ac:dyDescent="0.25">
      <c r="A111" s="1018"/>
      <c r="B111" s="1020"/>
      <c r="C111" s="143" t="s">
        <v>21</v>
      </c>
      <c r="D111" s="144" t="e">
        <f>SUM(D107:D110)</f>
        <v>#REF!</v>
      </c>
      <c r="E111" s="144" t="e">
        <f>SUM(E107:E110)</f>
        <v>#REF!</v>
      </c>
      <c r="F111" s="145" t="e">
        <f>E111/D111</f>
        <v>#REF!</v>
      </c>
      <c r="G111" s="144" t="e">
        <f>SUM(G107:G110)</f>
        <v>#REF!</v>
      </c>
      <c r="H111" s="145" t="e">
        <f>G111/D111</f>
        <v>#REF!</v>
      </c>
      <c r="I111" s="145" t="e">
        <f>G111/E111</f>
        <v>#REF!</v>
      </c>
      <c r="J111" s="160" t="e">
        <f>SUM(J107:J110)</f>
        <v>#REF!</v>
      </c>
      <c r="K111" s="160" t="e">
        <f>SUM(K107:K110)</f>
        <v>#REF!</v>
      </c>
      <c r="L111" s="961"/>
      <c r="N111" s="109" t="b">
        <v>0</v>
      </c>
      <c r="O111" s="109" t="b">
        <v>0</v>
      </c>
      <c r="P111" s="109" t="b">
        <v>0</v>
      </c>
    </row>
    <row r="112" spans="1:16" s="111" customFormat="1" ht="193.5" hidden="1" customHeight="1" x14ac:dyDescent="0.25">
      <c r="A112" s="1048"/>
      <c r="B112" s="1049"/>
      <c r="C112" s="1049"/>
      <c r="D112" s="1049"/>
      <c r="E112" s="1049"/>
      <c r="F112" s="1049"/>
      <c r="G112" s="1049"/>
      <c r="H112" s="1049"/>
      <c r="I112" s="1049"/>
      <c r="J112" s="1049"/>
      <c r="K112" s="1049"/>
      <c r="L112" s="961"/>
      <c r="N112" s="109"/>
      <c r="O112" s="109"/>
      <c r="P112" s="109"/>
    </row>
    <row r="113" spans="1:16" s="97" customFormat="1" ht="60" customHeight="1" x14ac:dyDescent="0.25">
      <c r="A113" s="1018">
        <v>18</v>
      </c>
      <c r="B113" s="1024" t="e">
        <f>'на 01.11.2015'!#REF!</f>
        <v>#REF!</v>
      </c>
      <c r="C113" s="103" t="s">
        <v>65</v>
      </c>
      <c r="D113" s="149" t="e">
        <f>'на 01.11.2015'!#REF!</f>
        <v>#REF!</v>
      </c>
      <c r="E113" s="149" t="e">
        <f>'на 01.11.2015'!#REF!</f>
        <v>#REF!</v>
      </c>
      <c r="F113" s="148" t="e">
        <f>E113/D113</f>
        <v>#REF!</v>
      </c>
      <c r="G113" s="149" t="e">
        <f>'на 01.11.2015'!#REF!</f>
        <v>#REF!</v>
      </c>
      <c r="H113" s="148" t="e">
        <f>G113/D113</f>
        <v>#REF!</v>
      </c>
      <c r="I113" s="148" t="e">
        <f>G113/E113</f>
        <v>#REF!</v>
      </c>
      <c r="J113" s="149" t="e">
        <f>D113-G113</f>
        <v>#REF!</v>
      </c>
      <c r="K113" s="149" t="e">
        <f>E113-G113</f>
        <v>#REF!</v>
      </c>
      <c r="L113" s="961"/>
      <c r="N113" s="106"/>
      <c r="O113" s="106"/>
      <c r="P113" s="106"/>
    </row>
    <row r="114" spans="1:16" s="97" customFormat="1" ht="60" customHeight="1" x14ac:dyDescent="0.25">
      <c r="A114" s="1018"/>
      <c r="B114" s="1025"/>
      <c r="C114" s="103" t="s">
        <v>19</v>
      </c>
      <c r="D114" s="104" t="e">
        <f>'на 01.11.2015'!#REF!</f>
        <v>#REF!</v>
      </c>
      <c r="E114" s="104" t="e">
        <f>'на 01.11.2015'!#REF!</f>
        <v>#REF!</v>
      </c>
      <c r="F114" s="142" t="e">
        <f>E114/D114</f>
        <v>#REF!</v>
      </c>
      <c r="G114" s="104" t="e">
        <f>'на 01.11.2015'!#REF!</f>
        <v>#REF!</v>
      </c>
      <c r="H114" s="142" t="e">
        <f>G114/D114</f>
        <v>#REF!</v>
      </c>
      <c r="I114" s="142" t="e">
        <f>G114/E114</f>
        <v>#REF!</v>
      </c>
      <c r="J114" s="104" t="e">
        <f>D114-G114</f>
        <v>#REF!</v>
      </c>
      <c r="K114" s="104" t="e">
        <f>E114-G114</f>
        <v>#REF!</v>
      </c>
      <c r="L114" s="962"/>
      <c r="N114" s="106"/>
      <c r="O114" s="106"/>
      <c r="P114" s="106"/>
    </row>
    <row r="115" spans="1:16" s="97" customFormat="1" ht="60" customHeight="1" x14ac:dyDescent="0.25">
      <c r="A115" s="1018"/>
      <c r="B115" s="1025"/>
      <c r="C115" s="103" t="s">
        <v>36</v>
      </c>
      <c r="D115" s="104" t="e">
        <f>'на 01.11.2015'!#REF!</f>
        <v>#REF!</v>
      </c>
      <c r="E115" s="104" t="e">
        <f>'на 01.11.2015'!#REF!</f>
        <v>#REF!</v>
      </c>
      <c r="F115" s="142" t="e">
        <f>E115/D115</f>
        <v>#REF!</v>
      </c>
      <c r="G115" s="104" t="e">
        <f>'на 01.11.2015'!#REF!</f>
        <v>#REF!</v>
      </c>
      <c r="H115" s="142" t="e">
        <f>G115/D115</f>
        <v>#REF!</v>
      </c>
      <c r="I115" s="142" t="e">
        <f>G115/E115</f>
        <v>#REF!</v>
      </c>
      <c r="J115" s="104" t="e">
        <f>D115-G115</f>
        <v>#REF!</v>
      </c>
      <c r="K115" s="104" t="e">
        <f>E115-G115</f>
        <v>#REF!</v>
      </c>
      <c r="L115" s="960"/>
      <c r="N115" s="106"/>
      <c r="O115" s="106"/>
      <c r="P115" s="106"/>
    </row>
    <row r="116" spans="1:16" s="97" customFormat="1" ht="60" customHeight="1" x14ac:dyDescent="0.25">
      <c r="A116" s="1018"/>
      <c r="B116" s="1025"/>
      <c r="C116" s="119" t="s">
        <v>20</v>
      </c>
      <c r="D116" s="149" t="e">
        <f>'на 01.11.2015'!#REF!</f>
        <v>#REF!</v>
      </c>
      <c r="E116" s="149" t="e">
        <f>'на 01.11.2015'!#REF!</f>
        <v>#REF!</v>
      </c>
      <c r="F116" s="148" t="e">
        <f>E116/D116</f>
        <v>#REF!</v>
      </c>
      <c r="G116" s="149" t="e">
        <f>'на 01.11.2015'!#REF!</f>
        <v>#REF!</v>
      </c>
      <c r="H116" s="148" t="e">
        <f>G116/D116</f>
        <v>#REF!</v>
      </c>
      <c r="I116" s="148" t="e">
        <f>G116/E116</f>
        <v>#REF!</v>
      </c>
      <c r="J116" s="149" t="e">
        <f>D116-G116</f>
        <v>#REF!</v>
      </c>
      <c r="K116" s="149" t="e">
        <f>E116-G116</f>
        <v>#REF!</v>
      </c>
      <c r="L116" s="961"/>
      <c r="N116" s="106"/>
      <c r="O116" s="106"/>
      <c r="P116" s="106"/>
    </row>
    <row r="117" spans="1:16" s="111" customFormat="1" ht="60" customHeight="1" x14ac:dyDescent="0.25">
      <c r="A117" s="1018"/>
      <c r="B117" s="1026"/>
      <c r="C117" s="143" t="s">
        <v>21</v>
      </c>
      <c r="D117" s="144" t="e">
        <f>SUM(D113:D116)</f>
        <v>#REF!</v>
      </c>
      <c r="E117" s="144" t="e">
        <f>SUM(E113:E116)</f>
        <v>#REF!</v>
      </c>
      <c r="F117" s="145" t="e">
        <f>E117/D117</f>
        <v>#REF!</v>
      </c>
      <c r="G117" s="144" t="e">
        <f>SUM(G113:G116)</f>
        <v>#REF!</v>
      </c>
      <c r="H117" s="145" t="e">
        <f>G117/D117</f>
        <v>#REF!</v>
      </c>
      <c r="I117" s="145" t="e">
        <f>G117/E117</f>
        <v>#REF!</v>
      </c>
      <c r="J117" s="144" t="e">
        <f>SUM(J113:J116)</f>
        <v>#REF!</v>
      </c>
      <c r="K117" s="144" t="e">
        <f>SUM(K113:K116)</f>
        <v>#REF!</v>
      </c>
      <c r="L117" s="961"/>
      <c r="N117" s="109"/>
      <c r="O117" s="109"/>
      <c r="P117" s="109"/>
    </row>
    <row r="118" spans="1:16" s="111" customFormat="1" ht="62.25" hidden="1" customHeight="1" x14ac:dyDescent="0.25">
      <c r="A118" s="1027" t="s">
        <v>202</v>
      </c>
      <c r="B118" s="1028"/>
      <c r="C118" s="1028"/>
      <c r="D118" s="1028"/>
      <c r="E118" s="1028"/>
      <c r="F118" s="1028"/>
      <c r="G118" s="1028"/>
      <c r="H118" s="1028"/>
      <c r="I118" s="1028"/>
      <c r="J118" s="1028"/>
      <c r="K118" s="1028"/>
      <c r="L118" s="961"/>
      <c r="N118" s="109"/>
      <c r="O118" s="109"/>
      <c r="P118" s="109"/>
    </row>
    <row r="119" spans="1:16" s="97" customFormat="1" ht="35.25" customHeight="1" x14ac:dyDescent="0.25">
      <c r="A119" s="1018">
        <v>19</v>
      </c>
      <c r="B119" s="1019" t="e">
        <f>'на 01.11.2015'!#REF!</f>
        <v>#REF!</v>
      </c>
      <c r="C119" s="103" t="s">
        <v>65</v>
      </c>
      <c r="D119" s="149" t="e">
        <f>'на 01.11.2015'!#REF!</f>
        <v>#REF!</v>
      </c>
      <c r="E119" s="149" t="e">
        <f>'на 01.11.2015'!#REF!</f>
        <v>#REF!</v>
      </c>
      <c r="F119" s="148" t="e">
        <f>E119/D119</f>
        <v>#REF!</v>
      </c>
      <c r="G119" s="149" t="e">
        <f>'на 01.11.2015'!#REF!</f>
        <v>#REF!</v>
      </c>
      <c r="H119" s="148" t="e">
        <f>G119/D119</f>
        <v>#REF!</v>
      </c>
      <c r="I119" s="148" t="e">
        <f>G119/E119</f>
        <v>#REF!</v>
      </c>
      <c r="J119" s="149" t="e">
        <f>D119-G119</f>
        <v>#REF!</v>
      </c>
      <c r="K119" s="149" t="e">
        <f>E119-G119</f>
        <v>#REF!</v>
      </c>
      <c r="L119" s="961"/>
      <c r="N119" s="106"/>
      <c r="O119" s="106"/>
      <c r="P119" s="106"/>
    </row>
    <row r="120" spans="1:16" s="97" customFormat="1" ht="33" customHeight="1" x14ac:dyDescent="0.25">
      <c r="A120" s="1018"/>
      <c r="B120" s="1020"/>
      <c r="C120" s="103" t="s">
        <v>19</v>
      </c>
      <c r="D120" s="104" t="e">
        <f>'на 01.11.2015'!#REF!</f>
        <v>#REF!</v>
      </c>
      <c r="E120" s="104" t="e">
        <f>'на 01.11.2015'!#REF!</f>
        <v>#REF!</v>
      </c>
      <c r="F120" s="142" t="e">
        <f>E120/D120</f>
        <v>#REF!</v>
      </c>
      <c r="G120" s="104" t="e">
        <f>'на 01.11.2015'!#REF!</f>
        <v>#REF!</v>
      </c>
      <c r="H120" s="142" t="e">
        <f>G120/D120</f>
        <v>#REF!</v>
      </c>
      <c r="I120" s="142" t="e">
        <f>G120/E120</f>
        <v>#REF!</v>
      </c>
      <c r="J120" s="104" t="e">
        <f>D120-G120</f>
        <v>#REF!</v>
      </c>
      <c r="K120" s="104" t="e">
        <f>E120-G120</f>
        <v>#REF!</v>
      </c>
      <c r="L120" s="962"/>
      <c r="N120" s="106"/>
      <c r="O120" s="106"/>
      <c r="P120" s="106"/>
    </row>
    <row r="121" spans="1:16" s="97" customFormat="1" ht="29.25" customHeight="1" x14ac:dyDescent="0.25">
      <c r="A121" s="1018"/>
      <c r="B121" s="1020"/>
      <c r="C121" s="98" t="s">
        <v>89</v>
      </c>
      <c r="D121" s="104" t="e">
        <f>'на 01.11.2015'!#REF!</f>
        <v>#REF!</v>
      </c>
      <c r="E121" s="104" t="e">
        <f>'на 01.11.2015'!#REF!</f>
        <v>#REF!</v>
      </c>
      <c r="F121" s="142" t="e">
        <f>E121/D121</f>
        <v>#REF!</v>
      </c>
      <c r="G121" s="104" t="e">
        <f>'на 01.11.2015'!#REF!</f>
        <v>#REF!</v>
      </c>
      <c r="H121" s="142" t="e">
        <f>G121/D121</f>
        <v>#REF!</v>
      </c>
      <c r="I121" s="142" t="e">
        <f>G121/E121</f>
        <v>#REF!</v>
      </c>
      <c r="J121" s="104" t="e">
        <f>D121-G121</f>
        <v>#REF!</v>
      </c>
      <c r="K121" s="104" t="e">
        <f>E121-G121</f>
        <v>#REF!</v>
      </c>
      <c r="L121" s="960"/>
      <c r="N121" s="106"/>
      <c r="O121" s="106"/>
      <c r="P121" s="106"/>
    </row>
    <row r="122" spans="1:16" s="97" customFormat="1" ht="29.25" customHeight="1" x14ac:dyDescent="0.25">
      <c r="A122" s="1018"/>
      <c r="B122" s="1020"/>
      <c r="C122" s="119" t="s">
        <v>20</v>
      </c>
      <c r="D122" s="149" t="e">
        <f>'на 01.11.2015'!#REF!</f>
        <v>#REF!</v>
      </c>
      <c r="E122" s="149" t="e">
        <f>'на 01.11.2015'!#REF!</f>
        <v>#REF!</v>
      </c>
      <c r="F122" s="148" t="e">
        <f>E122/D122</f>
        <v>#REF!</v>
      </c>
      <c r="G122" s="149" t="e">
        <f>'на 01.11.2015'!#REF!</f>
        <v>#REF!</v>
      </c>
      <c r="H122" s="148" t="e">
        <f>G122/D122</f>
        <v>#REF!</v>
      </c>
      <c r="I122" s="148" t="e">
        <f>G122/E122</f>
        <v>#REF!</v>
      </c>
      <c r="J122" s="149" t="e">
        <f>D122-G122</f>
        <v>#REF!</v>
      </c>
      <c r="K122" s="149" t="e">
        <f>E122-G122</f>
        <v>#REF!</v>
      </c>
      <c r="L122" s="961"/>
      <c r="N122" s="106"/>
      <c r="O122" s="106"/>
      <c r="P122" s="106"/>
    </row>
    <row r="123" spans="1:16" s="111" customFormat="1" ht="37.5" customHeight="1" x14ac:dyDescent="0.25">
      <c r="A123" s="1018"/>
      <c r="B123" s="1020"/>
      <c r="C123" s="143" t="s">
        <v>21</v>
      </c>
      <c r="D123" s="144" t="e">
        <f>SUM(D119:D122)</f>
        <v>#REF!</v>
      </c>
      <c r="E123" s="144" t="e">
        <f>SUM(E119:E122)</f>
        <v>#REF!</v>
      </c>
      <c r="F123" s="145" t="e">
        <f>E123/D123</f>
        <v>#REF!</v>
      </c>
      <c r="G123" s="144" t="e">
        <f>SUM(G119:G122)</f>
        <v>#REF!</v>
      </c>
      <c r="H123" s="145" t="e">
        <f>G123/D123</f>
        <v>#REF!</v>
      </c>
      <c r="I123" s="145" t="e">
        <f>G123/E123</f>
        <v>#REF!</v>
      </c>
      <c r="J123" s="144" t="e">
        <f>D123-G123</f>
        <v>#REF!</v>
      </c>
      <c r="K123" s="144" t="e">
        <f>E123-G123</f>
        <v>#REF!</v>
      </c>
      <c r="L123" s="961"/>
      <c r="N123" s="109" t="b">
        <v>0</v>
      </c>
      <c r="O123" s="109" t="b">
        <v>0</v>
      </c>
      <c r="P123" s="109" t="b">
        <v>0</v>
      </c>
    </row>
    <row r="124" spans="1:16" s="111" customFormat="1" ht="132.75" hidden="1" customHeight="1" x14ac:dyDescent="0.25">
      <c r="A124" s="1029" t="s">
        <v>211</v>
      </c>
      <c r="B124" s="1030"/>
      <c r="C124" s="1030"/>
      <c r="D124" s="1030"/>
      <c r="E124" s="1030"/>
      <c r="F124" s="1030"/>
      <c r="G124" s="1030"/>
      <c r="H124" s="1030"/>
      <c r="I124" s="1030"/>
      <c r="J124" s="1030"/>
      <c r="K124" s="1031"/>
      <c r="L124" s="961"/>
      <c r="N124" s="109"/>
      <c r="O124" s="109"/>
      <c r="P124" s="109"/>
    </row>
    <row r="125" spans="1:16" s="97" customFormat="1" ht="59.25" customHeight="1" x14ac:dyDescent="0.25">
      <c r="A125" s="1018">
        <v>20</v>
      </c>
      <c r="B125" s="1024" t="e">
        <f>'на 01.11.2015'!#REF!</f>
        <v>#REF!</v>
      </c>
      <c r="C125" s="103" t="s">
        <v>65</v>
      </c>
      <c r="D125" s="104" t="e">
        <f>'на 01.11.2015'!#REF!</f>
        <v>#REF!</v>
      </c>
      <c r="E125" s="104" t="e">
        <f>'на 01.11.2015'!#REF!</f>
        <v>#REF!</v>
      </c>
      <c r="F125" s="142" t="e">
        <f>E125/D125</f>
        <v>#REF!</v>
      </c>
      <c r="G125" s="104" t="e">
        <f>'на 01.11.2015'!#REF!</f>
        <v>#REF!</v>
      </c>
      <c r="H125" s="142" t="e">
        <f>G125/D125</f>
        <v>#REF!</v>
      </c>
      <c r="I125" s="142">
        <v>0</v>
      </c>
      <c r="J125" s="104" t="e">
        <f>D125-G125</f>
        <v>#REF!</v>
      </c>
      <c r="K125" s="104" t="e">
        <f>E125-G125</f>
        <v>#REF!</v>
      </c>
      <c r="L125" s="961"/>
      <c r="N125" s="106"/>
      <c r="O125" s="106"/>
      <c r="P125" s="106"/>
    </row>
    <row r="126" spans="1:16" s="97" customFormat="1" ht="66" customHeight="1" x14ac:dyDescent="0.25">
      <c r="A126" s="1018"/>
      <c r="B126" s="1025"/>
      <c r="C126" s="103" t="s">
        <v>19</v>
      </c>
      <c r="D126" s="104" t="e">
        <f>'на 01.11.2015'!#REF!</f>
        <v>#REF!</v>
      </c>
      <c r="E126" s="104" t="e">
        <f>'на 01.11.2015'!#REF!</f>
        <v>#REF!</v>
      </c>
      <c r="F126" s="142" t="e">
        <f>E126/D126</f>
        <v>#REF!</v>
      </c>
      <c r="G126" s="104" t="e">
        <f>'на 01.11.2015'!#REF!</f>
        <v>#REF!</v>
      </c>
      <c r="H126" s="142" t="e">
        <f>G126/D126</f>
        <v>#REF!</v>
      </c>
      <c r="I126" s="142">
        <v>0</v>
      </c>
      <c r="J126" s="104" t="e">
        <f>D126-G126</f>
        <v>#REF!</v>
      </c>
      <c r="K126" s="104" t="e">
        <f>E126-G126</f>
        <v>#REF!</v>
      </c>
      <c r="L126" s="962"/>
      <c r="N126" s="106"/>
      <c r="O126" s="106"/>
      <c r="P126" s="106"/>
    </row>
    <row r="127" spans="1:16" s="97" customFormat="1" ht="35.25" customHeight="1" x14ac:dyDescent="0.25">
      <c r="A127" s="1018"/>
      <c r="B127" s="1025"/>
      <c r="C127" s="98" t="s">
        <v>89</v>
      </c>
      <c r="D127" s="104" t="e">
        <f>'на 01.11.2015'!#REF!</f>
        <v>#REF!</v>
      </c>
      <c r="E127" s="104" t="e">
        <f>'на 01.11.2015'!#REF!</f>
        <v>#REF!</v>
      </c>
      <c r="F127" s="142" t="e">
        <f>E127/D127</f>
        <v>#REF!</v>
      </c>
      <c r="G127" s="104" t="e">
        <f>'на 01.11.2015'!#REF!</f>
        <v>#REF!</v>
      </c>
      <c r="H127" s="142" t="e">
        <f>G127/D127</f>
        <v>#REF!</v>
      </c>
      <c r="I127" s="142" t="e">
        <f>G127/E127</f>
        <v>#REF!</v>
      </c>
      <c r="J127" s="104" t="e">
        <f>D127-G127</f>
        <v>#REF!</v>
      </c>
      <c r="K127" s="104" t="e">
        <f>E127-G127</f>
        <v>#REF!</v>
      </c>
      <c r="L127" s="960"/>
      <c r="N127" s="106"/>
      <c r="O127" s="106"/>
      <c r="P127" s="106"/>
    </row>
    <row r="128" spans="1:16" s="97" customFormat="1" ht="35.25" customHeight="1" x14ac:dyDescent="0.25">
      <c r="A128" s="1018"/>
      <c r="B128" s="1025"/>
      <c r="C128" s="119" t="s">
        <v>20</v>
      </c>
      <c r="D128" s="149" t="e">
        <f>'на 01.11.2015'!#REF!</f>
        <v>#REF!</v>
      </c>
      <c r="E128" s="149" t="e">
        <f>'на 01.11.2015'!#REF!</f>
        <v>#REF!</v>
      </c>
      <c r="F128" s="147" t="e">
        <f>E128/D128</f>
        <v>#REF!</v>
      </c>
      <c r="G128" s="149" t="e">
        <f>'на 01.11.2015'!#REF!</f>
        <v>#REF!</v>
      </c>
      <c r="H128" s="147" t="e">
        <f>G128/D128</f>
        <v>#REF!</v>
      </c>
      <c r="I128" s="147" t="e">
        <f>G128/E128</f>
        <v>#REF!</v>
      </c>
      <c r="J128" s="149" t="e">
        <f>D128-G128</f>
        <v>#REF!</v>
      </c>
      <c r="K128" s="149" t="e">
        <f>E128-G128</f>
        <v>#REF!</v>
      </c>
      <c r="L128" s="961"/>
      <c r="N128" s="106"/>
      <c r="O128" s="106"/>
      <c r="P128" s="106"/>
    </row>
    <row r="129" spans="1:16" s="111" customFormat="1" ht="39" customHeight="1" x14ac:dyDescent="0.25">
      <c r="A129" s="1018"/>
      <c r="B129" s="1026"/>
      <c r="C129" s="143" t="s">
        <v>21</v>
      </c>
      <c r="D129" s="144" t="e">
        <f t="shared" ref="D129:K129" si="3">SUM(D125:D128)</f>
        <v>#REF!</v>
      </c>
      <c r="E129" s="144" t="e">
        <f t="shared" si="3"/>
        <v>#REF!</v>
      </c>
      <c r="F129" s="145" t="e">
        <f>E129/D129</f>
        <v>#REF!</v>
      </c>
      <c r="G129" s="144" t="e">
        <f t="shared" si="3"/>
        <v>#REF!</v>
      </c>
      <c r="H129" s="145" t="e">
        <f>G129/D129</f>
        <v>#REF!</v>
      </c>
      <c r="I129" s="145" t="e">
        <f>G129/E129</f>
        <v>#REF!</v>
      </c>
      <c r="J129" s="144" t="e">
        <f t="shared" si="3"/>
        <v>#REF!</v>
      </c>
      <c r="K129" s="144" t="e">
        <f t="shared" si="3"/>
        <v>#REF!</v>
      </c>
      <c r="L129" s="961"/>
      <c r="N129" s="109"/>
      <c r="O129" s="109"/>
      <c r="P129" s="109"/>
    </row>
    <row r="130" spans="1:16" s="111" customFormat="1" ht="112.5" hidden="1" customHeight="1" x14ac:dyDescent="0.25">
      <c r="A130" s="1032" t="s">
        <v>212</v>
      </c>
      <c r="B130" s="1033"/>
      <c r="C130" s="1033"/>
      <c r="D130" s="1033"/>
      <c r="E130" s="1033"/>
      <c r="F130" s="1033"/>
      <c r="G130" s="1033"/>
      <c r="H130" s="1033"/>
      <c r="I130" s="1033"/>
      <c r="J130" s="1033"/>
      <c r="K130" s="1034"/>
      <c r="L130" s="961"/>
      <c r="N130" s="109"/>
      <c r="O130" s="109"/>
      <c r="P130" s="109"/>
    </row>
    <row r="131" spans="1:16" s="97" customFormat="1" ht="53.25" customHeight="1" x14ac:dyDescent="0.25">
      <c r="A131" s="1018">
        <v>21</v>
      </c>
      <c r="B131" s="1019" t="e">
        <f>'на 01.11.2015'!#REF!</f>
        <v>#REF!</v>
      </c>
      <c r="C131" s="103" t="s">
        <v>65</v>
      </c>
      <c r="D131" s="149" t="e">
        <f>'на 01.11.2015'!#REF!</f>
        <v>#REF!</v>
      </c>
      <c r="E131" s="149" t="e">
        <f>'на 01.11.2015'!#REF!</f>
        <v>#REF!</v>
      </c>
      <c r="F131" s="148" t="e">
        <f>E131/D131</f>
        <v>#REF!</v>
      </c>
      <c r="G131" s="149" t="e">
        <f>'на 01.11.2015'!#REF!</f>
        <v>#REF!</v>
      </c>
      <c r="H131" s="148" t="e">
        <f>G131/D131</f>
        <v>#REF!</v>
      </c>
      <c r="I131" s="148" t="e">
        <f>G131/E131</f>
        <v>#REF!</v>
      </c>
      <c r="J131" s="149" t="e">
        <f>D131-G131</f>
        <v>#REF!</v>
      </c>
      <c r="K131" s="149" t="e">
        <f>E131-G131</f>
        <v>#REF!</v>
      </c>
      <c r="L131" s="961"/>
      <c r="N131" s="106"/>
      <c r="O131" s="106"/>
      <c r="P131" s="106"/>
    </row>
    <row r="132" spans="1:16" s="97" customFormat="1" ht="57" customHeight="1" x14ac:dyDescent="0.25">
      <c r="A132" s="1018"/>
      <c r="B132" s="1020"/>
      <c r="C132" s="103" t="s">
        <v>19</v>
      </c>
      <c r="D132" s="149" t="e">
        <f>'на 01.11.2015'!#REF!</f>
        <v>#REF!</v>
      </c>
      <c r="E132" s="149" t="e">
        <f>'на 01.11.2015'!#REF!</f>
        <v>#REF!</v>
      </c>
      <c r="F132" s="148" t="e">
        <f>E132/D132</f>
        <v>#REF!</v>
      </c>
      <c r="G132" s="149" t="e">
        <f>'на 01.11.2015'!#REF!</f>
        <v>#REF!</v>
      </c>
      <c r="H132" s="148" t="e">
        <f>G132/D132</f>
        <v>#REF!</v>
      </c>
      <c r="I132" s="148" t="e">
        <f>G132/E132</f>
        <v>#REF!</v>
      </c>
      <c r="J132" s="149" t="e">
        <f t="shared" ref="J132:J141" si="4">D132-G132</f>
        <v>#REF!</v>
      </c>
      <c r="K132" s="149" t="e">
        <f t="shared" ref="K132:K141" si="5">E132-G132</f>
        <v>#REF!</v>
      </c>
      <c r="L132" s="962"/>
      <c r="N132" s="106"/>
      <c r="O132" s="106"/>
      <c r="P132" s="106"/>
    </row>
    <row r="133" spans="1:16" s="97" customFormat="1" ht="39.75" customHeight="1" x14ac:dyDescent="0.25">
      <c r="A133" s="1018"/>
      <c r="B133" s="1020"/>
      <c r="C133" s="98" t="s">
        <v>89</v>
      </c>
      <c r="D133" s="104" t="e">
        <f>'на 01.11.2015'!#REF!</f>
        <v>#REF!</v>
      </c>
      <c r="E133" s="104" t="e">
        <f>'на 01.11.2015'!#REF!</f>
        <v>#REF!</v>
      </c>
      <c r="F133" s="142" t="e">
        <f>E133/D133</f>
        <v>#REF!</v>
      </c>
      <c r="G133" s="104" t="e">
        <f>'на 01.11.2015'!#REF!</f>
        <v>#REF!</v>
      </c>
      <c r="H133" s="142" t="e">
        <f>G133/D133</f>
        <v>#REF!</v>
      </c>
      <c r="I133" s="142" t="e">
        <f>G133/E133</f>
        <v>#REF!</v>
      </c>
      <c r="J133" s="104" t="e">
        <f t="shared" si="4"/>
        <v>#REF!</v>
      </c>
      <c r="K133" s="104" t="e">
        <f t="shared" si="5"/>
        <v>#REF!</v>
      </c>
      <c r="L133" s="960"/>
      <c r="N133" s="106"/>
      <c r="O133" s="106"/>
      <c r="P133" s="106"/>
    </row>
    <row r="134" spans="1:16" s="97" customFormat="1" ht="51.75" customHeight="1" x14ac:dyDescent="0.25">
      <c r="A134" s="1018"/>
      <c r="B134" s="1020"/>
      <c r="C134" s="119" t="s">
        <v>20</v>
      </c>
      <c r="D134" s="149" t="e">
        <f>'на 01.11.2015'!#REF!</f>
        <v>#REF!</v>
      </c>
      <c r="E134" s="149" t="e">
        <f>'на 01.11.2015'!#REF!</f>
        <v>#REF!</v>
      </c>
      <c r="F134" s="148" t="e">
        <f>E134/D134</f>
        <v>#REF!</v>
      </c>
      <c r="G134" s="149" t="e">
        <f>'на 01.11.2015'!#REF!</f>
        <v>#REF!</v>
      </c>
      <c r="H134" s="148" t="e">
        <f>G134/D134</f>
        <v>#REF!</v>
      </c>
      <c r="I134" s="148" t="e">
        <f>G134/E134</f>
        <v>#REF!</v>
      </c>
      <c r="J134" s="149" t="e">
        <f t="shared" si="4"/>
        <v>#REF!</v>
      </c>
      <c r="K134" s="149" t="e">
        <f t="shared" si="5"/>
        <v>#REF!</v>
      </c>
      <c r="L134" s="961"/>
      <c r="N134" s="106"/>
      <c r="O134" s="106"/>
      <c r="P134" s="106"/>
    </row>
    <row r="135" spans="1:16" s="111" customFormat="1" ht="45.75" customHeight="1" x14ac:dyDescent="0.25">
      <c r="A135" s="1018"/>
      <c r="B135" s="1020"/>
      <c r="C135" s="143" t="s">
        <v>21</v>
      </c>
      <c r="D135" s="144" t="e">
        <f>SUM(D131:D134)</f>
        <v>#REF!</v>
      </c>
      <c r="E135" s="144" t="e">
        <f>SUM(E131:E134)</f>
        <v>#REF!</v>
      </c>
      <c r="F135" s="145" t="e">
        <f>E135/D135</f>
        <v>#REF!</v>
      </c>
      <c r="G135" s="144" t="e">
        <f>SUM(G131:G134)</f>
        <v>#REF!</v>
      </c>
      <c r="H135" s="145" t="e">
        <f>G135/D135</f>
        <v>#REF!</v>
      </c>
      <c r="I135" s="145" t="e">
        <f>G135/E135</f>
        <v>#REF!</v>
      </c>
      <c r="J135" s="144" t="e">
        <f t="shared" si="4"/>
        <v>#REF!</v>
      </c>
      <c r="K135" s="144" t="e">
        <f t="shared" si="5"/>
        <v>#REF!</v>
      </c>
      <c r="L135" s="961"/>
      <c r="N135" s="109" t="b">
        <v>0</v>
      </c>
      <c r="O135" s="109" t="b">
        <v>0</v>
      </c>
      <c r="P135" s="109" t="b">
        <v>0</v>
      </c>
    </row>
    <row r="136" spans="1:16" s="111" customFormat="1" ht="350.25" hidden="1" customHeight="1" x14ac:dyDescent="0.25">
      <c r="A136" s="1035"/>
      <c r="B136" s="1028"/>
      <c r="C136" s="1028"/>
      <c r="D136" s="1028"/>
      <c r="E136" s="1028"/>
      <c r="F136" s="1028"/>
      <c r="G136" s="1028"/>
      <c r="H136" s="1028"/>
      <c r="I136" s="1028"/>
      <c r="J136" s="1028"/>
      <c r="K136" s="1028"/>
      <c r="L136" s="961"/>
      <c r="N136" s="109"/>
      <c r="O136" s="109"/>
      <c r="P136" s="109"/>
    </row>
    <row r="137" spans="1:16" s="97" customFormat="1" ht="60" customHeight="1" x14ac:dyDescent="0.25">
      <c r="A137" s="1018">
        <v>22</v>
      </c>
      <c r="B137" s="1019" t="e">
        <f>'на 01.11.2015'!#REF!</f>
        <v>#REF!</v>
      </c>
      <c r="C137" s="103" t="s">
        <v>65</v>
      </c>
      <c r="D137" s="149" t="e">
        <f>'на 01.11.2015'!#REF!</f>
        <v>#REF!</v>
      </c>
      <c r="E137" s="149" t="e">
        <f>'на 01.11.2015'!#REF!</f>
        <v>#REF!</v>
      </c>
      <c r="F137" s="148" t="e">
        <f>E137/D137</f>
        <v>#REF!</v>
      </c>
      <c r="G137" s="149" t="e">
        <f>'на 01.11.2015'!#REF!</f>
        <v>#REF!</v>
      </c>
      <c r="H137" s="148" t="e">
        <f>G137/D137</f>
        <v>#REF!</v>
      </c>
      <c r="I137" s="148" t="e">
        <f>G137/E137</f>
        <v>#REF!</v>
      </c>
      <c r="J137" s="149" t="e">
        <f t="shared" si="4"/>
        <v>#REF!</v>
      </c>
      <c r="K137" s="149" t="e">
        <f t="shared" si="5"/>
        <v>#REF!</v>
      </c>
      <c r="L137" s="961"/>
      <c r="N137" s="106"/>
      <c r="O137" s="106"/>
      <c r="P137" s="106"/>
    </row>
    <row r="138" spans="1:16" s="97" customFormat="1" ht="56.25" customHeight="1" x14ac:dyDescent="0.25">
      <c r="A138" s="1018"/>
      <c r="B138" s="1020"/>
      <c r="C138" s="103" t="s">
        <v>19</v>
      </c>
      <c r="D138" s="149" t="e">
        <f>'на 01.11.2015'!#REF!</f>
        <v>#REF!</v>
      </c>
      <c r="E138" s="149" t="e">
        <f>'на 01.11.2015'!#REF!</f>
        <v>#REF!</v>
      </c>
      <c r="F138" s="148" t="e">
        <f>E138/D138</f>
        <v>#REF!</v>
      </c>
      <c r="G138" s="149" t="e">
        <f>'на 01.11.2015'!#REF!</f>
        <v>#REF!</v>
      </c>
      <c r="H138" s="148" t="e">
        <f>G138/D138</f>
        <v>#REF!</v>
      </c>
      <c r="I138" s="148" t="e">
        <f>G138/E138</f>
        <v>#REF!</v>
      </c>
      <c r="J138" s="149" t="e">
        <f t="shared" si="4"/>
        <v>#REF!</v>
      </c>
      <c r="K138" s="149" t="e">
        <f t="shared" si="5"/>
        <v>#REF!</v>
      </c>
      <c r="L138" s="962"/>
      <c r="N138" s="106"/>
      <c r="O138" s="106"/>
      <c r="P138" s="106"/>
    </row>
    <row r="139" spans="1:16" s="97" customFormat="1" ht="36.75" customHeight="1" x14ac:dyDescent="0.25">
      <c r="A139" s="1018"/>
      <c r="B139" s="1020"/>
      <c r="C139" s="98" t="s">
        <v>89</v>
      </c>
      <c r="D139" s="104" t="e">
        <f>'на 01.11.2015'!#REF!</f>
        <v>#REF!</v>
      </c>
      <c r="E139" s="104" t="e">
        <f>'на 01.11.2015'!#REF!</f>
        <v>#REF!</v>
      </c>
      <c r="F139" s="142" t="e">
        <f>E139/D139</f>
        <v>#REF!</v>
      </c>
      <c r="G139" s="104" t="e">
        <f>'на 01.11.2015'!#REF!</f>
        <v>#REF!</v>
      </c>
      <c r="H139" s="142" t="e">
        <f>G139/D139</f>
        <v>#REF!</v>
      </c>
      <c r="I139" s="142">
        <v>0</v>
      </c>
      <c r="J139" s="104" t="e">
        <f t="shared" si="4"/>
        <v>#REF!</v>
      </c>
      <c r="K139" s="104" t="e">
        <f t="shared" si="5"/>
        <v>#REF!</v>
      </c>
      <c r="L139" s="963"/>
      <c r="N139" s="106"/>
      <c r="O139" s="106"/>
      <c r="P139" s="106"/>
    </row>
    <row r="140" spans="1:16" s="97" customFormat="1" ht="40.5" customHeight="1" x14ac:dyDescent="0.25">
      <c r="A140" s="1018"/>
      <c r="B140" s="1020"/>
      <c r="C140" s="119" t="s">
        <v>20</v>
      </c>
      <c r="D140" s="104" t="e">
        <f>'на 01.11.2015'!#REF!</f>
        <v>#REF!</v>
      </c>
      <c r="E140" s="104" t="e">
        <f>'на 01.11.2015'!#REF!</f>
        <v>#REF!</v>
      </c>
      <c r="F140" s="142" t="e">
        <f>E140/D140</f>
        <v>#REF!</v>
      </c>
      <c r="G140" s="104" t="e">
        <f>'на 01.11.2015'!#REF!</f>
        <v>#REF!</v>
      </c>
      <c r="H140" s="142" t="e">
        <f>G140/D140</f>
        <v>#REF!</v>
      </c>
      <c r="I140" s="142">
        <v>0</v>
      </c>
      <c r="J140" s="104" t="e">
        <f t="shared" si="4"/>
        <v>#REF!</v>
      </c>
      <c r="K140" s="104" t="e">
        <f t="shared" si="5"/>
        <v>#REF!</v>
      </c>
      <c r="L140" s="963"/>
      <c r="N140" s="106"/>
      <c r="O140" s="106"/>
      <c r="P140" s="106"/>
    </row>
    <row r="141" spans="1:16" s="97" customFormat="1" ht="52.5" customHeight="1" x14ac:dyDescent="0.25">
      <c r="A141" s="1018"/>
      <c r="B141" s="1020"/>
      <c r="C141" s="143" t="s">
        <v>21</v>
      </c>
      <c r="D141" s="144" t="e">
        <f>SUM(D137:D140)</f>
        <v>#REF!</v>
      </c>
      <c r="E141" s="144" t="e">
        <f>SUM(E137:E140)</f>
        <v>#REF!</v>
      </c>
      <c r="F141" s="145" t="e">
        <f>E141/D141</f>
        <v>#REF!</v>
      </c>
      <c r="G141" s="144" t="e">
        <f>SUM(G137:G140)</f>
        <v>#REF!</v>
      </c>
      <c r="H141" s="145" t="e">
        <f>G141/D141</f>
        <v>#REF!</v>
      </c>
      <c r="I141" s="145">
        <v>0</v>
      </c>
      <c r="J141" s="144" t="e">
        <f t="shared" si="4"/>
        <v>#REF!</v>
      </c>
      <c r="K141" s="144" t="e">
        <f t="shared" si="5"/>
        <v>#REF!</v>
      </c>
      <c r="L141" s="963"/>
      <c r="N141" s="106" t="b">
        <v>0</v>
      </c>
      <c r="O141" s="106" t="b">
        <v>1</v>
      </c>
      <c r="P141" s="106" t="b">
        <v>1</v>
      </c>
    </row>
    <row r="142" spans="1:16" s="97" customFormat="1" ht="165.75" hidden="1" customHeight="1" x14ac:dyDescent="0.25">
      <c r="A142" s="1036"/>
      <c r="B142" s="1036"/>
      <c r="C142" s="1036"/>
      <c r="D142" s="1036"/>
      <c r="E142" s="1036"/>
      <c r="F142" s="1036"/>
      <c r="G142" s="1036"/>
      <c r="H142" s="1036"/>
      <c r="I142" s="1036"/>
      <c r="J142" s="1036"/>
      <c r="K142" s="1036"/>
      <c r="L142" s="963"/>
      <c r="N142" s="106"/>
      <c r="O142" s="106"/>
      <c r="P142" s="106"/>
    </row>
    <row r="143" spans="1:16" s="97" customFormat="1" ht="1.5" customHeight="1" x14ac:dyDescent="0.25">
      <c r="A143" s="1037"/>
      <c r="B143" s="1038"/>
      <c r="C143" s="1038"/>
      <c r="D143" s="1038"/>
      <c r="E143" s="1038"/>
      <c r="F143" s="1038"/>
      <c r="G143" s="1038"/>
      <c r="H143" s="1038"/>
      <c r="I143" s="1038"/>
      <c r="J143" s="1038"/>
      <c r="K143" s="1039"/>
      <c r="L143" s="963"/>
      <c r="N143" s="106"/>
      <c r="O143" s="106"/>
      <c r="P143" s="106"/>
    </row>
    <row r="144" spans="1:16" s="91" customFormat="1" ht="33" hidden="1" x14ac:dyDescent="0.25">
      <c r="A144" s="1018"/>
      <c r="B144" s="1019"/>
      <c r="C144" s="103"/>
      <c r="D144" s="149"/>
      <c r="E144" s="149"/>
      <c r="F144" s="148"/>
      <c r="G144" s="149"/>
      <c r="H144" s="148"/>
      <c r="I144" s="148"/>
      <c r="J144" s="149"/>
      <c r="K144" s="149"/>
      <c r="L144" s="963"/>
      <c r="N144" s="106"/>
      <c r="O144" s="106"/>
      <c r="P144" s="106"/>
    </row>
    <row r="145" spans="1:16" s="91" customFormat="1" ht="59.25" hidden="1" customHeight="1" x14ac:dyDescent="0.25">
      <c r="A145" s="1018"/>
      <c r="B145" s="1020"/>
      <c r="C145" s="103"/>
      <c r="D145" s="104"/>
      <c r="E145" s="104"/>
      <c r="F145" s="142"/>
      <c r="G145" s="104"/>
      <c r="H145" s="142"/>
      <c r="I145" s="142"/>
      <c r="J145" s="104"/>
      <c r="K145" s="104"/>
      <c r="L145" s="963"/>
      <c r="N145" s="106"/>
      <c r="O145" s="106"/>
      <c r="P145" s="106"/>
    </row>
    <row r="146" spans="1:16" s="91" customFormat="1" ht="33" hidden="1" x14ac:dyDescent="0.25">
      <c r="A146" s="1018"/>
      <c r="B146" s="1020"/>
      <c r="C146" s="98"/>
      <c r="D146" s="104"/>
      <c r="E146" s="104"/>
      <c r="F146" s="142"/>
      <c r="G146" s="104"/>
      <c r="H146" s="142"/>
      <c r="I146" s="142"/>
      <c r="J146" s="104"/>
      <c r="K146" s="104"/>
      <c r="L146" s="126"/>
      <c r="N146" s="106"/>
      <c r="O146" s="106"/>
      <c r="P146" s="106"/>
    </row>
    <row r="147" spans="1:16" s="91" customFormat="1" ht="33" hidden="1" x14ac:dyDescent="0.25">
      <c r="A147" s="1018"/>
      <c r="B147" s="1020"/>
      <c r="C147" s="119"/>
      <c r="D147" s="149"/>
      <c r="E147" s="149"/>
      <c r="F147" s="148"/>
      <c r="G147" s="149"/>
      <c r="H147" s="148"/>
      <c r="I147" s="148"/>
      <c r="J147" s="149"/>
      <c r="K147" s="149"/>
      <c r="L147" s="126"/>
      <c r="N147" s="106"/>
      <c r="O147" s="106"/>
      <c r="P147" s="106"/>
    </row>
    <row r="148" spans="1:16" s="91" customFormat="1" ht="56.25" hidden="1" customHeight="1" x14ac:dyDescent="0.25">
      <c r="A148" s="1018"/>
      <c r="B148" s="1020"/>
      <c r="C148" s="143"/>
      <c r="D148" s="144"/>
      <c r="E148" s="144"/>
      <c r="F148" s="145"/>
      <c r="G148" s="144"/>
      <c r="H148" s="145"/>
      <c r="I148" s="145"/>
      <c r="J148" s="144"/>
      <c r="K148" s="144"/>
      <c r="L148" s="126"/>
      <c r="N148" s="106" t="b">
        <v>0</v>
      </c>
      <c r="O148" s="106" t="b">
        <v>0</v>
      </c>
      <c r="P148" s="106" t="b">
        <v>0</v>
      </c>
    </row>
    <row r="149" spans="1:16" s="91" customFormat="1" ht="13.5" hidden="1" customHeight="1" x14ac:dyDescent="0.25">
      <c r="A149" s="1010"/>
      <c r="B149" s="1011"/>
      <c r="C149" s="1011"/>
      <c r="D149" s="1011"/>
      <c r="E149" s="1011"/>
      <c r="F149" s="1011"/>
      <c r="G149" s="1011"/>
      <c r="H149" s="1011"/>
      <c r="I149" s="1011"/>
      <c r="J149" s="1011"/>
      <c r="K149" s="1011"/>
      <c r="L149" s="127"/>
      <c r="N149" s="106"/>
      <c r="O149" s="106"/>
      <c r="P149" s="106"/>
    </row>
    <row r="150" spans="1:16" ht="58.5" hidden="1" customHeight="1" x14ac:dyDescent="0.25">
      <c r="A150" s="954"/>
      <c r="B150" s="955"/>
      <c r="C150" s="955"/>
      <c r="D150" s="955"/>
      <c r="E150" s="955"/>
      <c r="F150" s="955"/>
      <c r="G150" s="955"/>
      <c r="H150" s="955"/>
      <c r="I150" s="955"/>
      <c r="J150" s="955"/>
      <c r="K150" s="956"/>
    </row>
    <row r="151" spans="1:16" ht="33" x14ac:dyDescent="0.25">
      <c r="A151" s="1018">
        <v>23</v>
      </c>
      <c r="B151" s="1020" t="e">
        <f>'на 01.11.2015'!#REF!</f>
        <v>#REF!</v>
      </c>
      <c r="C151" s="103" t="s">
        <v>65</v>
      </c>
      <c r="D151" s="149" t="e">
        <f>'на 01.11.2015'!#REF!</f>
        <v>#REF!</v>
      </c>
      <c r="E151" s="149" t="e">
        <f>'на 01.11.2015'!#REF!</f>
        <v>#REF!</v>
      </c>
      <c r="F151" s="148" t="e">
        <f>E151/D151</f>
        <v>#REF!</v>
      </c>
      <c r="G151" s="149" t="e">
        <f>'на 01.11.2015'!#REF!</f>
        <v>#REF!</v>
      </c>
      <c r="H151" s="148" t="e">
        <f>G151/D151</f>
        <v>#REF!</v>
      </c>
      <c r="I151" s="148" t="e">
        <f>G151/E151</f>
        <v>#REF!</v>
      </c>
      <c r="J151" s="149" t="e">
        <f>D151-G151</f>
        <v>#REF!</v>
      </c>
      <c r="K151" s="149" t="e">
        <f>E151-G151</f>
        <v>#REF!</v>
      </c>
    </row>
    <row r="152" spans="1:16" ht="62.25" customHeight="1" x14ac:dyDescent="0.25">
      <c r="A152" s="1018"/>
      <c r="B152" s="1020"/>
      <c r="C152" s="103" t="s">
        <v>19</v>
      </c>
      <c r="D152" s="104" t="e">
        <f>'на 01.11.2015'!#REF!</f>
        <v>#REF!</v>
      </c>
      <c r="E152" s="104" t="e">
        <f>'на 01.11.2015'!#REF!</f>
        <v>#REF!</v>
      </c>
      <c r="F152" s="142" t="e">
        <f>E152/D152</f>
        <v>#REF!</v>
      </c>
      <c r="G152" s="104" t="e">
        <f>'на 01.11.2015'!#REF!</f>
        <v>#REF!</v>
      </c>
      <c r="H152" s="142" t="e">
        <f>G152/D152</f>
        <v>#REF!</v>
      </c>
      <c r="I152" s="142">
        <v>0</v>
      </c>
      <c r="J152" s="104" t="e">
        <f>D152-G152</f>
        <v>#REF!</v>
      </c>
      <c r="K152" s="104" t="e">
        <f>E152-G152</f>
        <v>#REF!</v>
      </c>
    </row>
    <row r="153" spans="1:16" ht="33" x14ac:dyDescent="0.25">
      <c r="A153" s="1018"/>
      <c r="B153" s="1020"/>
      <c r="C153" s="98" t="s">
        <v>89</v>
      </c>
      <c r="D153" s="104" t="e">
        <f>'на 01.11.2015'!#REF!</f>
        <v>#REF!</v>
      </c>
      <c r="E153" s="104" t="e">
        <f>'на 01.11.2015'!#REF!</f>
        <v>#REF!</v>
      </c>
      <c r="F153" s="142" t="e">
        <f>E153/D153</f>
        <v>#REF!</v>
      </c>
      <c r="G153" s="104" t="e">
        <f>'на 01.11.2015'!#REF!</f>
        <v>#REF!</v>
      </c>
      <c r="H153" s="142" t="e">
        <f>G153/D153</f>
        <v>#REF!</v>
      </c>
      <c r="I153" s="142" t="e">
        <f>G153/E153</f>
        <v>#REF!</v>
      </c>
      <c r="J153" s="104" t="e">
        <f>D153-G153</f>
        <v>#REF!</v>
      </c>
      <c r="K153" s="104" t="e">
        <f>E153-G153</f>
        <v>#REF!</v>
      </c>
    </row>
    <row r="154" spans="1:16" ht="33" x14ac:dyDescent="0.25">
      <c r="A154" s="1018"/>
      <c r="B154" s="1020"/>
      <c r="C154" s="119" t="s">
        <v>20</v>
      </c>
      <c r="D154" s="149" t="e">
        <f>'на 01.11.2015'!#REF!</f>
        <v>#REF!</v>
      </c>
      <c r="E154" s="149" t="e">
        <f>'на 01.11.2015'!#REF!</f>
        <v>#REF!</v>
      </c>
      <c r="F154" s="148" t="e">
        <f>E154/D154</f>
        <v>#REF!</v>
      </c>
      <c r="G154" s="149" t="e">
        <f>'на 01.11.2015'!#REF!</f>
        <v>#REF!</v>
      </c>
      <c r="H154" s="148" t="e">
        <f>G154/D154</f>
        <v>#REF!</v>
      </c>
      <c r="I154" s="148" t="e">
        <f>G154/E154</f>
        <v>#REF!</v>
      </c>
      <c r="J154" s="149" t="e">
        <f>D154-G154</f>
        <v>#REF!</v>
      </c>
      <c r="K154" s="149" t="e">
        <f>E154-G154</f>
        <v>#REF!</v>
      </c>
    </row>
    <row r="155" spans="1:16" ht="33" x14ac:dyDescent="0.25">
      <c r="A155" s="1018"/>
      <c r="B155" s="1020"/>
      <c r="C155" s="143" t="s">
        <v>21</v>
      </c>
      <c r="D155" s="144" t="e">
        <f>SUM(D151:D154)</f>
        <v>#REF!</v>
      </c>
      <c r="E155" s="144" t="e">
        <f>SUM(E151:E154)</f>
        <v>#REF!</v>
      </c>
      <c r="F155" s="145" t="e">
        <f>E155/D155</f>
        <v>#REF!</v>
      </c>
      <c r="G155" s="144" t="e">
        <f>SUM(G151:G154)</f>
        <v>#REF!</v>
      </c>
      <c r="H155" s="145" t="e">
        <f>G155/D155</f>
        <v>#REF!</v>
      </c>
      <c r="I155" s="145" t="e">
        <f>G155/E155</f>
        <v>#REF!</v>
      </c>
      <c r="J155" s="144" t="e">
        <f>SUM(J151:J154)</f>
        <v>#REF!</v>
      </c>
      <c r="K155" s="144" t="e">
        <f>SUM(K151:K154)</f>
        <v>#REF!</v>
      </c>
    </row>
    <row r="156" spans="1:16" ht="30.75" hidden="1" x14ac:dyDescent="0.25">
      <c r="A156" s="1010"/>
      <c r="B156" s="1011"/>
      <c r="C156" s="1011"/>
      <c r="D156" s="1011"/>
      <c r="E156" s="1011"/>
      <c r="F156" s="1011"/>
      <c r="G156" s="1011"/>
      <c r="H156" s="1011"/>
      <c r="I156" s="1011"/>
      <c r="J156" s="1011"/>
      <c r="K156" s="1011"/>
    </row>
    <row r="157" spans="1:16" ht="51" hidden="1" customHeight="1" x14ac:dyDescent="0.25">
      <c r="A157" s="954"/>
      <c r="B157" s="955"/>
      <c r="C157" s="955"/>
      <c r="D157" s="955"/>
      <c r="E157" s="955"/>
      <c r="F157" s="955"/>
      <c r="G157" s="955"/>
      <c r="H157" s="955"/>
      <c r="I157" s="955"/>
      <c r="J157" s="955"/>
      <c r="K157" s="956"/>
    </row>
    <row r="158" spans="1:16" ht="36.75" customHeight="1" x14ac:dyDescent="0.25">
      <c r="A158" s="1018">
        <v>24</v>
      </c>
      <c r="B158" s="1020" t="e">
        <f>'на 01.11.2015'!#REF!</f>
        <v>#REF!</v>
      </c>
      <c r="C158" s="103" t="s">
        <v>65</v>
      </c>
      <c r="D158" s="149" t="e">
        <f>'на 01.11.2015'!#REF!</f>
        <v>#REF!</v>
      </c>
      <c r="E158" s="149" t="e">
        <f>'на 01.11.2015'!#REF!</f>
        <v>#REF!</v>
      </c>
      <c r="F158" s="148" t="e">
        <f>E158/D158</f>
        <v>#REF!</v>
      </c>
      <c r="G158" s="149" t="e">
        <f>'на 01.11.2015'!#REF!</f>
        <v>#REF!</v>
      </c>
      <c r="H158" s="148" t="e">
        <f>G158/D158</f>
        <v>#REF!</v>
      </c>
      <c r="I158" s="148" t="e">
        <f>G158/E158</f>
        <v>#REF!</v>
      </c>
      <c r="J158" s="149" t="e">
        <f>D158-G158</f>
        <v>#REF!</v>
      </c>
      <c r="K158" s="149" t="e">
        <f>E158-G158</f>
        <v>#REF!</v>
      </c>
    </row>
    <row r="159" spans="1:16" ht="67.5" customHeight="1" x14ac:dyDescent="0.25">
      <c r="A159" s="1018"/>
      <c r="B159" s="1020"/>
      <c r="C159" s="103" t="s">
        <v>19</v>
      </c>
      <c r="D159" s="104" t="e">
        <f>'на 01.11.2015'!#REF!</f>
        <v>#REF!</v>
      </c>
      <c r="E159" s="104" t="e">
        <f>'на 01.11.2015'!#REF!</f>
        <v>#REF!</v>
      </c>
      <c r="F159" s="142" t="e">
        <f>E159/D159</f>
        <v>#REF!</v>
      </c>
      <c r="G159" s="104" t="e">
        <f>'на 01.11.2015'!#REF!</f>
        <v>#REF!</v>
      </c>
      <c r="H159" s="142" t="e">
        <f>G159/D159</f>
        <v>#REF!</v>
      </c>
      <c r="I159" s="142" t="e">
        <f>G159/E159</f>
        <v>#REF!</v>
      </c>
      <c r="J159" s="104" t="e">
        <f>D159-G159</f>
        <v>#REF!</v>
      </c>
      <c r="K159" s="104" t="e">
        <f>E159-G159</f>
        <v>#REF!</v>
      </c>
    </row>
    <row r="160" spans="1:16" ht="33" x14ac:dyDescent="0.25">
      <c r="A160" s="1018"/>
      <c r="B160" s="1020"/>
      <c r="C160" s="98" t="s">
        <v>89</v>
      </c>
      <c r="D160" s="149" t="e">
        <f>'на 01.11.2015'!#REF!</f>
        <v>#REF!</v>
      </c>
      <c r="E160" s="149" t="e">
        <f>'на 01.11.2015'!#REF!</f>
        <v>#REF!</v>
      </c>
      <c r="F160" s="148" t="e">
        <f>E160/D160</f>
        <v>#REF!</v>
      </c>
      <c r="G160" s="149" t="e">
        <f>'на 01.11.2015'!#REF!</f>
        <v>#REF!</v>
      </c>
      <c r="H160" s="148" t="e">
        <f>G160/D160</f>
        <v>#REF!</v>
      </c>
      <c r="I160" s="148" t="e">
        <f>G160/E160</f>
        <v>#REF!</v>
      </c>
      <c r="J160" s="149" t="e">
        <f>D160-G160</f>
        <v>#REF!</v>
      </c>
      <c r="K160" s="149" t="e">
        <f>E160-G160</f>
        <v>#REF!</v>
      </c>
    </row>
    <row r="161" spans="1:11" ht="33" x14ac:dyDescent="0.25">
      <c r="A161" s="1018"/>
      <c r="B161" s="1020"/>
      <c r="C161" s="119" t="s">
        <v>20</v>
      </c>
      <c r="D161" s="149" t="e">
        <f>'на 01.11.2015'!#REF!</f>
        <v>#REF!</v>
      </c>
      <c r="E161" s="149" t="e">
        <f>'на 01.11.2015'!#REF!</f>
        <v>#REF!</v>
      </c>
      <c r="F161" s="148" t="e">
        <f>E161/D161</f>
        <v>#REF!</v>
      </c>
      <c r="G161" s="149" t="e">
        <f>'на 01.11.2015'!#REF!</f>
        <v>#REF!</v>
      </c>
      <c r="H161" s="148" t="e">
        <f>G161/D161</f>
        <v>#REF!</v>
      </c>
      <c r="I161" s="148" t="e">
        <f>G161/E161</f>
        <v>#REF!</v>
      </c>
      <c r="J161" s="149" t="e">
        <f>D161-G161</f>
        <v>#REF!</v>
      </c>
      <c r="K161" s="149" t="e">
        <f>E161-G161</f>
        <v>#REF!</v>
      </c>
    </row>
    <row r="162" spans="1:11" ht="33" x14ac:dyDescent="0.25">
      <c r="A162" s="1018"/>
      <c r="B162" s="1020"/>
      <c r="C162" s="143" t="s">
        <v>21</v>
      </c>
      <c r="D162" s="144" t="e">
        <f>SUM(D158:D161)</f>
        <v>#REF!</v>
      </c>
      <c r="E162" s="144" t="e">
        <f>SUM(E158:E161)</f>
        <v>#REF!</v>
      </c>
      <c r="F162" s="145" t="e">
        <f>E162/D162</f>
        <v>#REF!</v>
      </c>
      <c r="G162" s="144" t="e">
        <f>SUM(G158:G161)</f>
        <v>#REF!</v>
      </c>
      <c r="H162" s="145" t="e">
        <f>G162/D162</f>
        <v>#REF!</v>
      </c>
      <c r="I162" s="145" t="e">
        <f>IF(E162=0,0,G162/E162*100)</f>
        <v>#REF!</v>
      </c>
      <c r="J162" s="144">
        <v>0</v>
      </c>
      <c r="K162" s="144" t="e">
        <f>E162-G162</f>
        <v>#REF!</v>
      </c>
    </row>
    <row r="163" spans="1:11" ht="254.25" hidden="1" customHeight="1" x14ac:dyDescent="0.25">
      <c r="A163" s="1021" t="s">
        <v>213</v>
      </c>
      <c r="B163" s="1022"/>
      <c r="C163" s="1022"/>
      <c r="D163" s="1022"/>
      <c r="E163" s="1022"/>
      <c r="F163" s="1022"/>
      <c r="G163" s="1022"/>
      <c r="H163" s="1022"/>
      <c r="I163" s="1022"/>
      <c r="J163" s="1022"/>
      <c r="K163" s="1023"/>
    </row>
    <row r="164" spans="1:11" ht="33" x14ac:dyDescent="0.25">
      <c r="A164" s="1018">
        <v>25</v>
      </c>
      <c r="B164" s="1020" t="e">
        <f>'на 01.11.2015'!#REF!</f>
        <v>#REF!</v>
      </c>
      <c r="C164" s="103" t="s">
        <v>65</v>
      </c>
      <c r="D164" s="149" t="e">
        <f>'на 01.11.2015'!#REF!</f>
        <v>#REF!</v>
      </c>
      <c r="E164" s="149" t="e">
        <f>'на 01.11.2015'!#REF!</f>
        <v>#REF!</v>
      </c>
      <c r="F164" s="148" t="e">
        <f>E164/D164</f>
        <v>#REF!</v>
      </c>
      <c r="G164" s="149" t="e">
        <f>'на 01.11.2015'!#REF!</f>
        <v>#REF!</v>
      </c>
      <c r="H164" s="148" t="e">
        <f>G164/D164</f>
        <v>#REF!</v>
      </c>
      <c r="I164" s="148" t="e">
        <f>G164/E164</f>
        <v>#REF!</v>
      </c>
      <c r="J164" s="149" t="e">
        <f>D164-G164</f>
        <v>#REF!</v>
      </c>
      <c r="K164" s="149" t="e">
        <f>E164-G164</f>
        <v>#REF!</v>
      </c>
    </row>
    <row r="165" spans="1:11" ht="52.5" x14ac:dyDescent="0.25">
      <c r="A165" s="1018"/>
      <c r="B165" s="1020"/>
      <c r="C165" s="103" t="s">
        <v>19</v>
      </c>
      <c r="D165" s="149" t="e">
        <f>'на 01.11.2015'!#REF!</f>
        <v>#REF!</v>
      </c>
      <c r="E165" s="149" t="e">
        <f>'на 01.11.2015'!#REF!</f>
        <v>#REF!</v>
      </c>
      <c r="F165" s="148" t="e">
        <f>E165/D165</f>
        <v>#REF!</v>
      </c>
      <c r="G165" s="149" t="e">
        <f>'на 01.11.2015'!#REF!</f>
        <v>#REF!</v>
      </c>
      <c r="H165" s="148" t="e">
        <f>G165/D165</f>
        <v>#REF!</v>
      </c>
      <c r="I165" s="148" t="e">
        <f>G165/E165</f>
        <v>#REF!</v>
      </c>
      <c r="J165" s="149" t="e">
        <f>D165-G165</f>
        <v>#REF!</v>
      </c>
      <c r="K165" s="149" t="e">
        <f>E165-G165</f>
        <v>#REF!</v>
      </c>
    </row>
    <row r="166" spans="1:11" ht="42.75" customHeight="1" x14ac:dyDescent="0.25">
      <c r="A166" s="1018"/>
      <c r="B166" s="1020"/>
      <c r="C166" s="98" t="s">
        <v>89</v>
      </c>
      <c r="D166" s="104" t="e">
        <f>'на 01.11.2015'!#REF!</f>
        <v>#REF!</v>
      </c>
      <c r="E166" s="104" t="e">
        <f>'на 01.11.2015'!#REF!</f>
        <v>#REF!</v>
      </c>
      <c r="F166" s="142" t="e">
        <f>E166/D166</f>
        <v>#REF!</v>
      </c>
      <c r="G166" s="104" t="e">
        <f>'на 01.11.2015'!#REF!</f>
        <v>#REF!</v>
      </c>
      <c r="H166" s="142" t="e">
        <f>G166/D166</f>
        <v>#REF!</v>
      </c>
      <c r="I166" s="142" t="e">
        <f>G166/E166</f>
        <v>#REF!</v>
      </c>
      <c r="J166" s="104" t="e">
        <f>D166-G166</f>
        <v>#REF!</v>
      </c>
      <c r="K166" s="104" t="e">
        <f>E166-G166</f>
        <v>#REF!</v>
      </c>
    </row>
    <row r="167" spans="1:11" ht="33" x14ac:dyDescent="0.25">
      <c r="A167" s="1018"/>
      <c r="B167" s="1020"/>
      <c r="C167" s="119" t="s">
        <v>20</v>
      </c>
      <c r="D167" s="149" t="e">
        <f>'на 01.11.2015'!#REF!</f>
        <v>#REF!</v>
      </c>
      <c r="E167" s="149" t="e">
        <f>'на 01.11.2015'!#REF!</f>
        <v>#REF!</v>
      </c>
      <c r="F167" s="148" t="e">
        <f>E167/D167</f>
        <v>#REF!</v>
      </c>
      <c r="G167" s="149" t="e">
        <f>'на 01.11.2015'!#REF!</f>
        <v>#REF!</v>
      </c>
      <c r="H167" s="148" t="e">
        <f>G167/D167</f>
        <v>#REF!</v>
      </c>
      <c r="I167" s="148" t="e">
        <f>G167/E167</f>
        <v>#REF!</v>
      </c>
      <c r="J167" s="149" t="e">
        <f>D167-G167</f>
        <v>#REF!</v>
      </c>
      <c r="K167" s="149" t="e">
        <f>E167-G167</f>
        <v>#REF!</v>
      </c>
    </row>
    <row r="168" spans="1:11" ht="82.5" customHeight="1" x14ac:dyDescent="0.25">
      <c r="A168" s="1018"/>
      <c r="B168" s="1020"/>
      <c r="C168" s="143" t="s">
        <v>21</v>
      </c>
      <c r="D168" s="144" t="e">
        <f>SUM(D164:D167)</f>
        <v>#REF!</v>
      </c>
      <c r="E168" s="144" t="e">
        <f>SUM(E164:E167)</f>
        <v>#REF!</v>
      </c>
      <c r="F168" s="145" t="e">
        <f>E168/D168</f>
        <v>#REF!</v>
      </c>
      <c r="G168" s="144" t="e">
        <f>SUM(G164:G167)</f>
        <v>#REF!</v>
      </c>
      <c r="H168" s="145" t="e">
        <f>G168/D168</f>
        <v>#REF!</v>
      </c>
      <c r="I168" s="145" t="e">
        <f>G168/E168</f>
        <v>#REF!</v>
      </c>
      <c r="J168" s="144" t="e">
        <f>SUM(J164:J167)</f>
        <v>#REF!</v>
      </c>
      <c r="K168" s="144" t="e">
        <f>SUM(K164:K167)</f>
        <v>#REF!</v>
      </c>
    </row>
    <row r="169" spans="1:11" ht="30.75" hidden="1" x14ac:dyDescent="0.25">
      <c r="A169" s="1010"/>
      <c r="B169" s="1011"/>
      <c r="C169" s="1011"/>
      <c r="D169" s="1011"/>
      <c r="E169" s="1011"/>
      <c r="F169" s="1011"/>
      <c r="G169" s="1011"/>
      <c r="H169" s="1011"/>
      <c r="I169" s="1011"/>
      <c r="J169" s="1011"/>
      <c r="K169" s="1011"/>
    </row>
    <row r="170" spans="1:11" ht="33" hidden="1" customHeight="1" x14ac:dyDescent="0.25">
      <c r="A170" s="954" t="s">
        <v>203</v>
      </c>
      <c r="B170" s="955"/>
      <c r="C170" s="955"/>
      <c r="D170" s="955"/>
      <c r="E170" s="955"/>
      <c r="F170" s="955"/>
      <c r="G170" s="955"/>
      <c r="H170" s="955"/>
      <c r="I170" s="955"/>
      <c r="J170" s="955"/>
      <c r="K170" s="956"/>
    </row>
    <row r="171" spans="1:11" ht="33" x14ac:dyDescent="0.25">
      <c r="A171" s="1018">
        <v>26</v>
      </c>
      <c r="B171" s="1019" t="e">
        <f>'на 01.11.2015'!#REF!</f>
        <v>#REF!</v>
      </c>
      <c r="C171" s="103" t="s">
        <v>65</v>
      </c>
      <c r="D171" s="104" t="e">
        <f>'на 01.11.2015'!#REF!</f>
        <v>#REF!</v>
      </c>
      <c r="E171" s="104" t="e">
        <f>'на 01.11.2015'!#REF!</f>
        <v>#REF!</v>
      </c>
      <c r="F171" s="142" t="e">
        <f>E171/D171</f>
        <v>#REF!</v>
      </c>
      <c r="G171" s="104" t="e">
        <f>'на 01.11.2015'!#REF!</f>
        <v>#REF!</v>
      </c>
      <c r="H171" s="142" t="e">
        <f>G171/D171</f>
        <v>#REF!</v>
      </c>
      <c r="I171" s="142">
        <v>0</v>
      </c>
      <c r="J171" s="104" t="e">
        <f>D171-G171</f>
        <v>#REF!</v>
      </c>
      <c r="K171" s="104" t="e">
        <f>E171-G171</f>
        <v>#REF!</v>
      </c>
    </row>
    <row r="172" spans="1:11" ht="52.5" x14ac:dyDescent="0.25">
      <c r="A172" s="1018"/>
      <c r="B172" s="1020"/>
      <c r="C172" s="103" t="s">
        <v>19</v>
      </c>
      <c r="D172" s="104" t="e">
        <f>'на 01.11.2015'!#REF!</f>
        <v>#REF!</v>
      </c>
      <c r="E172" s="104" t="e">
        <f>'на 01.11.2015'!#REF!</f>
        <v>#REF!</v>
      </c>
      <c r="F172" s="142" t="e">
        <f>E172/D172</f>
        <v>#REF!</v>
      </c>
      <c r="G172" s="104" t="e">
        <f>'на 01.11.2015'!#REF!</f>
        <v>#REF!</v>
      </c>
      <c r="H172" s="142" t="e">
        <f>G172/D172</f>
        <v>#REF!</v>
      </c>
      <c r="I172" s="142" t="e">
        <f>G172/E172</f>
        <v>#REF!</v>
      </c>
      <c r="J172" s="104" t="e">
        <f>D172-G172</f>
        <v>#REF!</v>
      </c>
      <c r="K172" s="104" t="e">
        <f>E172-G172</f>
        <v>#REF!</v>
      </c>
    </row>
    <row r="173" spans="1:11" ht="33" x14ac:dyDescent="0.25">
      <c r="A173" s="1018"/>
      <c r="B173" s="1020"/>
      <c r="C173" s="98" t="s">
        <v>89</v>
      </c>
      <c r="D173" s="149" t="e">
        <f>'на 01.11.2015'!#REF!</f>
        <v>#REF!</v>
      </c>
      <c r="E173" s="149" t="e">
        <f>'на 01.11.2015'!#REF!</f>
        <v>#REF!</v>
      </c>
      <c r="F173" s="147" t="e">
        <f>E173/D173</f>
        <v>#REF!</v>
      </c>
      <c r="G173" s="149" t="e">
        <f>'на 01.11.2015'!#REF!</f>
        <v>#REF!</v>
      </c>
      <c r="H173" s="147" t="e">
        <f>G173/D173</f>
        <v>#REF!</v>
      </c>
      <c r="I173" s="147" t="e">
        <f>G173/E173</f>
        <v>#REF!</v>
      </c>
      <c r="J173" s="149" t="e">
        <f>D173-G173</f>
        <v>#REF!</v>
      </c>
      <c r="K173" s="149" t="e">
        <f>E173-G173</f>
        <v>#REF!</v>
      </c>
    </row>
    <row r="174" spans="1:11" ht="33" x14ac:dyDescent="0.25">
      <c r="A174" s="1018"/>
      <c r="B174" s="1020"/>
      <c r="C174" s="119" t="s">
        <v>20</v>
      </c>
      <c r="D174" s="149" t="e">
        <f>'на 01.11.2015'!#REF!</f>
        <v>#REF!</v>
      </c>
      <c r="E174" s="149" t="e">
        <f>'на 01.11.2015'!#REF!</f>
        <v>#REF!</v>
      </c>
      <c r="F174" s="147" t="e">
        <f>E174/D174</f>
        <v>#REF!</v>
      </c>
      <c r="G174" s="149" t="e">
        <f>'на 01.11.2015'!#REF!</f>
        <v>#REF!</v>
      </c>
      <c r="H174" s="147" t="e">
        <f>G174/D174</f>
        <v>#REF!</v>
      </c>
      <c r="I174" s="147" t="e">
        <f>G174/E174</f>
        <v>#REF!</v>
      </c>
      <c r="J174" s="149" t="e">
        <f>D174-G174</f>
        <v>#REF!</v>
      </c>
      <c r="K174" s="149" t="e">
        <f>E174-G174</f>
        <v>#REF!</v>
      </c>
    </row>
    <row r="175" spans="1:11" ht="63" customHeight="1" x14ac:dyDescent="0.25">
      <c r="A175" s="1018"/>
      <c r="B175" s="1020"/>
      <c r="C175" s="143" t="s">
        <v>21</v>
      </c>
      <c r="D175" s="144" t="e">
        <f>SUM(D171:D174)</f>
        <v>#REF!</v>
      </c>
      <c r="E175" s="144" t="e">
        <f>SUM(E171:E174)</f>
        <v>#REF!</v>
      </c>
      <c r="F175" s="145" t="e">
        <f>E175/D175</f>
        <v>#REF!</v>
      </c>
      <c r="G175" s="144" t="e">
        <f>SUM(G171:G174)</f>
        <v>#REF!</v>
      </c>
      <c r="H175" s="145" t="e">
        <f>G175/D175</f>
        <v>#REF!</v>
      </c>
      <c r="I175" s="145" t="e">
        <f>G175/E175</f>
        <v>#REF!</v>
      </c>
      <c r="J175" s="144" t="e">
        <f>SUM(J171:J174)</f>
        <v>#REF!</v>
      </c>
      <c r="K175" s="144" t="e">
        <f>E175-G175</f>
        <v>#REF!</v>
      </c>
    </row>
    <row r="176" spans="1:11" ht="30.75" hidden="1" x14ac:dyDescent="0.25">
      <c r="A176" s="1010"/>
      <c r="B176" s="1011"/>
      <c r="C176" s="1011"/>
      <c r="D176" s="1011"/>
      <c r="E176" s="1011"/>
      <c r="F176" s="1011"/>
      <c r="G176" s="1011"/>
      <c r="H176" s="1011"/>
      <c r="I176" s="1011"/>
      <c r="J176" s="1011"/>
      <c r="K176" s="1011"/>
    </row>
    <row r="177" spans="1:11" ht="33" hidden="1" x14ac:dyDescent="0.25">
      <c r="A177" s="954"/>
      <c r="B177" s="955"/>
      <c r="C177" s="955"/>
      <c r="D177" s="955"/>
      <c r="E177" s="955"/>
      <c r="F177" s="955"/>
      <c r="G177" s="955"/>
      <c r="H177" s="955"/>
      <c r="I177" s="955"/>
      <c r="J177" s="955"/>
      <c r="K177" s="956"/>
    </row>
    <row r="178" spans="1:11" ht="33" x14ac:dyDescent="0.25">
      <c r="A178" s="1018">
        <v>27</v>
      </c>
      <c r="B178" s="1020" t="e">
        <f>'на 01.11.2015'!#REF!</f>
        <v>#REF!</v>
      </c>
      <c r="C178" s="103" t="s">
        <v>65</v>
      </c>
      <c r="D178" s="149" t="e">
        <f>'на 01.11.2015'!#REF!</f>
        <v>#REF!</v>
      </c>
      <c r="E178" s="149" t="e">
        <f>'на 01.11.2015'!#REF!</f>
        <v>#REF!</v>
      </c>
      <c r="F178" s="147" t="e">
        <f>E178/D178</f>
        <v>#REF!</v>
      </c>
      <c r="G178" s="149" t="e">
        <f>'на 01.11.2015'!#REF!</f>
        <v>#REF!</v>
      </c>
      <c r="H178" s="147" t="e">
        <f>G178/D178</f>
        <v>#REF!</v>
      </c>
      <c r="I178" s="147" t="e">
        <f>G178/E178</f>
        <v>#REF!</v>
      </c>
      <c r="J178" s="149" t="e">
        <f>D178-G178</f>
        <v>#REF!</v>
      </c>
      <c r="K178" s="149" t="e">
        <f>E178-G178</f>
        <v>#REF!</v>
      </c>
    </row>
    <row r="179" spans="1:11" ht="52.5" x14ac:dyDescent="0.25">
      <c r="A179" s="1018"/>
      <c r="B179" s="1020"/>
      <c r="C179" s="103" t="s">
        <v>19</v>
      </c>
      <c r="D179" s="149" t="e">
        <f>'на 01.11.2015'!#REF!</f>
        <v>#REF!</v>
      </c>
      <c r="E179" s="149" t="e">
        <f>'на 01.11.2015'!#REF!</f>
        <v>#REF!</v>
      </c>
      <c r="F179" s="147" t="e">
        <f>E179/D179</f>
        <v>#REF!</v>
      </c>
      <c r="G179" s="149" t="e">
        <f>'на 01.11.2015'!#REF!</f>
        <v>#REF!</v>
      </c>
      <c r="H179" s="147" t="e">
        <f>G179/D179</f>
        <v>#REF!</v>
      </c>
      <c r="I179" s="147" t="e">
        <f>G179/E179</f>
        <v>#REF!</v>
      </c>
      <c r="J179" s="149" t="e">
        <f>D179-G179</f>
        <v>#REF!</v>
      </c>
      <c r="K179" s="149" t="e">
        <f>E179-G179</f>
        <v>#REF!</v>
      </c>
    </row>
    <row r="180" spans="1:11" ht="33" x14ac:dyDescent="0.25">
      <c r="A180" s="1018"/>
      <c r="B180" s="1020"/>
      <c r="C180" s="98" t="s">
        <v>89</v>
      </c>
      <c r="D180" s="104" t="e">
        <f>'на 01.11.2015'!#REF!</f>
        <v>#REF!</v>
      </c>
      <c r="E180" s="104" t="e">
        <f>'на 01.11.2015'!#REF!</f>
        <v>#REF!</v>
      </c>
      <c r="F180" s="142" t="e">
        <f>E180/D180</f>
        <v>#REF!</v>
      </c>
      <c r="G180" s="104" t="e">
        <f>'на 01.11.2015'!#REF!</f>
        <v>#REF!</v>
      </c>
      <c r="H180" s="142" t="e">
        <f>G180/D180</f>
        <v>#REF!</v>
      </c>
      <c r="I180" s="142">
        <v>0</v>
      </c>
      <c r="J180" s="104" t="e">
        <f>D180-G180</f>
        <v>#REF!</v>
      </c>
      <c r="K180" s="104" t="e">
        <f>E180-G180</f>
        <v>#REF!</v>
      </c>
    </row>
    <row r="181" spans="1:11" ht="33" x14ac:dyDescent="0.25">
      <c r="A181" s="1018"/>
      <c r="B181" s="1020"/>
      <c r="C181" s="119" t="s">
        <v>20</v>
      </c>
      <c r="D181" s="149" t="e">
        <f>'на 01.11.2015'!#REF!</f>
        <v>#REF!</v>
      </c>
      <c r="E181" s="149" t="e">
        <f>'на 01.11.2015'!#REF!</f>
        <v>#REF!</v>
      </c>
      <c r="F181" s="147" t="e">
        <f>E181/D181</f>
        <v>#REF!</v>
      </c>
      <c r="G181" s="149" t="e">
        <f>'на 01.11.2015'!#REF!</f>
        <v>#REF!</v>
      </c>
      <c r="H181" s="147" t="e">
        <f>G181/D181</f>
        <v>#REF!</v>
      </c>
      <c r="I181" s="147" t="e">
        <f>G181/E181</f>
        <v>#REF!</v>
      </c>
      <c r="J181" s="149" t="e">
        <f>D181-G181</f>
        <v>#REF!</v>
      </c>
      <c r="K181" s="149" t="e">
        <f>E181-G181</f>
        <v>#REF!</v>
      </c>
    </row>
    <row r="182" spans="1:11" ht="33" x14ac:dyDescent="0.25">
      <c r="A182" s="1018"/>
      <c r="B182" s="1020"/>
      <c r="C182" s="143" t="s">
        <v>21</v>
      </c>
      <c r="D182" s="144" t="e">
        <f>SUM(D178:D181)</f>
        <v>#REF!</v>
      </c>
      <c r="E182" s="144" t="e">
        <f>SUM(E178:E181)</f>
        <v>#REF!</v>
      </c>
      <c r="F182" s="145" t="e">
        <f>E182/D182</f>
        <v>#REF!</v>
      </c>
      <c r="G182" s="144" t="e">
        <f>SUM(G178:G181)</f>
        <v>#REF!</v>
      </c>
      <c r="H182" s="145" t="e">
        <f>G182/D182</f>
        <v>#REF!</v>
      </c>
      <c r="I182" s="145">
        <v>0</v>
      </c>
      <c r="J182" s="144" t="e">
        <f>SUM(J178:J181)</f>
        <v>#REF!</v>
      </c>
      <c r="K182" s="144" t="e">
        <f>SUM(K178:K181)</f>
        <v>#REF!</v>
      </c>
    </row>
    <row r="183" spans="1:11" ht="30.75" hidden="1" x14ac:dyDescent="0.25">
      <c r="A183" s="1010"/>
      <c r="B183" s="1011"/>
      <c r="C183" s="1011"/>
      <c r="D183" s="1011"/>
      <c r="E183" s="1011"/>
      <c r="F183" s="1011"/>
      <c r="G183" s="1011"/>
      <c r="H183" s="1011"/>
      <c r="I183" s="1011"/>
      <c r="J183" s="1011"/>
      <c r="K183" s="1011"/>
    </row>
    <row r="184" spans="1:11" ht="33" hidden="1" customHeight="1" x14ac:dyDescent="0.25">
      <c r="A184" s="954"/>
      <c r="B184" s="955"/>
      <c r="C184" s="955"/>
      <c r="D184" s="955"/>
      <c r="E184" s="955"/>
      <c r="F184" s="955"/>
      <c r="G184" s="955"/>
      <c r="H184" s="955"/>
      <c r="I184" s="955"/>
      <c r="J184" s="955"/>
      <c r="K184" s="956"/>
    </row>
    <row r="185" spans="1:11" ht="33" customHeight="1" x14ac:dyDescent="0.25">
      <c r="A185" s="1018">
        <v>28</v>
      </c>
      <c r="B185" s="1020" t="e">
        <f>'на 01.11.2015'!#REF!</f>
        <v>#REF!</v>
      </c>
      <c r="C185" s="103" t="s">
        <v>65</v>
      </c>
      <c r="D185" s="149" t="e">
        <f>'на 01.11.2015'!#REF!</f>
        <v>#REF!</v>
      </c>
      <c r="E185" s="149" t="e">
        <f>'на 01.11.2015'!#REF!</f>
        <v>#REF!</v>
      </c>
      <c r="F185" s="148" t="e">
        <f>E185/D185</f>
        <v>#REF!</v>
      </c>
      <c r="G185" s="149" t="e">
        <f>'на 01.11.2015'!#REF!</f>
        <v>#REF!</v>
      </c>
      <c r="H185" s="148" t="e">
        <f>G185/D185</f>
        <v>#REF!</v>
      </c>
      <c r="I185" s="148" t="e">
        <f>G185/E185</f>
        <v>#REF!</v>
      </c>
      <c r="J185" s="149" t="e">
        <f>D185-G185</f>
        <v>#REF!</v>
      </c>
      <c r="K185" s="149" t="e">
        <f>E185-G185</f>
        <v>#REF!</v>
      </c>
    </row>
    <row r="186" spans="1:11" ht="52.5" x14ac:dyDescent="0.25">
      <c r="A186" s="1018"/>
      <c r="B186" s="1020"/>
      <c r="C186" s="103" t="s">
        <v>19</v>
      </c>
      <c r="D186" s="104" t="e">
        <f>'на 01.11.2015'!#REF!</f>
        <v>#REF!</v>
      </c>
      <c r="E186" s="104" t="e">
        <f>'на 01.11.2015'!#REF!</f>
        <v>#REF!</v>
      </c>
      <c r="F186" s="142" t="e">
        <f>E186/D186</f>
        <v>#REF!</v>
      </c>
      <c r="G186" s="104" t="e">
        <f>'на 01.11.2015'!#REF!</f>
        <v>#REF!</v>
      </c>
      <c r="H186" s="142" t="e">
        <f>G186/D186</f>
        <v>#REF!</v>
      </c>
      <c r="I186" s="142">
        <v>0</v>
      </c>
      <c r="J186" s="104" t="e">
        <f>D186-G186</f>
        <v>#REF!</v>
      </c>
      <c r="K186" s="104" t="e">
        <f>E186-G186</f>
        <v>#REF!</v>
      </c>
    </row>
    <row r="187" spans="1:11" ht="33" x14ac:dyDescent="0.25">
      <c r="A187" s="1018"/>
      <c r="B187" s="1020"/>
      <c r="C187" s="98" t="s">
        <v>89</v>
      </c>
      <c r="D187" s="104" t="e">
        <f>'на 01.11.2015'!#REF!</f>
        <v>#REF!</v>
      </c>
      <c r="E187" s="104" t="e">
        <f>'на 01.11.2015'!#REF!</f>
        <v>#REF!</v>
      </c>
      <c r="F187" s="142" t="e">
        <f>E187/D187</f>
        <v>#REF!</v>
      </c>
      <c r="G187" s="104" t="e">
        <f>'на 01.11.2015'!#REF!</f>
        <v>#REF!</v>
      </c>
      <c r="H187" s="142" t="e">
        <f>G187/D187</f>
        <v>#REF!</v>
      </c>
      <c r="I187" s="142" t="e">
        <f>G187/E187</f>
        <v>#REF!</v>
      </c>
      <c r="J187" s="104" t="e">
        <f>D187-G187</f>
        <v>#REF!</v>
      </c>
      <c r="K187" s="104" t="e">
        <f>E187-G187</f>
        <v>#REF!</v>
      </c>
    </row>
    <row r="188" spans="1:11" ht="33" x14ac:dyDescent="0.25">
      <c r="A188" s="1018"/>
      <c r="B188" s="1020"/>
      <c r="C188" s="119" t="s">
        <v>20</v>
      </c>
      <c r="D188" s="149" t="e">
        <f>'на 01.11.2015'!#REF!</f>
        <v>#REF!</v>
      </c>
      <c r="E188" s="149" t="e">
        <f>'на 01.11.2015'!#REF!</f>
        <v>#REF!</v>
      </c>
      <c r="F188" s="148" t="e">
        <f>E188/D188</f>
        <v>#REF!</v>
      </c>
      <c r="G188" s="149" t="e">
        <f>'на 01.11.2015'!#REF!</f>
        <v>#REF!</v>
      </c>
      <c r="H188" s="148" t="e">
        <f>G188/D188</f>
        <v>#REF!</v>
      </c>
      <c r="I188" s="148" t="e">
        <f>G188/E188</f>
        <v>#REF!</v>
      </c>
      <c r="J188" s="149" t="e">
        <f>D188-G188</f>
        <v>#REF!</v>
      </c>
      <c r="K188" s="149" t="e">
        <f>E188-G188</f>
        <v>#REF!</v>
      </c>
    </row>
    <row r="189" spans="1:11" ht="33" x14ac:dyDescent="0.25">
      <c r="A189" s="1018"/>
      <c r="B189" s="1020"/>
      <c r="C189" s="143" t="s">
        <v>21</v>
      </c>
      <c r="D189" s="144" t="e">
        <f>SUM(D185:D188)</f>
        <v>#REF!</v>
      </c>
      <c r="E189" s="144" t="e">
        <f>SUM(E185:E188)</f>
        <v>#REF!</v>
      </c>
      <c r="F189" s="145" t="e">
        <f>E189/D189</f>
        <v>#REF!</v>
      </c>
      <c r="G189" s="144" t="e">
        <f>SUM(G185:G188)</f>
        <v>#REF!</v>
      </c>
      <c r="H189" s="145" t="e">
        <f>G189/D189</f>
        <v>#REF!</v>
      </c>
      <c r="I189" s="145" t="e">
        <f>G189/E189</f>
        <v>#REF!</v>
      </c>
      <c r="J189" s="144" t="e">
        <f>SUM(J185:J188)</f>
        <v>#REF!</v>
      </c>
      <c r="K189" s="144" t="e">
        <f>SUM(K185:K188)</f>
        <v>#REF!</v>
      </c>
    </row>
    <row r="190" spans="1:11" ht="30.75" hidden="1" x14ac:dyDescent="0.25">
      <c r="A190" s="1010"/>
      <c r="B190" s="1011"/>
      <c r="C190" s="1011"/>
      <c r="D190" s="1011"/>
      <c r="E190" s="1011"/>
      <c r="F190" s="1011"/>
      <c r="G190" s="1011"/>
      <c r="H190" s="1011"/>
      <c r="I190" s="1011"/>
      <c r="J190" s="1011"/>
      <c r="K190" s="1011"/>
    </row>
    <row r="191" spans="1:11" ht="33" hidden="1" customHeight="1" x14ac:dyDescent="0.25">
      <c r="A191" s="954"/>
      <c r="B191" s="955"/>
      <c r="C191" s="955"/>
      <c r="D191" s="955"/>
      <c r="E191" s="955"/>
      <c r="F191" s="955"/>
      <c r="G191" s="955"/>
      <c r="H191" s="955"/>
      <c r="I191" s="955"/>
      <c r="J191" s="955"/>
      <c r="K191" s="956"/>
    </row>
    <row r="192" spans="1:11" ht="33" x14ac:dyDescent="0.25">
      <c r="A192" s="1018">
        <v>29</v>
      </c>
      <c r="B192" s="1020" t="e">
        <f>'на 01.11.2015'!#REF!</f>
        <v>#REF!</v>
      </c>
      <c r="C192" s="103" t="s">
        <v>65</v>
      </c>
      <c r="D192" s="149" t="e">
        <f>'на 01.11.2015'!#REF!</f>
        <v>#REF!</v>
      </c>
      <c r="E192" s="149" t="e">
        <f>'на 01.11.2015'!#REF!</f>
        <v>#REF!</v>
      </c>
      <c r="F192" s="147" t="e">
        <f>E192/D192</f>
        <v>#REF!</v>
      </c>
      <c r="G192" s="149" t="e">
        <f>'на 01.11.2015'!#REF!</f>
        <v>#REF!</v>
      </c>
      <c r="H192" s="147" t="e">
        <f>G192/D192</f>
        <v>#REF!</v>
      </c>
      <c r="I192" s="147" t="e">
        <f>G192/E192</f>
        <v>#REF!</v>
      </c>
      <c r="J192" s="149" t="e">
        <f>D192-G192</f>
        <v>#REF!</v>
      </c>
      <c r="K192" s="149" t="e">
        <f>E192-G192</f>
        <v>#REF!</v>
      </c>
    </row>
    <row r="193" spans="1:11" ht="61.5" customHeight="1" x14ac:dyDescent="0.25">
      <c r="A193" s="1018"/>
      <c r="B193" s="1020"/>
      <c r="C193" s="103" t="s">
        <v>19</v>
      </c>
      <c r="D193" s="149" t="e">
        <f>'на 01.11.2015'!#REF!</f>
        <v>#REF!</v>
      </c>
      <c r="E193" s="149" t="e">
        <f>'на 01.11.2015'!#REF!</f>
        <v>#REF!</v>
      </c>
      <c r="F193" s="147" t="e">
        <f>E193/D193</f>
        <v>#REF!</v>
      </c>
      <c r="G193" s="149" t="e">
        <f>'на 01.11.2015'!#REF!</f>
        <v>#REF!</v>
      </c>
      <c r="H193" s="147" t="e">
        <f>G193/D193</f>
        <v>#REF!</v>
      </c>
      <c r="I193" s="147" t="e">
        <f>G193/E193</f>
        <v>#REF!</v>
      </c>
      <c r="J193" s="149" t="e">
        <f>D193-G193</f>
        <v>#REF!</v>
      </c>
      <c r="K193" s="149" t="e">
        <f>E193-G193</f>
        <v>#REF!</v>
      </c>
    </row>
    <row r="194" spans="1:11" ht="40.5" customHeight="1" x14ac:dyDescent="0.25">
      <c r="A194" s="1018"/>
      <c r="B194" s="1020"/>
      <c r="C194" s="98" t="s">
        <v>89</v>
      </c>
      <c r="D194" s="104" t="e">
        <f>'на 01.11.2015'!#REF!</f>
        <v>#REF!</v>
      </c>
      <c r="E194" s="104" t="e">
        <f>'на 01.11.2015'!#REF!</f>
        <v>#REF!</v>
      </c>
      <c r="F194" s="142" t="e">
        <f>E194/D194</f>
        <v>#REF!</v>
      </c>
      <c r="G194" s="104" t="e">
        <f>'на 01.11.2015'!#REF!</f>
        <v>#REF!</v>
      </c>
      <c r="H194" s="142" t="e">
        <f>G194/D194</f>
        <v>#REF!</v>
      </c>
      <c r="I194" s="142">
        <v>0</v>
      </c>
      <c r="J194" s="104" t="e">
        <f>D194-G194</f>
        <v>#REF!</v>
      </c>
      <c r="K194" s="104" t="e">
        <f>E194-G194</f>
        <v>#REF!</v>
      </c>
    </row>
    <row r="195" spans="1:11" ht="42.75" customHeight="1" x14ac:dyDescent="0.25">
      <c r="A195" s="1018"/>
      <c r="B195" s="1020"/>
      <c r="C195" s="119" t="s">
        <v>20</v>
      </c>
      <c r="D195" s="149" t="e">
        <f>'на 01.11.2015'!#REF!</f>
        <v>#REF!</v>
      </c>
      <c r="E195" s="149" t="e">
        <f>'на 01.11.2015'!#REF!</f>
        <v>#REF!</v>
      </c>
      <c r="F195" s="147" t="e">
        <f>E195/D195</f>
        <v>#REF!</v>
      </c>
      <c r="G195" s="149" t="e">
        <f>'на 01.11.2015'!#REF!</f>
        <v>#REF!</v>
      </c>
      <c r="H195" s="147" t="e">
        <f>G195/D195</f>
        <v>#REF!</v>
      </c>
      <c r="I195" s="147" t="e">
        <f>G195/E195</f>
        <v>#REF!</v>
      </c>
      <c r="J195" s="149" t="e">
        <f>D195-G195</f>
        <v>#REF!</v>
      </c>
      <c r="K195" s="149" t="e">
        <f>E195-G195</f>
        <v>#REF!</v>
      </c>
    </row>
    <row r="196" spans="1:11" ht="72.75" customHeight="1" x14ac:dyDescent="0.25">
      <c r="A196" s="1018"/>
      <c r="B196" s="1020"/>
      <c r="C196" s="143" t="s">
        <v>21</v>
      </c>
      <c r="D196" s="144" t="e">
        <f>SUM(D192:D195)</f>
        <v>#REF!</v>
      </c>
      <c r="E196" s="144" t="e">
        <f>SUM(E192:E195)</f>
        <v>#REF!</v>
      </c>
      <c r="F196" s="145" t="e">
        <f>E196/D196</f>
        <v>#REF!</v>
      </c>
      <c r="G196" s="144" t="e">
        <f>SUM(G192:G195)</f>
        <v>#REF!</v>
      </c>
      <c r="H196" s="145" t="e">
        <f>G196/D196</f>
        <v>#REF!</v>
      </c>
      <c r="I196" s="145">
        <v>0</v>
      </c>
      <c r="J196" s="144" t="e">
        <f>SUM(J192:J195)</f>
        <v>#REF!</v>
      </c>
      <c r="K196" s="144" t="e">
        <f>SUM(K192:K195)</f>
        <v>#REF!</v>
      </c>
    </row>
    <row r="197" spans="1:11" ht="30.75" hidden="1" x14ac:dyDescent="0.25">
      <c r="A197" s="1010"/>
      <c r="B197" s="1011"/>
      <c r="C197" s="1011"/>
      <c r="D197" s="1011"/>
      <c r="E197" s="1011"/>
      <c r="F197" s="1011"/>
      <c r="G197" s="1011"/>
      <c r="H197" s="1011"/>
      <c r="I197" s="1011"/>
      <c r="J197" s="1011"/>
      <c r="K197" s="1011"/>
    </row>
    <row r="198" spans="1:11" ht="33" hidden="1" customHeight="1" x14ac:dyDescent="0.25">
      <c r="A198" s="954"/>
      <c r="B198" s="955"/>
      <c r="C198" s="955"/>
      <c r="D198" s="955"/>
      <c r="E198" s="955"/>
      <c r="F198" s="955"/>
      <c r="G198" s="955"/>
      <c r="H198" s="955"/>
      <c r="I198" s="955"/>
      <c r="J198" s="955"/>
      <c r="K198" s="956"/>
    </row>
    <row r="199" spans="1:11" ht="33" x14ac:dyDescent="0.25">
      <c r="A199" s="1018">
        <v>30</v>
      </c>
      <c r="B199" s="1019" t="str">
        <f>'на 01.11.2015'!B10</f>
        <v>Муниципальная программа «Развитие гражданского общества в городе Сургуте на 2014 — 2020 годы» (МКУ "Наш город")</v>
      </c>
      <c r="C199" s="103" t="s">
        <v>65</v>
      </c>
      <c r="D199" s="104">
        <f>'на 01.11.2015'!E11</f>
        <v>0</v>
      </c>
      <c r="E199" s="149">
        <f>'на 01.11.2015'!F11</f>
        <v>0</v>
      </c>
      <c r="F199" s="147" t="e">
        <f>E199/D199</f>
        <v>#DIV/0!</v>
      </c>
      <c r="G199" s="149">
        <f>'на 01.11.2015'!H11</f>
        <v>0</v>
      </c>
      <c r="H199" s="147" t="e">
        <f>G199/D199</f>
        <v>#DIV/0!</v>
      </c>
      <c r="I199" s="147" t="e">
        <f>G199/E199</f>
        <v>#DIV/0!</v>
      </c>
      <c r="J199" s="104">
        <f>D199-G199</f>
        <v>0</v>
      </c>
      <c r="K199" s="149">
        <f>E199-G199</f>
        <v>0</v>
      </c>
    </row>
    <row r="200" spans="1:11" ht="52.5" x14ac:dyDescent="0.25">
      <c r="A200" s="1018"/>
      <c r="B200" s="1020"/>
      <c r="C200" s="103" t="s">
        <v>19</v>
      </c>
      <c r="D200" s="149">
        <f>'на 01.11.2015'!E12</f>
        <v>0</v>
      </c>
      <c r="E200" s="149">
        <f>'на 01.11.2015'!F12</f>
        <v>0</v>
      </c>
      <c r="F200" s="147" t="e">
        <f>E200/D200</f>
        <v>#DIV/0!</v>
      </c>
      <c r="G200" s="149">
        <f>'на 01.11.2015'!H12</f>
        <v>0</v>
      </c>
      <c r="H200" s="147" t="e">
        <f>G200/D200</f>
        <v>#DIV/0!</v>
      </c>
      <c r="I200" s="147" t="e">
        <f>G200/E200</f>
        <v>#DIV/0!</v>
      </c>
      <c r="J200" s="149">
        <f>D200-G200</f>
        <v>0</v>
      </c>
      <c r="K200" s="149">
        <f>E200-G200</f>
        <v>0</v>
      </c>
    </row>
    <row r="201" spans="1:11" ht="33" x14ac:dyDescent="0.25">
      <c r="A201" s="1018"/>
      <c r="B201" s="1020"/>
      <c r="C201" s="98" t="s">
        <v>89</v>
      </c>
      <c r="D201" s="104">
        <f>'на 01.11.2015'!E13</f>
        <v>130276.96</v>
      </c>
      <c r="E201" s="104">
        <f>'на 01.11.2015'!F13</f>
        <v>85845.56</v>
      </c>
      <c r="F201" s="142">
        <f>E201/D201</f>
        <v>0.65900000000000003</v>
      </c>
      <c r="G201" s="104">
        <f>'на 01.11.2015'!H13</f>
        <v>85804.86</v>
      </c>
      <c r="H201" s="142">
        <f>G201/D201</f>
        <v>0.65900000000000003</v>
      </c>
      <c r="I201" s="142">
        <f>G201/E201</f>
        <v>1</v>
      </c>
      <c r="J201" s="104">
        <f>D201-G201</f>
        <v>44472.1</v>
      </c>
      <c r="K201" s="104">
        <f>E201-G201</f>
        <v>40.700000000000003</v>
      </c>
    </row>
    <row r="202" spans="1:11" ht="33" x14ac:dyDescent="0.25">
      <c r="A202" s="1018"/>
      <c r="B202" s="1020"/>
      <c r="C202" s="119" t="s">
        <v>20</v>
      </c>
      <c r="D202" s="149">
        <f>'на 01.11.2015'!E14</f>
        <v>0</v>
      </c>
      <c r="E202" s="149">
        <f>'на 01.11.2015'!F14</f>
        <v>0</v>
      </c>
      <c r="F202" s="147" t="e">
        <f>E202/D202</f>
        <v>#DIV/0!</v>
      </c>
      <c r="G202" s="149">
        <f>'на 01.11.2015'!H14</f>
        <v>0</v>
      </c>
      <c r="H202" s="147" t="e">
        <f>G202/D202</f>
        <v>#DIV/0!</v>
      </c>
      <c r="I202" s="147" t="e">
        <f>G202/E202</f>
        <v>#DIV/0!</v>
      </c>
      <c r="J202" s="149">
        <f>D202-G202</f>
        <v>0</v>
      </c>
      <c r="K202" s="149">
        <f>E202-G202</f>
        <v>0</v>
      </c>
    </row>
    <row r="203" spans="1:11" ht="48" customHeight="1" x14ac:dyDescent="0.25">
      <c r="A203" s="1018"/>
      <c r="B203" s="1020"/>
      <c r="C203" s="143" t="s">
        <v>21</v>
      </c>
      <c r="D203" s="144">
        <f>SUM(D199:D202)</f>
        <v>130276.96</v>
      </c>
      <c r="E203" s="144">
        <f>SUM(E199:E202)</f>
        <v>85845.56</v>
      </c>
      <c r="F203" s="145">
        <f>E203/D203</f>
        <v>0.65900000000000003</v>
      </c>
      <c r="G203" s="144">
        <f>SUM(G199:G202)</f>
        <v>85804.86</v>
      </c>
      <c r="H203" s="145">
        <f>G203/D203</f>
        <v>0.65900000000000003</v>
      </c>
      <c r="I203" s="145">
        <f>G203/E203</f>
        <v>1</v>
      </c>
      <c r="J203" s="144">
        <f>SUM(J199:J202)</f>
        <v>44472.1</v>
      </c>
      <c r="K203" s="144">
        <f>SUM(K199:K202)</f>
        <v>40.700000000000003</v>
      </c>
    </row>
    <row r="204" spans="1:11" ht="30.75" hidden="1" x14ac:dyDescent="0.25">
      <c r="A204" s="1010"/>
      <c r="B204" s="1011"/>
      <c r="C204" s="1011"/>
      <c r="D204" s="1011"/>
      <c r="E204" s="1011"/>
      <c r="F204" s="1011"/>
      <c r="G204" s="1011"/>
      <c r="H204" s="1011"/>
      <c r="I204" s="1011"/>
      <c r="J204" s="1011"/>
      <c r="K204" s="1011"/>
    </row>
    <row r="205" spans="1:11" ht="33" hidden="1" customHeight="1" x14ac:dyDescent="0.25">
      <c r="A205" s="954"/>
      <c r="B205" s="955"/>
      <c r="C205" s="955"/>
      <c r="D205" s="955"/>
      <c r="E205" s="955"/>
      <c r="F205" s="955"/>
      <c r="G205" s="955"/>
      <c r="H205" s="955"/>
      <c r="I205" s="955"/>
      <c r="J205" s="955"/>
      <c r="K205" s="956"/>
    </row>
    <row r="206" spans="1:11" ht="33" x14ac:dyDescent="0.25">
      <c r="A206" s="1018">
        <v>31</v>
      </c>
      <c r="B206" s="1019" t="e">
        <f>'на 01.11.2015'!#REF!</f>
        <v>#REF!</v>
      </c>
      <c r="C206" s="103" t="s">
        <v>65</v>
      </c>
      <c r="D206" s="149" t="e">
        <f>'на 01.11.2015'!#REF!</f>
        <v>#REF!</v>
      </c>
      <c r="E206" s="149" t="e">
        <f>'на 01.11.2015'!#REF!</f>
        <v>#REF!</v>
      </c>
      <c r="F206" s="147" t="e">
        <f>E206/D206</f>
        <v>#REF!</v>
      </c>
      <c r="G206" s="149" t="e">
        <f>'на 01.11.2015'!#REF!</f>
        <v>#REF!</v>
      </c>
      <c r="H206" s="147" t="e">
        <f>G206/D206</f>
        <v>#REF!</v>
      </c>
      <c r="I206" s="147" t="e">
        <f>G206/E206</f>
        <v>#REF!</v>
      </c>
      <c r="J206" s="149" t="e">
        <f>D206-G206</f>
        <v>#REF!</v>
      </c>
      <c r="K206" s="149" t="e">
        <f>E206-G206</f>
        <v>#REF!</v>
      </c>
    </row>
    <row r="207" spans="1:11" ht="52.5" x14ac:dyDescent="0.25">
      <c r="A207" s="1018"/>
      <c r="B207" s="1020"/>
      <c r="C207" s="103" t="s">
        <v>19</v>
      </c>
      <c r="D207" s="104" t="e">
        <f>'на 01.11.2015'!#REF!</f>
        <v>#REF!</v>
      </c>
      <c r="E207" s="104" t="e">
        <f>'на 01.11.2015'!#REF!</f>
        <v>#REF!</v>
      </c>
      <c r="F207" s="142" t="e">
        <f>E207/D207</f>
        <v>#REF!</v>
      </c>
      <c r="G207" s="104" t="e">
        <f>'на 01.11.2015'!#REF!</f>
        <v>#REF!</v>
      </c>
      <c r="H207" s="142" t="e">
        <f>G207/D207</f>
        <v>#REF!</v>
      </c>
      <c r="I207" s="142">
        <v>0</v>
      </c>
      <c r="J207" s="104" t="e">
        <f>D207-G207</f>
        <v>#REF!</v>
      </c>
      <c r="K207" s="104" t="e">
        <f>E207-G207</f>
        <v>#REF!</v>
      </c>
    </row>
    <row r="208" spans="1:11" ht="51" customHeight="1" x14ac:dyDescent="0.25">
      <c r="A208" s="1018"/>
      <c r="B208" s="1020"/>
      <c r="C208" s="98" t="s">
        <v>89</v>
      </c>
      <c r="D208" s="104" t="e">
        <f>'на 01.11.2015'!#REF!</f>
        <v>#REF!</v>
      </c>
      <c r="E208" s="104" t="e">
        <f>'на 01.11.2015'!#REF!</f>
        <v>#REF!</v>
      </c>
      <c r="F208" s="142" t="e">
        <f>E208/D208</f>
        <v>#REF!</v>
      </c>
      <c r="G208" s="104" t="e">
        <f>'на 01.11.2015'!#REF!</f>
        <v>#REF!</v>
      </c>
      <c r="H208" s="142" t="e">
        <f>G208/D208</f>
        <v>#REF!</v>
      </c>
      <c r="I208" s="142" t="e">
        <f>G208/E208</f>
        <v>#REF!</v>
      </c>
      <c r="J208" s="104" t="e">
        <f>D208-G208</f>
        <v>#REF!</v>
      </c>
      <c r="K208" s="104" t="e">
        <f>E208-G208</f>
        <v>#REF!</v>
      </c>
    </row>
    <row r="209" spans="1:11" ht="42.75" customHeight="1" x14ac:dyDescent="0.25">
      <c r="A209" s="1018"/>
      <c r="B209" s="1020"/>
      <c r="C209" s="119" t="s">
        <v>20</v>
      </c>
      <c r="D209" s="149" t="e">
        <f>'на 01.11.2015'!#REF!</f>
        <v>#REF!</v>
      </c>
      <c r="E209" s="149" t="e">
        <f>'на 01.11.2015'!#REF!</f>
        <v>#REF!</v>
      </c>
      <c r="F209" s="147" t="e">
        <f>E209/D209</f>
        <v>#REF!</v>
      </c>
      <c r="G209" s="149" t="e">
        <f>'на 01.11.2015'!#REF!</f>
        <v>#REF!</v>
      </c>
      <c r="H209" s="147" t="e">
        <f>G209/D209</f>
        <v>#REF!</v>
      </c>
      <c r="I209" s="147" t="e">
        <f>G209/E209</f>
        <v>#REF!</v>
      </c>
      <c r="J209" s="149" t="e">
        <f>D209-G209</f>
        <v>#REF!</v>
      </c>
      <c r="K209" s="149" t="e">
        <f>E209-G209</f>
        <v>#REF!</v>
      </c>
    </row>
    <row r="210" spans="1:11" ht="97.5" customHeight="1" x14ac:dyDescent="0.25">
      <c r="A210" s="1018"/>
      <c r="B210" s="1020"/>
      <c r="C210" s="143" t="s">
        <v>21</v>
      </c>
      <c r="D210" s="144" t="e">
        <f>SUM(D206:D209)</f>
        <v>#REF!</v>
      </c>
      <c r="E210" s="144" t="e">
        <f>SUM(E206:E209)</f>
        <v>#REF!</v>
      </c>
      <c r="F210" s="145" t="e">
        <f>E210/D210</f>
        <v>#REF!</v>
      </c>
      <c r="G210" s="159" t="e">
        <f>'на 01.11.2015'!#REF!</f>
        <v>#REF!</v>
      </c>
      <c r="H210" s="145" t="e">
        <f>G210/D210</f>
        <v>#REF!</v>
      </c>
      <c r="I210" s="145" t="e">
        <f>G210/E210</f>
        <v>#REF!</v>
      </c>
      <c r="J210" s="144" t="e">
        <f>SUM(J206:J209)</f>
        <v>#REF!</v>
      </c>
      <c r="K210" s="144" t="e">
        <f>SUM(K206:K209)</f>
        <v>#REF!</v>
      </c>
    </row>
    <row r="211" spans="1:11" ht="28.5" hidden="1" customHeight="1" x14ac:dyDescent="0.25">
      <c r="A211" s="1010"/>
      <c r="B211" s="1011"/>
      <c r="C211" s="1011"/>
      <c r="D211" s="1011"/>
      <c r="E211" s="1011"/>
      <c r="F211" s="1011"/>
      <c r="G211" s="1011"/>
      <c r="H211" s="1011"/>
      <c r="I211" s="1011"/>
      <c r="J211" s="1011"/>
      <c r="K211" s="1011"/>
    </row>
    <row r="212" spans="1:11" ht="33" hidden="1" x14ac:dyDescent="0.25">
      <c r="A212" s="954"/>
      <c r="B212" s="955"/>
      <c r="C212" s="955"/>
      <c r="D212" s="955"/>
      <c r="E212" s="955"/>
      <c r="F212" s="955"/>
      <c r="G212" s="955"/>
      <c r="H212" s="955"/>
      <c r="I212" s="955"/>
      <c r="J212" s="955"/>
      <c r="K212" s="956"/>
    </row>
    <row r="213" spans="1:11" x14ac:dyDescent="0.25">
      <c r="B213" s="129"/>
      <c r="C213" s="83"/>
      <c r="D213" s="83"/>
      <c r="E213" s="83"/>
      <c r="F213" s="83"/>
      <c r="G213" s="83"/>
      <c r="H213" s="83"/>
      <c r="I213" s="83"/>
      <c r="J213" s="83"/>
      <c r="K213" s="83"/>
    </row>
    <row r="214" spans="1:11" x14ac:dyDescent="0.25">
      <c r="B214" s="129"/>
      <c r="C214" s="83"/>
      <c r="D214" s="83"/>
      <c r="E214" s="83"/>
      <c r="F214" s="83"/>
      <c r="G214" s="83"/>
      <c r="H214" s="83"/>
      <c r="I214" s="83"/>
      <c r="J214" s="83"/>
      <c r="K214" s="83"/>
    </row>
    <row r="215" spans="1:11" x14ac:dyDescent="0.25">
      <c r="B215" s="129"/>
      <c r="C215" s="83"/>
      <c r="D215" s="83"/>
      <c r="E215" s="83"/>
      <c r="F215" s="83"/>
      <c r="G215" s="83"/>
      <c r="H215" s="83"/>
      <c r="I215" s="83"/>
      <c r="J215" s="83"/>
      <c r="K215" s="83"/>
    </row>
    <row r="216" spans="1:11" x14ac:dyDescent="0.25">
      <c r="B216" s="129"/>
      <c r="C216" s="83"/>
      <c r="D216" s="83"/>
      <c r="E216" s="83"/>
      <c r="F216" s="83"/>
      <c r="G216" s="83"/>
      <c r="H216" s="83"/>
      <c r="I216" s="83"/>
      <c r="J216" s="83"/>
      <c r="K216" s="83"/>
    </row>
    <row r="217" spans="1:11" x14ac:dyDescent="0.25">
      <c r="B217" s="129"/>
      <c r="C217" s="83"/>
      <c r="D217" s="83"/>
      <c r="E217" s="83"/>
      <c r="F217" s="83"/>
      <c r="G217" s="83"/>
      <c r="H217" s="83"/>
      <c r="I217" s="83"/>
      <c r="J217" s="83"/>
      <c r="K217" s="83"/>
    </row>
    <row r="218" spans="1:11" x14ac:dyDescent="0.25">
      <c r="B218" s="129"/>
      <c r="C218" s="83"/>
      <c r="D218" s="83"/>
      <c r="E218" s="83"/>
      <c r="F218" s="83"/>
      <c r="G218" s="83"/>
      <c r="H218" s="83"/>
      <c r="I218" s="83"/>
      <c r="J218" s="83"/>
      <c r="K218" s="83"/>
    </row>
    <row r="219" spans="1:11" x14ac:dyDescent="0.25">
      <c r="B219" s="129"/>
      <c r="C219" s="83"/>
      <c r="D219" s="83"/>
      <c r="E219" s="83"/>
      <c r="F219" s="83"/>
      <c r="G219" s="83"/>
      <c r="H219" s="83"/>
      <c r="I219" s="83"/>
      <c r="J219" s="83"/>
      <c r="K219" s="83"/>
    </row>
    <row r="220" spans="1:11" x14ac:dyDescent="0.25">
      <c r="B220" s="129"/>
      <c r="C220" s="83"/>
      <c r="D220" s="83"/>
      <c r="E220" s="83"/>
      <c r="F220" s="83"/>
      <c r="G220" s="83"/>
      <c r="H220" s="83"/>
      <c r="I220" s="83"/>
      <c r="J220" s="83"/>
      <c r="K220" s="83"/>
    </row>
    <row r="221" spans="1:11" x14ac:dyDescent="0.25">
      <c r="B221" s="129"/>
      <c r="C221" s="83"/>
      <c r="D221" s="83"/>
      <c r="E221" s="83"/>
      <c r="F221" s="83"/>
      <c r="G221" s="83"/>
      <c r="H221" s="83"/>
      <c r="I221" s="83"/>
      <c r="J221" s="83"/>
      <c r="K221" s="83"/>
    </row>
    <row r="222" spans="1:11" x14ac:dyDescent="0.25">
      <c r="B222" s="129"/>
      <c r="C222" s="83"/>
      <c r="D222" s="83"/>
      <c r="E222" s="83"/>
      <c r="F222" s="83"/>
      <c r="G222" s="83"/>
      <c r="H222" s="83"/>
      <c r="I222" s="83"/>
      <c r="J222" s="83"/>
      <c r="K222" s="83"/>
    </row>
    <row r="223" spans="1:11" x14ac:dyDescent="0.25">
      <c r="B223" s="129"/>
      <c r="C223" s="83"/>
      <c r="D223" s="83"/>
      <c r="E223" s="83"/>
      <c r="F223" s="83"/>
      <c r="G223" s="83"/>
      <c r="H223" s="83"/>
      <c r="I223" s="83"/>
      <c r="J223" s="83"/>
      <c r="K223" s="83"/>
    </row>
    <row r="224" spans="1:11" x14ac:dyDescent="0.25">
      <c r="B224" s="129"/>
      <c r="C224" s="83"/>
      <c r="D224" s="83"/>
      <c r="E224" s="83"/>
      <c r="F224" s="83"/>
      <c r="G224" s="83"/>
      <c r="H224" s="83"/>
      <c r="I224" s="83"/>
      <c r="J224" s="83"/>
      <c r="K224" s="83"/>
    </row>
    <row r="225" spans="2:11" x14ac:dyDescent="0.25">
      <c r="B225" s="129"/>
      <c r="C225" s="83"/>
      <c r="D225" s="83"/>
      <c r="E225" s="83"/>
      <c r="F225" s="83"/>
      <c r="G225" s="83"/>
      <c r="H225" s="83"/>
      <c r="I225" s="83"/>
      <c r="J225" s="83"/>
      <c r="K225" s="83"/>
    </row>
    <row r="226" spans="2:11" x14ac:dyDescent="0.25">
      <c r="B226" s="129"/>
      <c r="C226" s="83"/>
      <c r="D226" s="83"/>
      <c r="E226" s="83"/>
      <c r="F226" s="83"/>
      <c r="G226" s="83"/>
      <c r="H226" s="83"/>
      <c r="I226" s="83"/>
      <c r="J226" s="83"/>
      <c r="K226" s="83"/>
    </row>
    <row r="227" spans="2:11" x14ac:dyDescent="0.25">
      <c r="B227" s="129"/>
      <c r="C227" s="83"/>
      <c r="D227" s="83"/>
      <c r="E227" s="83"/>
      <c r="F227" s="83"/>
      <c r="G227" s="83"/>
      <c r="H227" s="83"/>
      <c r="I227" s="83"/>
      <c r="J227" s="83"/>
      <c r="K227" s="83"/>
    </row>
    <row r="228" spans="2:11" x14ac:dyDescent="0.25">
      <c r="B228" s="129"/>
      <c r="C228" s="83"/>
      <c r="D228" s="83"/>
      <c r="E228" s="83"/>
      <c r="F228" s="83"/>
      <c r="G228" s="83"/>
      <c r="H228" s="83"/>
      <c r="I228" s="83"/>
      <c r="J228" s="83"/>
      <c r="K228" s="83"/>
    </row>
    <row r="229" spans="2:11" x14ac:dyDescent="0.25">
      <c r="B229" s="129"/>
      <c r="C229" s="83"/>
      <c r="D229" s="83"/>
      <c r="E229" s="83"/>
      <c r="F229" s="83"/>
      <c r="G229" s="83"/>
      <c r="H229" s="83"/>
      <c r="I229" s="83"/>
      <c r="J229" s="83"/>
      <c r="K229" s="83"/>
    </row>
    <row r="230" spans="2:11" x14ac:dyDescent="0.25">
      <c r="B230" s="129"/>
      <c r="C230" s="83"/>
      <c r="D230" s="83"/>
      <c r="E230" s="83"/>
      <c r="F230" s="83"/>
      <c r="G230" s="83"/>
      <c r="H230" s="83"/>
      <c r="I230" s="83"/>
      <c r="J230" s="83"/>
      <c r="K230" s="83"/>
    </row>
    <row r="231" spans="2:11" x14ac:dyDescent="0.25">
      <c r="B231" s="129"/>
      <c r="C231" s="83"/>
      <c r="D231" s="83"/>
      <c r="E231" s="83"/>
      <c r="F231" s="83"/>
      <c r="G231" s="83"/>
      <c r="H231" s="83"/>
      <c r="I231" s="83"/>
      <c r="J231" s="83"/>
      <c r="K231" s="83"/>
    </row>
    <row r="232" spans="2:11" x14ac:dyDescent="0.25">
      <c r="B232" s="129"/>
      <c r="C232" s="83"/>
      <c r="D232" s="83"/>
      <c r="E232" s="83"/>
      <c r="F232" s="83"/>
      <c r="G232" s="83"/>
      <c r="H232" s="83"/>
      <c r="I232" s="83"/>
      <c r="J232" s="83"/>
      <c r="K232" s="83"/>
    </row>
    <row r="233" spans="2:11" x14ac:dyDescent="0.25">
      <c r="B233" s="129"/>
      <c r="C233" s="83"/>
      <c r="D233" s="83"/>
      <c r="E233" s="83"/>
      <c r="F233" s="83"/>
      <c r="G233" s="83"/>
      <c r="H233" s="83"/>
      <c r="I233" s="83"/>
      <c r="J233" s="83"/>
      <c r="K233" s="83"/>
    </row>
    <row r="234" spans="2:11" x14ac:dyDescent="0.25">
      <c r="B234" s="129"/>
      <c r="C234" s="83"/>
      <c r="D234" s="83"/>
      <c r="E234" s="83"/>
      <c r="F234" s="83"/>
      <c r="G234" s="83"/>
      <c r="H234" s="83"/>
      <c r="I234" s="83"/>
      <c r="J234" s="83"/>
      <c r="K234" s="83"/>
    </row>
    <row r="235" spans="2:11" x14ac:dyDescent="0.25">
      <c r="B235" s="129"/>
      <c r="C235" s="83"/>
      <c r="D235" s="83"/>
      <c r="E235" s="83"/>
      <c r="F235" s="83"/>
      <c r="G235" s="83"/>
      <c r="H235" s="83"/>
      <c r="I235" s="83"/>
      <c r="J235" s="83"/>
      <c r="K235" s="83"/>
    </row>
    <row r="236" spans="2:11" x14ac:dyDescent="0.25">
      <c r="B236" s="129"/>
      <c r="C236" s="83"/>
      <c r="D236" s="83"/>
      <c r="E236" s="83"/>
      <c r="F236" s="83"/>
      <c r="G236" s="83"/>
      <c r="H236" s="83"/>
      <c r="I236" s="83"/>
      <c r="J236" s="83"/>
      <c r="K236" s="83"/>
    </row>
    <row r="237" spans="2:11" x14ac:dyDescent="0.25">
      <c r="B237" s="129"/>
      <c r="C237" s="83"/>
      <c r="D237" s="83"/>
      <c r="E237" s="83"/>
      <c r="F237" s="83"/>
      <c r="G237" s="83"/>
      <c r="H237" s="83"/>
      <c r="I237" s="83"/>
      <c r="J237" s="83"/>
      <c r="K237" s="83"/>
    </row>
    <row r="238" spans="2:11" x14ac:dyDescent="0.25">
      <c r="B238" s="129"/>
      <c r="C238" s="83"/>
      <c r="D238" s="83"/>
      <c r="E238" s="83"/>
      <c r="F238" s="83"/>
      <c r="G238" s="83"/>
      <c r="H238" s="83"/>
      <c r="I238" s="83"/>
      <c r="J238" s="83"/>
      <c r="K238" s="83"/>
    </row>
    <row r="239" spans="2:11" x14ac:dyDescent="0.25">
      <c r="B239" s="129"/>
      <c r="C239" s="83"/>
      <c r="D239" s="83"/>
      <c r="E239" s="83"/>
      <c r="F239" s="83"/>
      <c r="G239" s="83"/>
      <c r="H239" s="83"/>
      <c r="I239" s="83"/>
      <c r="J239" s="83"/>
      <c r="K239" s="83"/>
    </row>
    <row r="240" spans="2:11" x14ac:dyDescent="0.25">
      <c r="B240" s="129"/>
      <c r="C240" s="83"/>
      <c r="D240" s="83"/>
      <c r="E240" s="83"/>
      <c r="F240" s="83"/>
      <c r="G240" s="83"/>
      <c r="H240" s="83"/>
      <c r="I240" s="83"/>
      <c r="J240" s="83"/>
      <c r="K240" s="83"/>
    </row>
    <row r="241" spans="2:11" x14ac:dyDescent="0.25">
      <c r="B241" s="129"/>
      <c r="C241" s="83"/>
      <c r="D241" s="83"/>
      <c r="E241" s="83"/>
      <c r="F241" s="83"/>
      <c r="G241" s="83"/>
      <c r="H241" s="83"/>
      <c r="I241" s="83"/>
      <c r="J241" s="83"/>
      <c r="K241" s="83"/>
    </row>
    <row r="242" spans="2:11" x14ac:dyDescent="0.25">
      <c r="B242" s="129"/>
      <c r="C242" s="83"/>
      <c r="D242" s="83"/>
      <c r="E242" s="83"/>
      <c r="F242" s="83"/>
      <c r="G242" s="83"/>
      <c r="H242" s="83"/>
      <c r="I242" s="83"/>
      <c r="J242" s="83"/>
      <c r="K242" s="83"/>
    </row>
    <row r="243" spans="2:11" x14ac:dyDescent="0.25">
      <c r="B243" s="129"/>
      <c r="C243" s="83"/>
      <c r="D243" s="83"/>
      <c r="E243" s="83"/>
      <c r="F243" s="83"/>
      <c r="G243" s="83"/>
      <c r="H243" s="83"/>
      <c r="I243" s="83"/>
      <c r="J243" s="83"/>
      <c r="K243" s="83"/>
    </row>
    <row r="244" spans="2:11" x14ac:dyDescent="0.25">
      <c r="B244" s="129"/>
      <c r="C244" s="83"/>
      <c r="D244" s="83"/>
      <c r="E244" s="83"/>
      <c r="F244" s="83"/>
      <c r="G244" s="83"/>
      <c r="H244" s="83"/>
      <c r="I244" s="83"/>
      <c r="J244" s="83"/>
      <c r="K244" s="83"/>
    </row>
    <row r="245" spans="2:11" x14ac:dyDescent="0.25">
      <c r="B245" s="129"/>
      <c r="C245" s="83"/>
      <c r="D245" s="83"/>
      <c r="E245" s="83"/>
      <c r="F245" s="83"/>
      <c r="G245" s="83"/>
      <c r="H245" s="83"/>
      <c r="I245" s="83"/>
      <c r="J245" s="83"/>
      <c r="K245" s="83"/>
    </row>
    <row r="246" spans="2:11" x14ac:dyDescent="0.25">
      <c r="B246" s="129"/>
      <c r="C246" s="83"/>
      <c r="D246" s="83"/>
      <c r="E246" s="83"/>
      <c r="F246" s="83"/>
      <c r="G246" s="83"/>
      <c r="H246" s="83"/>
      <c r="I246" s="83"/>
      <c r="J246" s="83"/>
      <c r="K246" s="83"/>
    </row>
    <row r="247" spans="2:11" x14ac:dyDescent="0.25">
      <c r="B247" s="129"/>
      <c r="C247" s="83"/>
      <c r="D247" s="83"/>
      <c r="E247" s="83"/>
      <c r="F247" s="83"/>
      <c r="G247" s="83"/>
      <c r="H247" s="83"/>
      <c r="I247" s="83"/>
      <c r="J247" s="83"/>
      <c r="K247" s="83"/>
    </row>
    <row r="248" spans="2:11" x14ac:dyDescent="0.25">
      <c r="B248" s="129"/>
      <c r="C248" s="83"/>
      <c r="D248" s="83"/>
      <c r="E248" s="83"/>
      <c r="F248" s="83"/>
      <c r="G248" s="83"/>
      <c r="H248" s="83"/>
      <c r="I248" s="83"/>
      <c r="J248" s="83"/>
      <c r="K248" s="83"/>
    </row>
    <row r="249" spans="2:11" x14ac:dyDescent="0.25">
      <c r="B249" s="129"/>
      <c r="C249" s="83"/>
      <c r="D249" s="83"/>
      <c r="E249" s="83"/>
      <c r="F249" s="83"/>
      <c r="G249" s="83"/>
      <c r="H249" s="83"/>
      <c r="I249" s="83"/>
      <c r="J249" s="83"/>
      <c r="K249" s="83"/>
    </row>
    <row r="250" spans="2:11" x14ac:dyDescent="0.25">
      <c r="B250" s="129"/>
      <c r="C250" s="83"/>
      <c r="D250" s="83"/>
      <c r="E250" s="83"/>
      <c r="F250" s="83"/>
      <c r="G250" s="83"/>
      <c r="H250" s="83"/>
      <c r="I250" s="83"/>
      <c r="J250" s="83"/>
      <c r="K250" s="83"/>
    </row>
    <row r="251" spans="2:11" x14ac:dyDescent="0.25">
      <c r="B251" s="129"/>
      <c r="C251" s="83"/>
      <c r="D251" s="83"/>
      <c r="E251" s="83"/>
      <c r="F251" s="83"/>
      <c r="G251" s="83"/>
      <c r="H251" s="83"/>
      <c r="I251" s="83"/>
      <c r="J251" s="83"/>
      <c r="K251" s="83"/>
    </row>
    <row r="252" spans="2:11" x14ac:dyDescent="0.25">
      <c r="B252" s="129"/>
      <c r="C252" s="83"/>
      <c r="D252" s="83"/>
      <c r="E252" s="83"/>
      <c r="F252" s="83"/>
      <c r="G252" s="83"/>
      <c r="H252" s="83"/>
      <c r="I252" s="83"/>
      <c r="J252" s="83"/>
      <c r="K252" s="83"/>
    </row>
    <row r="253" spans="2:11" x14ac:dyDescent="0.25">
      <c r="B253" s="129"/>
      <c r="C253" s="83"/>
      <c r="D253" s="83"/>
      <c r="E253" s="83"/>
      <c r="F253" s="83"/>
      <c r="G253" s="83"/>
      <c r="H253" s="83"/>
      <c r="I253" s="83"/>
      <c r="J253" s="83"/>
      <c r="K253" s="83"/>
    </row>
    <row r="254" spans="2:11" x14ac:dyDescent="0.25">
      <c r="B254" s="129"/>
      <c r="C254" s="83"/>
      <c r="D254" s="83"/>
      <c r="E254" s="83"/>
      <c r="F254" s="83"/>
      <c r="G254" s="83"/>
      <c r="H254" s="83"/>
      <c r="I254" s="83"/>
      <c r="J254" s="83"/>
      <c r="K254" s="83"/>
    </row>
    <row r="255" spans="2:11" x14ac:dyDescent="0.25">
      <c r="B255" s="129"/>
      <c r="C255" s="83"/>
      <c r="D255" s="83"/>
      <c r="E255" s="83"/>
      <c r="F255" s="83"/>
      <c r="G255" s="83"/>
      <c r="H255" s="83"/>
      <c r="I255" s="83"/>
      <c r="J255" s="83"/>
      <c r="K255" s="83"/>
    </row>
    <row r="256" spans="2:11" x14ac:dyDescent="0.25">
      <c r="B256" s="129"/>
      <c r="C256" s="83"/>
      <c r="D256" s="83"/>
      <c r="E256" s="83"/>
      <c r="F256" s="83"/>
      <c r="G256" s="83"/>
      <c r="H256" s="83"/>
      <c r="I256" s="83"/>
      <c r="J256" s="83"/>
      <c r="K256" s="83"/>
    </row>
    <row r="257" spans="2:11" x14ac:dyDescent="0.25">
      <c r="B257" s="129"/>
      <c r="C257" s="83"/>
      <c r="D257" s="83"/>
      <c r="E257" s="83"/>
      <c r="F257" s="83"/>
      <c r="G257" s="83"/>
      <c r="H257" s="83"/>
      <c r="I257" s="83"/>
      <c r="J257" s="83"/>
      <c r="K257" s="83"/>
    </row>
    <row r="258" spans="2:11" x14ac:dyDescent="0.25">
      <c r="B258" s="129"/>
      <c r="C258" s="83"/>
      <c r="D258" s="83"/>
      <c r="E258" s="83"/>
      <c r="F258" s="83"/>
      <c r="G258" s="83"/>
      <c r="H258" s="83"/>
      <c r="I258" s="83"/>
      <c r="J258" s="83"/>
      <c r="K258" s="83"/>
    </row>
    <row r="259" spans="2:11" x14ac:dyDescent="0.25">
      <c r="B259" s="129"/>
      <c r="C259" s="83"/>
      <c r="D259" s="83"/>
      <c r="E259" s="83"/>
      <c r="F259" s="83"/>
      <c r="G259" s="83"/>
      <c r="H259" s="83"/>
      <c r="I259" s="83"/>
      <c r="J259" s="83"/>
      <c r="K259" s="83"/>
    </row>
    <row r="260" spans="2:11" x14ac:dyDescent="0.25">
      <c r="B260" s="129"/>
      <c r="C260" s="83"/>
      <c r="D260" s="83"/>
      <c r="E260" s="83"/>
      <c r="F260" s="83"/>
      <c r="G260" s="83"/>
      <c r="H260" s="83"/>
      <c r="I260" s="83"/>
      <c r="J260" s="83"/>
      <c r="K260" s="83"/>
    </row>
    <row r="261" spans="2:11" x14ac:dyDescent="0.25">
      <c r="B261" s="129"/>
      <c r="C261" s="83"/>
      <c r="D261" s="83"/>
      <c r="E261" s="83"/>
      <c r="F261" s="83"/>
      <c r="G261" s="83"/>
      <c r="H261" s="83"/>
      <c r="I261" s="83"/>
      <c r="J261" s="83"/>
      <c r="K261" s="83"/>
    </row>
    <row r="262" spans="2:11" x14ac:dyDescent="0.25">
      <c r="B262" s="129"/>
      <c r="C262" s="83"/>
      <c r="D262" s="83"/>
      <c r="E262" s="83"/>
      <c r="F262" s="83"/>
      <c r="G262" s="83"/>
      <c r="H262" s="83"/>
      <c r="I262" s="83"/>
      <c r="J262" s="83"/>
      <c r="K262" s="83"/>
    </row>
    <row r="263" spans="2:11" x14ac:dyDescent="0.25">
      <c r="B263" s="129"/>
      <c r="C263" s="83"/>
      <c r="D263" s="83"/>
      <c r="E263" s="83"/>
      <c r="F263" s="83"/>
      <c r="G263" s="83"/>
      <c r="H263" s="83"/>
      <c r="I263" s="83"/>
      <c r="J263" s="83"/>
      <c r="K263" s="83"/>
    </row>
    <row r="264" spans="2:11" x14ac:dyDescent="0.25">
      <c r="B264" s="129"/>
      <c r="C264" s="83"/>
      <c r="D264" s="83"/>
      <c r="E264" s="83"/>
      <c r="F264" s="83"/>
      <c r="G264" s="83"/>
      <c r="H264" s="83"/>
      <c r="I264" s="83"/>
      <c r="J264" s="83"/>
      <c r="K264" s="83"/>
    </row>
    <row r="265" spans="2:11" x14ac:dyDescent="0.25">
      <c r="B265" s="129"/>
      <c r="C265" s="83"/>
      <c r="D265" s="83"/>
      <c r="E265" s="83"/>
      <c r="F265" s="83"/>
      <c r="G265" s="83"/>
      <c r="H265" s="83"/>
      <c r="I265" s="83"/>
      <c r="J265" s="83"/>
      <c r="K265" s="83"/>
    </row>
    <row r="266" spans="2:11" x14ac:dyDescent="0.25">
      <c r="B266" s="129"/>
      <c r="C266" s="83"/>
      <c r="D266" s="83"/>
      <c r="E266" s="83"/>
      <c r="F266" s="83"/>
      <c r="G266" s="83"/>
      <c r="H266" s="83"/>
      <c r="I266" s="83"/>
      <c r="J266" s="83"/>
      <c r="K266" s="83"/>
    </row>
    <row r="267" spans="2:11" x14ac:dyDescent="0.25">
      <c r="B267" s="129"/>
      <c r="C267" s="83"/>
      <c r="D267" s="83"/>
      <c r="E267" s="83"/>
      <c r="F267" s="83"/>
      <c r="G267" s="83"/>
      <c r="H267" s="83"/>
      <c r="I267" s="83"/>
      <c r="J267" s="83"/>
      <c r="K267" s="83"/>
    </row>
    <row r="268" spans="2:11" x14ac:dyDescent="0.25">
      <c r="B268" s="129"/>
      <c r="C268" s="83"/>
      <c r="D268" s="83"/>
      <c r="E268" s="83"/>
      <c r="F268" s="83"/>
      <c r="G268" s="83"/>
      <c r="H268" s="83"/>
      <c r="I268" s="83"/>
      <c r="J268" s="83"/>
      <c r="K268" s="83"/>
    </row>
    <row r="269" spans="2:11" x14ac:dyDescent="0.25">
      <c r="B269" s="129"/>
      <c r="C269" s="83"/>
      <c r="D269" s="83"/>
      <c r="E269" s="83"/>
      <c r="F269" s="83"/>
      <c r="G269" s="83"/>
      <c r="H269" s="83"/>
      <c r="I269" s="83"/>
      <c r="J269" s="83"/>
      <c r="K269" s="83"/>
    </row>
    <row r="270" spans="2:11" x14ac:dyDescent="0.25">
      <c r="B270" s="129"/>
      <c r="C270" s="83"/>
      <c r="D270" s="83"/>
      <c r="E270" s="83"/>
      <c r="F270" s="83"/>
      <c r="G270" s="83"/>
      <c r="H270" s="83"/>
      <c r="I270" s="83"/>
      <c r="J270" s="83"/>
      <c r="K270" s="83"/>
    </row>
    <row r="271" spans="2:11" x14ac:dyDescent="0.25">
      <c r="B271" s="129"/>
      <c r="C271" s="83"/>
      <c r="D271" s="83"/>
      <c r="E271" s="83"/>
      <c r="F271" s="83"/>
      <c r="G271" s="83"/>
      <c r="H271" s="83"/>
      <c r="I271" s="83"/>
      <c r="J271" s="83"/>
      <c r="K271" s="83"/>
    </row>
    <row r="272" spans="2:11" x14ac:dyDescent="0.25">
      <c r="B272" s="129"/>
      <c r="C272" s="83"/>
      <c r="D272" s="83"/>
      <c r="E272" s="83"/>
      <c r="F272" s="83"/>
      <c r="G272" s="83"/>
      <c r="H272" s="83"/>
      <c r="I272" s="83"/>
      <c r="J272" s="83"/>
      <c r="K272" s="83"/>
    </row>
    <row r="273" spans="2:11" x14ac:dyDescent="0.25">
      <c r="B273" s="129"/>
      <c r="C273" s="83"/>
      <c r="D273" s="83"/>
      <c r="E273" s="83"/>
      <c r="F273" s="83"/>
      <c r="G273" s="83"/>
      <c r="H273" s="83"/>
      <c r="I273" s="83"/>
      <c r="J273" s="83"/>
      <c r="K273" s="83"/>
    </row>
    <row r="274" spans="2:11" x14ac:dyDescent="0.25">
      <c r="B274" s="129"/>
      <c r="C274" s="83"/>
      <c r="D274" s="83"/>
      <c r="E274" s="83"/>
      <c r="F274" s="83"/>
      <c r="G274" s="83"/>
      <c r="H274" s="83"/>
      <c r="I274" s="83"/>
      <c r="J274" s="83"/>
      <c r="K274" s="83"/>
    </row>
    <row r="275" spans="2:11" x14ac:dyDescent="0.25">
      <c r="B275" s="129"/>
      <c r="C275" s="83"/>
      <c r="D275" s="83"/>
      <c r="E275" s="83"/>
      <c r="F275" s="83"/>
      <c r="G275" s="83"/>
      <c r="H275" s="83"/>
      <c r="I275" s="83"/>
      <c r="J275" s="83"/>
      <c r="K275" s="83"/>
    </row>
    <row r="276" spans="2:11" x14ac:dyDescent="0.25">
      <c r="B276" s="129"/>
      <c r="C276" s="83"/>
      <c r="D276" s="83"/>
      <c r="E276" s="83"/>
      <c r="F276" s="83"/>
      <c r="G276" s="83"/>
      <c r="H276" s="83"/>
      <c r="I276" s="83"/>
      <c r="J276" s="83"/>
      <c r="K276" s="83"/>
    </row>
    <row r="277" spans="2:11" x14ac:dyDescent="0.25">
      <c r="B277" s="129"/>
      <c r="C277" s="83"/>
      <c r="D277" s="83"/>
      <c r="E277" s="83"/>
      <c r="F277" s="83"/>
      <c r="G277" s="83"/>
      <c r="H277" s="83"/>
      <c r="I277" s="83"/>
      <c r="J277" s="83"/>
      <c r="K277" s="83"/>
    </row>
    <row r="278" spans="2:11" x14ac:dyDescent="0.25">
      <c r="B278" s="129"/>
      <c r="C278" s="83"/>
      <c r="D278" s="83"/>
      <c r="E278" s="83"/>
      <c r="F278" s="83"/>
      <c r="G278" s="83"/>
      <c r="H278" s="83"/>
      <c r="I278" s="83"/>
      <c r="J278" s="83"/>
      <c r="K278" s="83"/>
    </row>
    <row r="279" spans="2:11" x14ac:dyDescent="0.25">
      <c r="B279" s="129"/>
      <c r="C279" s="83"/>
      <c r="D279" s="83"/>
      <c r="E279" s="83"/>
      <c r="F279" s="83"/>
      <c r="G279" s="83"/>
      <c r="H279" s="83"/>
      <c r="I279" s="83"/>
      <c r="J279" s="83"/>
      <c r="K279" s="83"/>
    </row>
    <row r="280" spans="2:11" x14ac:dyDescent="0.25">
      <c r="B280" s="129"/>
      <c r="C280" s="83"/>
      <c r="D280" s="83"/>
      <c r="E280" s="83"/>
      <c r="F280" s="83"/>
      <c r="G280" s="83"/>
      <c r="H280" s="83"/>
      <c r="I280" s="83"/>
      <c r="J280" s="83"/>
      <c r="K280" s="83"/>
    </row>
    <row r="281" spans="2:11" x14ac:dyDescent="0.25">
      <c r="B281" s="129"/>
      <c r="C281" s="83"/>
      <c r="D281" s="83"/>
      <c r="E281" s="83"/>
      <c r="F281" s="83"/>
      <c r="G281" s="83"/>
      <c r="H281" s="83"/>
      <c r="I281" s="83"/>
      <c r="J281" s="83"/>
      <c r="K281" s="83"/>
    </row>
    <row r="282" spans="2:11" x14ac:dyDescent="0.25">
      <c r="B282" s="129"/>
      <c r="C282" s="83"/>
      <c r="D282" s="83"/>
      <c r="E282" s="83"/>
      <c r="F282" s="83"/>
      <c r="G282" s="83"/>
      <c r="H282" s="83"/>
      <c r="I282" s="83"/>
      <c r="J282" s="83"/>
      <c r="K282" s="83"/>
    </row>
    <row r="283" spans="2:11" x14ac:dyDescent="0.25">
      <c r="B283" s="129"/>
      <c r="C283" s="83"/>
      <c r="D283" s="83"/>
      <c r="E283" s="83"/>
      <c r="F283" s="83"/>
      <c r="G283" s="83"/>
      <c r="H283" s="83"/>
      <c r="I283" s="83"/>
      <c r="J283" s="83"/>
      <c r="K283" s="83"/>
    </row>
    <row r="284" spans="2:11" x14ac:dyDescent="0.25">
      <c r="B284" s="129"/>
      <c r="C284" s="83"/>
      <c r="D284" s="83"/>
      <c r="E284" s="83"/>
      <c r="F284" s="83"/>
      <c r="G284" s="83"/>
      <c r="H284" s="83"/>
      <c r="I284" s="83"/>
      <c r="J284" s="83"/>
      <c r="K284" s="83"/>
    </row>
    <row r="285" spans="2:11" x14ac:dyDescent="0.25">
      <c r="B285" s="129"/>
      <c r="C285" s="83"/>
      <c r="D285" s="83"/>
      <c r="E285" s="83"/>
      <c r="F285" s="83"/>
      <c r="G285" s="83"/>
      <c r="H285" s="83"/>
      <c r="I285" s="83"/>
      <c r="J285" s="83"/>
      <c r="K285" s="83"/>
    </row>
    <row r="286" spans="2:11" x14ac:dyDescent="0.25">
      <c r="B286" s="129"/>
      <c r="C286" s="83"/>
      <c r="D286" s="83"/>
      <c r="E286" s="83"/>
      <c r="F286" s="83"/>
      <c r="G286" s="83"/>
      <c r="H286" s="83"/>
      <c r="I286" s="83"/>
      <c r="J286" s="83"/>
      <c r="K286" s="83"/>
    </row>
    <row r="287" spans="2:11" x14ac:dyDescent="0.25">
      <c r="B287" s="129"/>
      <c r="C287" s="83"/>
      <c r="D287" s="83"/>
      <c r="E287" s="83"/>
      <c r="F287" s="83"/>
      <c r="G287" s="83"/>
      <c r="H287" s="83"/>
      <c r="I287" s="83"/>
      <c r="J287" s="83"/>
      <c r="K287" s="83"/>
    </row>
    <row r="288" spans="2:11" x14ac:dyDescent="0.25">
      <c r="B288" s="129"/>
      <c r="C288" s="83"/>
      <c r="D288" s="83"/>
      <c r="E288" s="83"/>
      <c r="F288" s="83"/>
      <c r="G288" s="83"/>
      <c r="H288" s="83"/>
      <c r="I288" s="83"/>
      <c r="J288" s="83"/>
      <c r="K288" s="83"/>
    </row>
    <row r="289" spans="2:11" x14ac:dyDescent="0.25">
      <c r="B289" s="129"/>
      <c r="C289" s="83"/>
      <c r="D289" s="83"/>
      <c r="E289" s="83"/>
      <c r="F289" s="83"/>
      <c r="G289" s="83"/>
      <c r="H289" s="83"/>
      <c r="I289" s="83"/>
      <c r="J289" s="83"/>
      <c r="K289" s="83"/>
    </row>
    <row r="290" spans="2:11" x14ac:dyDescent="0.25">
      <c r="B290" s="129"/>
      <c r="C290" s="83"/>
      <c r="D290" s="83"/>
      <c r="E290" s="83"/>
      <c r="F290" s="83"/>
      <c r="G290" s="83"/>
      <c r="H290" s="83"/>
      <c r="I290" s="83"/>
      <c r="J290" s="83"/>
      <c r="K290" s="83"/>
    </row>
    <row r="291" spans="2:11" x14ac:dyDescent="0.25">
      <c r="B291" s="129"/>
      <c r="C291" s="83"/>
      <c r="D291" s="83"/>
      <c r="E291" s="83"/>
      <c r="F291" s="83"/>
      <c r="G291" s="83"/>
      <c r="H291" s="83"/>
      <c r="I291" s="83"/>
      <c r="J291" s="83"/>
      <c r="K291" s="83"/>
    </row>
    <row r="292" spans="2:11" x14ac:dyDescent="0.25">
      <c r="B292" s="129"/>
      <c r="C292" s="83"/>
      <c r="D292" s="83"/>
      <c r="E292" s="83"/>
      <c r="F292" s="83"/>
      <c r="G292" s="83"/>
      <c r="H292" s="83"/>
      <c r="I292" s="83"/>
      <c r="J292" s="83"/>
      <c r="K292" s="83"/>
    </row>
    <row r="293" spans="2:11" x14ac:dyDescent="0.25">
      <c r="B293" s="129"/>
      <c r="C293" s="83"/>
      <c r="D293" s="83"/>
      <c r="E293" s="83"/>
      <c r="F293" s="83"/>
      <c r="G293" s="83"/>
      <c r="H293" s="83"/>
      <c r="I293" s="83"/>
      <c r="J293" s="83"/>
      <c r="K293" s="83"/>
    </row>
    <row r="294" spans="2:11" x14ac:dyDescent="0.25">
      <c r="B294" s="129"/>
      <c r="C294" s="83"/>
      <c r="D294" s="83"/>
      <c r="E294" s="83"/>
      <c r="F294" s="83"/>
      <c r="G294" s="83"/>
      <c r="H294" s="83"/>
      <c r="I294" s="83"/>
      <c r="J294" s="83"/>
      <c r="K294" s="83"/>
    </row>
    <row r="295" spans="2:11" x14ac:dyDescent="0.25">
      <c r="B295" s="129"/>
      <c r="C295" s="83"/>
      <c r="D295" s="83"/>
      <c r="E295" s="83"/>
      <c r="F295" s="83"/>
      <c r="G295" s="83"/>
      <c r="H295" s="83"/>
      <c r="I295" s="83"/>
      <c r="J295" s="83"/>
      <c r="K295" s="83"/>
    </row>
    <row r="296" spans="2:11" x14ac:dyDescent="0.25">
      <c r="B296" s="129"/>
      <c r="C296" s="83"/>
      <c r="D296" s="83"/>
      <c r="E296" s="83"/>
      <c r="F296" s="83"/>
      <c r="G296" s="83"/>
      <c r="H296" s="83"/>
      <c r="I296" s="83"/>
      <c r="J296" s="83"/>
      <c r="K296" s="83"/>
    </row>
    <row r="297" spans="2:11" x14ac:dyDescent="0.25">
      <c r="B297" s="129"/>
      <c r="C297" s="83"/>
      <c r="D297" s="83"/>
      <c r="E297" s="83"/>
      <c r="F297" s="83"/>
      <c r="G297" s="83"/>
      <c r="H297" s="83"/>
      <c r="I297" s="83"/>
      <c r="J297" s="83"/>
      <c r="K297" s="83"/>
    </row>
    <row r="298" spans="2:11" x14ac:dyDescent="0.25">
      <c r="B298" s="129"/>
      <c r="C298" s="83"/>
      <c r="D298" s="83"/>
      <c r="E298" s="83"/>
      <c r="F298" s="83"/>
      <c r="G298" s="83"/>
      <c r="H298" s="83"/>
      <c r="I298" s="83"/>
      <c r="J298" s="83"/>
      <c r="K298" s="83"/>
    </row>
    <row r="299" spans="2:11" x14ac:dyDescent="0.25">
      <c r="B299" s="129"/>
      <c r="C299" s="83"/>
      <c r="D299" s="83"/>
      <c r="E299" s="83"/>
      <c r="F299" s="83"/>
      <c r="G299" s="83"/>
      <c r="H299" s="83"/>
      <c r="I299" s="83"/>
      <c r="J299" s="83"/>
      <c r="K299" s="83"/>
    </row>
    <row r="300" spans="2:11" x14ac:dyDescent="0.25">
      <c r="B300" s="129"/>
      <c r="C300" s="83"/>
      <c r="D300" s="83"/>
      <c r="E300" s="83"/>
      <c r="F300" s="83"/>
      <c r="G300" s="83"/>
      <c r="H300" s="83"/>
      <c r="I300" s="83"/>
      <c r="J300" s="83"/>
      <c r="K300" s="83"/>
    </row>
    <row r="301" spans="2:11" x14ac:dyDescent="0.25">
      <c r="B301" s="129"/>
      <c r="C301" s="83"/>
      <c r="D301" s="83"/>
      <c r="E301" s="83"/>
      <c r="F301" s="83"/>
      <c r="G301" s="83"/>
      <c r="H301" s="83"/>
      <c r="I301" s="83"/>
      <c r="J301" s="83"/>
      <c r="K301" s="83"/>
    </row>
    <row r="302" spans="2:11" x14ac:dyDescent="0.25">
      <c r="B302" s="129"/>
      <c r="C302" s="83"/>
      <c r="D302" s="83"/>
      <c r="E302" s="83"/>
      <c r="F302" s="83"/>
      <c r="G302" s="83"/>
      <c r="H302" s="83"/>
      <c r="I302" s="83"/>
      <c r="J302" s="83"/>
      <c r="K302" s="83"/>
    </row>
    <row r="303" spans="2:11" x14ac:dyDescent="0.25">
      <c r="B303" s="129"/>
      <c r="C303" s="83"/>
      <c r="D303" s="83"/>
      <c r="E303" s="83"/>
      <c r="F303" s="83"/>
      <c r="G303" s="83"/>
      <c r="H303" s="83"/>
      <c r="I303" s="83"/>
      <c r="J303" s="83"/>
      <c r="K303" s="83"/>
    </row>
    <row r="304" spans="2:11" x14ac:dyDescent="0.25">
      <c r="B304" s="129"/>
      <c r="C304" s="83"/>
      <c r="D304" s="83"/>
      <c r="E304" s="83"/>
      <c r="F304" s="83"/>
      <c r="G304" s="83"/>
      <c r="H304" s="83"/>
      <c r="I304" s="83"/>
      <c r="J304" s="83"/>
      <c r="K304" s="83"/>
    </row>
    <row r="305" spans="2:11" x14ac:dyDescent="0.25">
      <c r="B305" s="129"/>
      <c r="C305" s="83"/>
      <c r="D305" s="83"/>
      <c r="E305" s="83"/>
      <c r="F305" s="83"/>
      <c r="G305" s="83"/>
      <c r="H305" s="83"/>
      <c r="I305" s="83"/>
      <c r="J305" s="83"/>
      <c r="K305" s="83"/>
    </row>
    <row r="306" spans="2:11" x14ac:dyDescent="0.25">
      <c r="B306" s="129"/>
      <c r="C306" s="83"/>
      <c r="D306" s="83"/>
      <c r="E306" s="83"/>
      <c r="F306" s="83"/>
      <c r="G306" s="83"/>
      <c r="H306" s="83"/>
      <c r="I306" s="83"/>
      <c r="J306" s="83"/>
      <c r="K306" s="83"/>
    </row>
    <row r="307" spans="2:11" x14ac:dyDescent="0.25">
      <c r="B307" s="129"/>
      <c r="C307" s="83"/>
      <c r="D307" s="83"/>
      <c r="E307" s="83"/>
      <c r="F307" s="83"/>
      <c r="G307" s="83"/>
      <c r="H307" s="83"/>
      <c r="I307" s="83"/>
      <c r="J307" s="83"/>
      <c r="K307" s="83"/>
    </row>
    <row r="308" spans="2:11" x14ac:dyDescent="0.25">
      <c r="B308" s="129"/>
      <c r="C308" s="83"/>
      <c r="D308" s="83"/>
      <c r="E308" s="83"/>
      <c r="F308" s="83"/>
      <c r="G308" s="83"/>
      <c r="H308" s="83"/>
      <c r="I308" s="83"/>
      <c r="J308" s="83"/>
      <c r="K308" s="83"/>
    </row>
    <row r="309" spans="2:11" x14ac:dyDescent="0.25">
      <c r="B309" s="129"/>
      <c r="C309" s="83"/>
      <c r="D309" s="83"/>
      <c r="E309" s="83"/>
      <c r="F309" s="83"/>
      <c r="G309" s="83"/>
      <c r="H309" s="83"/>
      <c r="I309" s="83"/>
      <c r="J309" s="83"/>
      <c r="K309" s="83"/>
    </row>
    <row r="310" spans="2:11" x14ac:dyDescent="0.25">
      <c r="B310" s="129"/>
      <c r="C310" s="83"/>
      <c r="D310" s="83"/>
      <c r="E310" s="83"/>
      <c r="F310" s="83"/>
      <c r="G310" s="83"/>
      <c r="H310" s="83"/>
      <c r="I310" s="83"/>
      <c r="J310" s="83"/>
      <c r="K310" s="83"/>
    </row>
    <row r="311" spans="2:11" x14ac:dyDescent="0.25">
      <c r="B311" s="129"/>
      <c r="C311" s="83"/>
      <c r="D311" s="83"/>
      <c r="E311" s="83"/>
      <c r="F311" s="83"/>
      <c r="G311" s="83"/>
      <c r="H311" s="83"/>
      <c r="I311" s="83"/>
      <c r="J311" s="83"/>
      <c r="K311" s="83"/>
    </row>
    <row r="312" spans="2:11" x14ac:dyDescent="0.25">
      <c r="B312" s="129"/>
      <c r="C312" s="83"/>
      <c r="D312" s="83"/>
      <c r="E312" s="83"/>
      <c r="F312" s="83"/>
      <c r="G312" s="83"/>
      <c r="H312" s="83"/>
      <c r="I312" s="83"/>
      <c r="J312" s="83"/>
      <c r="K312" s="83"/>
    </row>
    <row r="313" spans="2:11" x14ac:dyDescent="0.25">
      <c r="B313" s="129"/>
      <c r="C313" s="83"/>
      <c r="D313" s="83"/>
      <c r="E313" s="83"/>
      <c r="F313" s="83"/>
      <c r="G313" s="83"/>
      <c r="H313" s="83"/>
      <c r="I313" s="83"/>
      <c r="J313" s="83"/>
      <c r="K313" s="83"/>
    </row>
    <row r="314" spans="2:11" x14ac:dyDescent="0.25">
      <c r="B314" s="129"/>
      <c r="C314" s="83"/>
      <c r="D314" s="83"/>
      <c r="E314" s="83"/>
      <c r="F314" s="83"/>
      <c r="G314" s="83"/>
      <c r="H314" s="83"/>
      <c r="I314" s="83"/>
      <c r="J314" s="83"/>
      <c r="K314" s="83"/>
    </row>
    <row r="315" spans="2:11" x14ac:dyDescent="0.25">
      <c r="B315" s="129"/>
      <c r="C315" s="83"/>
      <c r="D315" s="83"/>
      <c r="E315" s="83"/>
      <c r="F315" s="83"/>
      <c r="G315" s="83"/>
      <c r="H315" s="83"/>
      <c r="I315" s="83"/>
      <c r="J315" s="83"/>
      <c r="K315" s="83"/>
    </row>
    <row r="316" spans="2:11" x14ac:dyDescent="0.25">
      <c r="B316" s="129"/>
      <c r="C316" s="83"/>
      <c r="D316" s="83"/>
      <c r="E316" s="83"/>
      <c r="F316" s="83"/>
      <c r="G316" s="83"/>
      <c r="H316" s="83"/>
      <c r="I316" s="83"/>
      <c r="J316" s="83"/>
      <c r="K316" s="83"/>
    </row>
    <row r="317" spans="2:11" x14ac:dyDescent="0.25">
      <c r="B317" s="129"/>
      <c r="C317" s="83"/>
      <c r="D317" s="83"/>
      <c r="E317" s="83"/>
      <c r="F317" s="83"/>
      <c r="G317" s="83"/>
      <c r="H317" s="83"/>
      <c r="I317" s="83"/>
      <c r="J317" s="83"/>
      <c r="K317" s="83"/>
    </row>
    <row r="318" spans="2:11" x14ac:dyDescent="0.25">
      <c r="B318" s="129"/>
      <c r="C318" s="83"/>
      <c r="D318" s="83"/>
      <c r="E318" s="83"/>
      <c r="F318" s="83"/>
      <c r="G318" s="83"/>
      <c r="H318" s="83"/>
      <c r="I318" s="83"/>
      <c r="J318" s="83"/>
      <c r="K318" s="83"/>
    </row>
    <row r="319" spans="2:11" x14ac:dyDescent="0.25">
      <c r="B319" s="129"/>
      <c r="C319" s="83"/>
      <c r="D319" s="83"/>
      <c r="E319" s="83"/>
      <c r="F319" s="83"/>
      <c r="G319" s="83"/>
      <c r="H319" s="83"/>
      <c r="I319" s="83"/>
      <c r="J319" s="83"/>
      <c r="K319" s="83"/>
    </row>
    <row r="320" spans="2:11" x14ac:dyDescent="0.25">
      <c r="B320" s="129"/>
      <c r="C320" s="83"/>
      <c r="D320" s="83"/>
      <c r="E320" s="83"/>
      <c r="F320" s="83"/>
      <c r="G320" s="83"/>
      <c r="H320" s="83"/>
      <c r="I320" s="83"/>
      <c r="J320" s="83"/>
      <c r="K320" s="83"/>
    </row>
    <row r="321" spans="2:11" x14ac:dyDescent="0.25">
      <c r="B321" s="129"/>
      <c r="C321" s="83"/>
      <c r="D321" s="83"/>
      <c r="E321" s="83"/>
      <c r="F321" s="83"/>
      <c r="G321" s="83"/>
      <c r="H321" s="83"/>
      <c r="I321" s="83"/>
      <c r="J321" s="83"/>
      <c r="K321" s="83"/>
    </row>
    <row r="322" spans="2:11" x14ac:dyDescent="0.25">
      <c r="B322" s="129"/>
      <c r="C322" s="83"/>
      <c r="D322" s="83"/>
      <c r="E322" s="83"/>
      <c r="F322" s="83"/>
      <c r="G322" s="83"/>
      <c r="H322" s="83"/>
      <c r="I322" s="83"/>
      <c r="J322" s="83"/>
      <c r="K322" s="83"/>
    </row>
    <row r="323" spans="2:11" x14ac:dyDescent="0.25">
      <c r="B323" s="129"/>
      <c r="C323" s="83"/>
      <c r="D323" s="83"/>
      <c r="E323" s="83"/>
      <c r="F323" s="83"/>
      <c r="G323" s="83"/>
      <c r="H323" s="83"/>
      <c r="I323" s="83"/>
      <c r="J323" s="83"/>
      <c r="K323" s="83"/>
    </row>
    <row r="324" spans="2:11" x14ac:dyDescent="0.25">
      <c r="B324" s="129"/>
      <c r="C324" s="83"/>
      <c r="D324" s="83"/>
      <c r="E324" s="83"/>
      <c r="F324" s="83"/>
      <c r="G324" s="83"/>
      <c r="H324" s="83"/>
      <c r="I324" s="83"/>
      <c r="J324" s="83"/>
      <c r="K324" s="83"/>
    </row>
    <row r="325" spans="2:11" x14ac:dyDescent="0.25">
      <c r="B325" s="129"/>
      <c r="C325" s="83"/>
      <c r="D325" s="83"/>
      <c r="E325" s="83"/>
      <c r="F325" s="83"/>
      <c r="G325" s="83"/>
      <c r="H325" s="83"/>
      <c r="I325" s="83"/>
      <c r="J325" s="83"/>
      <c r="K325" s="83"/>
    </row>
    <row r="326" spans="2:11" x14ac:dyDescent="0.25">
      <c r="B326" s="129"/>
      <c r="C326" s="83"/>
      <c r="D326" s="83"/>
      <c r="E326" s="83"/>
      <c r="F326" s="83"/>
      <c r="G326" s="83"/>
      <c r="H326" s="83"/>
      <c r="I326" s="83"/>
      <c r="J326" s="83"/>
      <c r="K326" s="83"/>
    </row>
    <row r="327" spans="2:11" x14ac:dyDescent="0.25">
      <c r="B327" s="129"/>
      <c r="C327" s="83"/>
      <c r="D327" s="83"/>
      <c r="E327" s="83"/>
      <c r="F327" s="83"/>
      <c r="G327" s="83"/>
      <c r="H327" s="83"/>
      <c r="I327" s="83"/>
      <c r="J327" s="83"/>
      <c r="K327" s="83"/>
    </row>
    <row r="328" spans="2:11" x14ac:dyDescent="0.25">
      <c r="B328" s="129"/>
      <c r="C328" s="83"/>
      <c r="D328" s="83"/>
      <c r="E328" s="83"/>
      <c r="F328" s="83"/>
      <c r="G328" s="83"/>
      <c r="H328" s="83"/>
      <c r="I328" s="83"/>
      <c r="J328" s="83"/>
      <c r="K328" s="83"/>
    </row>
    <row r="329" spans="2:11" x14ac:dyDescent="0.25">
      <c r="B329" s="129"/>
      <c r="C329" s="83"/>
      <c r="D329" s="83"/>
      <c r="E329" s="83"/>
      <c r="F329" s="83"/>
      <c r="G329" s="83"/>
      <c r="H329" s="83"/>
      <c r="I329" s="83"/>
      <c r="J329" s="83"/>
      <c r="K329" s="83"/>
    </row>
    <row r="330" spans="2:11" x14ac:dyDescent="0.25">
      <c r="B330" s="129"/>
      <c r="C330" s="83"/>
      <c r="D330" s="83"/>
      <c r="E330" s="83"/>
      <c r="F330" s="83"/>
      <c r="G330" s="83"/>
      <c r="H330" s="83"/>
      <c r="I330" s="83"/>
      <c r="J330" s="83"/>
      <c r="K330" s="83"/>
    </row>
    <row r="331" spans="2:11" x14ac:dyDescent="0.25">
      <c r="B331" s="129"/>
      <c r="C331" s="83"/>
      <c r="D331" s="83"/>
      <c r="E331" s="83"/>
      <c r="F331" s="83"/>
      <c r="G331" s="83"/>
      <c r="H331" s="83"/>
      <c r="I331" s="83"/>
      <c r="J331" s="83"/>
      <c r="K331" s="83"/>
    </row>
    <row r="332" spans="2:11" x14ac:dyDescent="0.25">
      <c r="B332" s="129"/>
      <c r="C332" s="83"/>
      <c r="D332" s="83"/>
      <c r="E332" s="83"/>
      <c r="F332" s="83"/>
      <c r="G332" s="83"/>
      <c r="H332" s="83"/>
      <c r="I332" s="83"/>
      <c r="J332" s="83"/>
      <c r="K332" s="83"/>
    </row>
    <row r="333" spans="2:11" x14ac:dyDescent="0.25">
      <c r="B333" s="129"/>
      <c r="C333" s="83"/>
      <c r="D333" s="83"/>
      <c r="E333" s="83"/>
      <c r="F333" s="83"/>
      <c r="G333" s="83"/>
      <c r="H333" s="83"/>
      <c r="I333" s="83"/>
      <c r="J333" s="83"/>
      <c r="K333" s="83"/>
    </row>
    <row r="334" spans="2:11" x14ac:dyDescent="0.25">
      <c r="B334" s="129"/>
      <c r="C334" s="83"/>
      <c r="D334" s="83"/>
      <c r="E334" s="83"/>
      <c r="F334" s="83"/>
      <c r="G334" s="83"/>
      <c r="H334" s="83"/>
      <c r="I334" s="83"/>
      <c r="J334" s="83"/>
      <c r="K334" s="83"/>
    </row>
    <row r="335" spans="2:11" x14ac:dyDescent="0.25">
      <c r="B335" s="129"/>
      <c r="C335" s="83"/>
      <c r="D335" s="83"/>
      <c r="E335" s="83"/>
      <c r="F335" s="83"/>
      <c r="G335" s="83"/>
      <c r="H335" s="83"/>
      <c r="I335" s="83"/>
      <c r="J335" s="83"/>
      <c r="K335" s="83"/>
    </row>
    <row r="336" spans="2:11" x14ac:dyDescent="0.25">
      <c r="B336" s="129"/>
      <c r="C336" s="83"/>
      <c r="D336" s="83"/>
      <c r="E336" s="83"/>
      <c r="F336" s="83"/>
      <c r="G336" s="83"/>
      <c r="H336" s="83"/>
      <c r="I336" s="83"/>
      <c r="J336" s="83"/>
      <c r="K336" s="83"/>
    </row>
    <row r="337" spans="2:11" x14ac:dyDescent="0.25">
      <c r="B337" s="129"/>
      <c r="C337" s="83"/>
      <c r="D337" s="83"/>
      <c r="E337" s="83"/>
      <c r="F337" s="83"/>
      <c r="G337" s="83"/>
      <c r="H337" s="83"/>
      <c r="I337" s="83"/>
      <c r="J337" s="83"/>
      <c r="K337" s="83"/>
    </row>
    <row r="338" spans="2:11" x14ac:dyDescent="0.25">
      <c r="B338" s="129"/>
      <c r="C338" s="83"/>
      <c r="D338" s="83"/>
      <c r="E338" s="83"/>
      <c r="F338" s="83"/>
      <c r="G338" s="83"/>
      <c r="H338" s="83"/>
      <c r="I338" s="83"/>
      <c r="J338" s="83"/>
      <c r="K338" s="83"/>
    </row>
    <row r="339" spans="2:11" x14ac:dyDescent="0.25">
      <c r="B339" s="129"/>
      <c r="C339" s="83"/>
      <c r="D339" s="83"/>
      <c r="E339" s="83"/>
      <c r="F339" s="83"/>
      <c r="G339" s="83"/>
      <c r="H339" s="83"/>
      <c r="I339" s="83"/>
      <c r="J339" s="83"/>
      <c r="K339" s="83"/>
    </row>
    <row r="340" spans="2:11" x14ac:dyDescent="0.25">
      <c r="B340" s="129"/>
      <c r="C340" s="83"/>
      <c r="D340" s="83"/>
      <c r="E340" s="83"/>
      <c r="F340" s="83"/>
      <c r="G340" s="83"/>
      <c r="H340" s="83"/>
      <c r="I340" s="83"/>
      <c r="J340" s="83"/>
      <c r="K340" s="83"/>
    </row>
    <row r="341" spans="2:11" x14ac:dyDescent="0.25">
      <c r="B341" s="129"/>
      <c r="C341" s="83"/>
      <c r="D341" s="83"/>
      <c r="E341" s="83"/>
      <c r="F341" s="83"/>
      <c r="G341" s="83"/>
      <c r="H341" s="83"/>
      <c r="I341" s="83"/>
      <c r="J341" s="83"/>
      <c r="K341" s="83"/>
    </row>
    <row r="342" spans="2:11" x14ac:dyDescent="0.25">
      <c r="B342" s="129"/>
      <c r="C342" s="83"/>
      <c r="D342" s="83"/>
      <c r="E342" s="83"/>
      <c r="F342" s="83"/>
      <c r="G342" s="83"/>
      <c r="H342" s="83"/>
      <c r="I342" s="83"/>
      <c r="J342" s="83"/>
      <c r="K342" s="83"/>
    </row>
    <row r="343" spans="2:11" x14ac:dyDescent="0.25">
      <c r="B343" s="129"/>
      <c r="C343" s="83"/>
      <c r="D343" s="83"/>
      <c r="E343" s="83"/>
      <c r="F343" s="83"/>
      <c r="G343" s="83"/>
      <c r="H343" s="83"/>
      <c r="I343" s="83"/>
      <c r="J343" s="83"/>
      <c r="K343" s="83"/>
    </row>
    <row r="344" spans="2:11" x14ac:dyDescent="0.25">
      <c r="B344" s="129"/>
      <c r="C344" s="83"/>
      <c r="D344" s="83"/>
      <c r="E344" s="83"/>
      <c r="F344" s="83"/>
      <c r="G344" s="83"/>
      <c r="H344" s="83"/>
      <c r="I344" s="83"/>
      <c r="J344" s="83"/>
      <c r="K344" s="83"/>
    </row>
    <row r="345" spans="2:11" x14ac:dyDescent="0.25">
      <c r="B345" s="129"/>
      <c r="C345" s="83"/>
      <c r="D345" s="83"/>
      <c r="E345" s="83"/>
      <c r="F345" s="83"/>
      <c r="G345" s="83"/>
      <c r="H345" s="83"/>
      <c r="I345" s="83"/>
      <c r="J345" s="83"/>
      <c r="K345" s="83"/>
    </row>
    <row r="346" spans="2:11" x14ac:dyDescent="0.25">
      <c r="B346" s="129"/>
      <c r="C346" s="83"/>
      <c r="D346" s="83"/>
      <c r="E346" s="83"/>
      <c r="F346" s="83"/>
      <c r="G346" s="83"/>
      <c r="H346" s="83"/>
      <c r="I346" s="83"/>
      <c r="J346" s="83"/>
      <c r="K346" s="83"/>
    </row>
    <row r="347" spans="2:11" x14ac:dyDescent="0.25">
      <c r="B347" s="129"/>
      <c r="C347" s="83"/>
      <c r="D347" s="83"/>
      <c r="E347" s="83"/>
      <c r="F347" s="83"/>
      <c r="G347" s="83"/>
      <c r="H347" s="83"/>
      <c r="I347" s="83"/>
      <c r="J347" s="83"/>
      <c r="K347" s="83"/>
    </row>
    <row r="348" spans="2:11" x14ac:dyDescent="0.25">
      <c r="B348" s="129"/>
      <c r="C348" s="83"/>
      <c r="D348" s="83"/>
      <c r="E348" s="83"/>
      <c r="F348" s="83"/>
      <c r="G348" s="83"/>
      <c r="H348" s="83"/>
      <c r="I348" s="83"/>
      <c r="J348" s="83"/>
      <c r="K348" s="83"/>
    </row>
    <row r="349" spans="2:11" x14ac:dyDescent="0.25">
      <c r="B349" s="129"/>
      <c r="C349" s="83"/>
      <c r="D349" s="83"/>
      <c r="E349" s="83"/>
      <c r="F349" s="83"/>
      <c r="G349" s="83"/>
      <c r="H349" s="83"/>
      <c r="I349" s="83"/>
      <c r="J349" s="83"/>
      <c r="K349" s="83"/>
    </row>
    <row r="350" spans="2:11" x14ac:dyDescent="0.25">
      <c r="B350" s="129"/>
      <c r="C350" s="83"/>
      <c r="D350" s="83"/>
      <c r="E350" s="83"/>
      <c r="F350" s="83"/>
      <c r="G350" s="83"/>
      <c r="H350" s="83"/>
      <c r="I350" s="83"/>
      <c r="J350" s="83"/>
      <c r="K350" s="83"/>
    </row>
    <row r="351" spans="2:11" x14ac:dyDescent="0.25">
      <c r="B351" s="129"/>
      <c r="C351" s="83"/>
      <c r="D351" s="83"/>
      <c r="E351" s="83"/>
      <c r="F351" s="83"/>
      <c r="G351" s="83"/>
      <c r="H351" s="83"/>
      <c r="I351" s="83"/>
      <c r="J351" s="83"/>
      <c r="K351" s="83"/>
    </row>
    <row r="352" spans="2:11" x14ac:dyDescent="0.25">
      <c r="B352" s="129"/>
      <c r="C352" s="83"/>
      <c r="D352" s="83"/>
      <c r="E352" s="83"/>
      <c r="F352" s="83"/>
      <c r="G352" s="83"/>
      <c r="H352" s="83"/>
      <c r="I352" s="83"/>
      <c r="J352" s="83"/>
      <c r="K352" s="83"/>
    </row>
    <row r="353" spans="2:11" x14ac:dyDescent="0.25">
      <c r="B353" s="129"/>
      <c r="C353" s="83"/>
      <c r="D353" s="83"/>
      <c r="E353" s="83"/>
      <c r="F353" s="83"/>
      <c r="G353" s="83"/>
      <c r="H353" s="83"/>
      <c r="I353" s="83"/>
      <c r="J353" s="83"/>
      <c r="K353" s="83"/>
    </row>
    <row r="354" spans="2:11" x14ac:dyDescent="0.25">
      <c r="B354" s="129"/>
      <c r="C354" s="83"/>
      <c r="D354" s="83"/>
      <c r="E354" s="83"/>
      <c r="F354" s="83"/>
      <c r="G354" s="83"/>
      <c r="H354" s="83"/>
      <c r="I354" s="83"/>
      <c r="J354" s="83"/>
      <c r="K354" s="83"/>
    </row>
    <row r="355" spans="2:11" x14ac:dyDescent="0.25">
      <c r="B355" s="129"/>
      <c r="C355" s="83"/>
      <c r="D355" s="83"/>
      <c r="E355" s="83"/>
      <c r="F355" s="83"/>
      <c r="G355" s="83"/>
      <c r="H355" s="83"/>
      <c r="I355" s="83"/>
      <c r="J355" s="83"/>
      <c r="K355" s="83"/>
    </row>
    <row r="356" spans="2:11" x14ac:dyDescent="0.25">
      <c r="B356" s="129"/>
      <c r="C356" s="83"/>
      <c r="D356" s="83"/>
      <c r="E356" s="83"/>
      <c r="F356" s="83"/>
      <c r="G356" s="83"/>
      <c r="H356" s="83"/>
      <c r="I356" s="83"/>
      <c r="J356" s="83"/>
      <c r="K356" s="83"/>
    </row>
    <row r="357" spans="2:11" x14ac:dyDescent="0.25">
      <c r="B357" s="129"/>
      <c r="C357" s="83"/>
      <c r="D357" s="83"/>
      <c r="E357" s="83"/>
      <c r="F357" s="83"/>
      <c r="G357" s="83"/>
      <c r="H357" s="83"/>
      <c r="I357" s="83"/>
      <c r="J357" s="83"/>
      <c r="K357" s="83"/>
    </row>
    <row r="358" spans="2:11" x14ac:dyDescent="0.25">
      <c r="B358" s="129"/>
      <c r="C358" s="83"/>
      <c r="D358" s="83"/>
      <c r="E358" s="83"/>
      <c r="F358" s="83"/>
      <c r="G358" s="83"/>
      <c r="H358" s="83"/>
      <c r="I358" s="83"/>
      <c r="J358" s="83"/>
      <c r="K358" s="83"/>
    </row>
    <row r="359" spans="2:11" x14ac:dyDescent="0.25">
      <c r="B359" s="129"/>
      <c r="C359" s="83"/>
      <c r="D359" s="83"/>
      <c r="E359" s="83"/>
      <c r="F359" s="83"/>
      <c r="G359" s="83"/>
      <c r="H359" s="83"/>
      <c r="I359" s="83"/>
      <c r="J359" s="83"/>
      <c r="K359" s="83"/>
    </row>
    <row r="360" spans="2:11" x14ac:dyDescent="0.25">
      <c r="B360" s="129"/>
      <c r="C360" s="83"/>
      <c r="D360" s="83"/>
      <c r="E360" s="83"/>
      <c r="F360" s="83"/>
      <c r="G360" s="83"/>
      <c r="H360" s="83"/>
      <c r="I360" s="83"/>
      <c r="J360" s="83"/>
      <c r="K360" s="83"/>
    </row>
    <row r="361" spans="2:11" x14ac:dyDescent="0.25">
      <c r="B361" s="129"/>
      <c r="C361" s="83"/>
      <c r="D361" s="83"/>
      <c r="E361" s="83"/>
      <c r="F361" s="83"/>
      <c r="G361" s="83"/>
      <c r="H361" s="83"/>
      <c r="I361" s="83"/>
      <c r="J361" s="83"/>
      <c r="K361" s="83"/>
    </row>
    <row r="362" spans="2:11" x14ac:dyDescent="0.25">
      <c r="B362" s="129"/>
      <c r="C362" s="83"/>
      <c r="D362" s="83"/>
      <c r="E362" s="83"/>
      <c r="F362" s="83"/>
      <c r="G362" s="83"/>
      <c r="H362" s="83"/>
      <c r="I362" s="83"/>
      <c r="J362" s="83"/>
      <c r="K362" s="83"/>
    </row>
    <row r="363" spans="2:11" x14ac:dyDescent="0.25">
      <c r="B363" s="129"/>
      <c r="C363" s="83"/>
      <c r="D363" s="83"/>
      <c r="E363" s="83"/>
      <c r="F363" s="83"/>
      <c r="G363" s="83"/>
      <c r="H363" s="83"/>
      <c r="I363" s="83"/>
      <c r="J363" s="83"/>
      <c r="K363" s="83"/>
    </row>
    <row r="364" spans="2:11" x14ac:dyDescent="0.25">
      <c r="B364" s="129"/>
      <c r="C364" s="83"/>
      <c r="D364" s="83"/>
      <c r="E364" s="83"/>
      <c r="F364" s="83"/>
      <c r="G364" s="83"/>
      <c r="H364" s="83"/>
      <c r="I364" s="83"/>
      <c r="J364" s="83"/>
      <c r="K364" s="83"/>
    </row>
    <row r="365" spans="2:11" x14ac:dyDescent="0.25">
      <c r="B365" s="129"/>
      <c r="C365" s="83"/>
      <c r="D365" s="83"/>
      <c r="E365" s="83"/>
      <c r="F365" s="83"/>
      <c r="G365" s="83"/>
      <c r="H365" s="83"/>
      <c r="I365" s="83"/>
      <c r="J365" s="83"/>
      <c r="K365" s="83"/>
    </row>
    <row r="366" spans="2:11" x14ac:dyDescent="0.25">
      <c r="B366" s="129"/>
      <c r="C366" s="83"/>
      <c r="D366" s="83"/>
      <c r="E366" s="83"/>
      <c r="F366" s="83"/>
      <c r="G366" s="83"/>
      <c r="H366" s="83"/>
      <c r="I366" s="83"/>
      <c r="J366" s="83"/>
      <c r="K366" s="83"/>
    </row>
    <row r="367" spans="2:11" x14ac:dyDescent="0.25">
      <c r="B367" s="129"/>
      <c r="C367" s="83"/>
      <c r="D367" s="83"/>
      <c r="E367" s="83"/>
      <c r="F367" s="83"/>
      <c r="G367" s="83"/>
      <c r="H367" s="83"/>
      <c r="I367" s="83"/>
      <c r="J367" s="83"/>
      <c r="K367" s="83"/>
    </row>
    <row r="368" spans="2:11" x14ac:dyDescent="0.25">
      <c r="B368" s="129"/>
      <c r="C368" s="83"/>
      <c r="D368" s="83"/>
      <c r="E368" s="83"/>
      <c r="F368" s="83"/>
      <c r="G368" s="83"/>
      <c r="H368" s="83"/>
      <c r="I368" s="83"/>
      <c r="J368" s="83"/>
      <c r="K368" s="83"/>
    </row>
    <row r="369" spans="2:11" x14ac:dyDescent="0.25">
      <c r="B369" s="129"/>
      <c r="C369" s="83"/>
      <c r="D369" s="83"/>
      <c r="E369" s="83"/>
      <c r="F369" s="83"/>
      <c r="G369" s="83"/>
      <c r="H369" s="83"/>
      <c r="I369" s="83"/>
      <c r="J369" s="83"/>
      <c r="K369" s="83"/>
    </row>
    <row r="370" spans="2:11" x14ac:dyDescent="0.25">
      <c r="B370" s="129"/>
      <c r="C370" s="83"/>
      <c r="D370" s="83"/>
      <c r="E370" s="83"/>
      <c r="F370" s="83"/>
      <c r="G370" s="83"/>
      <c r="H370" s="83"/>
      <c r="I370" s="83"/>
      <c r="J370" s="83"/>
      <c r="K370" s="83"/>
    </row>
    <row r="371" spans="2:11" x14ac:dyDescent="0.25">
      <c r="B371" s="129"/>
      <c r="C371" s="83"/>
      <c r="D371" s="83"/>
      <c r="E371" s="83"/>
      <c r="F371" s="83"/>
      <c r="G371" s="83"/>
      <c r="H371" s="83"/>
      <c r="I371" s="83"/>
      <c r="J371" s="83"/>
      <c r="K371" s="83"/>
    </row>
    <row r="372" spans="2:11" x14ac:dyDescent="0.25">
      <c r="B372" s="129"/>
      <c r="C372" s="83"/>
      <c r="D372" s="83"/>
      <c r="E372" s="83"/>
      <c r="F372" s="83"/>
      <c r="G372" s="83"/>
      <c r="H372" s="83"/>
      <c r="I372" s="83"/>
      <c r="J372" s="83"/>
      <c r="K372" s="83"/>
    </row>
    <row r="373" spans="2:11" x14ac:dyDescent="0.25">
      <c r="B373" s="129"/>
      <c r="C373" s="83"/>
      <c r="D373" s="83"/>
      <c r="E373" s="83"/>
      <c r="F373" s="83"/>
      <c r="G373" s="83"/>
      <c r="H373" s="83"/>
      <c r="I373" s="83"/>
      <c r="J373" s="83"/>
      <c r="K373" s="83"/>
    </row>
    <row r="374" spans="2:11" x14ac:dyDescent="0.25">
      <c r="B374" s="129"/>
      <c r="C374" s="83"/>
      <c r="D374" s="83"/>
      <c r="E374" s="83"/>
      <c r="F374" s="83"/>
      <c r="G374" s="83"/>
      <c r="H374" s="83"/>
      <c r="I374" s="83"/>
      <c r="J374" s="83"/>
      <c r="K374" s="83"/>
    </row>
    <row r="375" spans="2:11" x14ac:dyDescent="0.25">
      <c r="B375" s="129"/>
      <c r="C375" s="83"/>
      <c r="D375" s="83"/>
      <c r="E375" s="83"/>
      <c r="F375" s="83"/>
      <c r="G375" s="83"/>
      <c r="H375" s="83"/>
      <c r="I375" s="83"/>
      <c r="J375" s="83"/>
      <c r="K375" s="83"/>
    </row>
    <row r="376" spans="2:11" x14ac:dyDescent="0.25">
      <c r="B376" s="129"/>
      <c r="C376" s="83"/>
      <c r="D376" s="83"/>
      <c r="E376" s="83"/>
      <c r="F376" s="83"/>
      <c r="G376" s="83"/>
      <c r="H376" s="83"/>
      <c r="I376" s="83"/>
      <c r="J376" s="83"/>
      <c r="K376" s="83"/>
    </row>
    <row r="377" spans="2:11" x14ac:dyDescent="0.25">
      <c r="B377" s="129"/>
      <c r="C377" s="83"/>
      <c r="D377" s="83"/>
      <c r="E377" s="83"/>
      <c r="F377" s="83"/>
      <c r="G377" s="83"/>
      <c r="H377" s="83"/>
      <c r="I377" s="83"/>
      <c r="J377" s="83"/>
      <c r="K377" s="83"/>
    </row>
    <row r="378" spans="2:11" x14ac:dyDescent="0.25">
      <c r="B378" s="129"/>
      <c r="C378" s="83"/>
      <c r="D378" s="83"/>
      <c r="E378" s="83"/>
      <c r="F378" s="83"/>
      <c r="G378" s="83"/>
      <c r="H378" s="83"/>
      <c r="I378" s="83"/>
      <c r="J378" s="83"/>
      <c r="K378" s="83"/>
    </row>
    <row r="379" spans="2:11" x14ac:dyDescent="0.25">
      <c r="B379" s="129"/>
      <c r="C379" s="83"/>
      <c r="D379" s="83"/>
      <c r="E379" s="83"/>
      <c r="F379" s="83"/>
      <c r="G379" s="83"/>
      <c r="H379" s="83"/>
      <c r="I379" s="83"/>
      <c r="J379" s="83"/>
      <c r="K379" s="83"/>
    </row>
    <row r="380" spans="2:11" x14ac:dyDescent="0.25">
      <c r="B380" s="129"/>
      <c r="C380" s="83"/>
      <c r="D380" s="83"/>
      <c r="E380" s="83"/>
      <c r="F380" s="83"/>
      <c r="G380" s="83"/>
      <c r="H380" s="83"/>
      <c r="I380" s="83"/>
      <c r="J380" s="83"/>
      <c r="K380" s="83"/>
    </row>
    <row r="381" spans="2:11" x14ac:dyDescent="0.25">
      <c r="B381" s="129"/>
      <c r="C381" s="83"/>
      <c r="D381" s="83"/>
      <c r="E381" s="83"/>
      <c r="F381" s="83"/>
      <c r="G381" s="83"/>
      <c r="H381" s="83"/>
      <c r="I381" s="83"/>
      <c r="J381" s="83"/>
      <c r="K381" s="83"/>
    </row>
    <row r="382" spans="2:11" x14ac:dyDescent="0.25">
      <c r="B382" s="129"/>
      <c r="C382" s="83"/>
      <c r="D382" s="83"/>
      <c r="E382" s="83"/>
      <c r="F382" s="83"/>
      <c r="G382" s="83"/>
      <c r="H382" s="83"/>
      <c r="I382" s="83"/>
      <c r="J382" s="83"/>
      <c r="K382" s="83"/>
    </row>
    <row r="383" spans="2:11" x14ac:dyDescent="0.25">
      <c r="B383" s="129"/>
      <c r="C383" s="83"/>
      <c r="D383" s="83"/>
      <c r="E383" s="83"/>
      <c r="F383" s="83"/>
      <c r="G383" s="83"/>
      <c r="H383" s="83"/>
      <c r="I383" s="83"/>
      <c r="J383" s="83"/>
      <c r="K383" s="83"/>
    </row>
    <row r="384" spans="2:11" x14ac:dyDescent="0.25">
      <c r="B384" s="129"/>
      <c r="C384" s="83"/>
      <c r="D384" s="83"/>
      <c r="E384" s="83"/>
      <c r="F384" s="83"/>
      <c r="G384" s="83"/>
      <c r="H384" s="83"/>
      <c r="I384" s="83"/>
      <c r="J384" s="83"/>
      <c r="K384" s="83"/>
    </row>
    <row r="385" spans="2:11" x14ac:dyDescent="0.25">
      <c r="B385" s="129"/>
      <c r="C385" s="83"/>
      <c r="D385" s="83"/>
      <c r="E385" s="83"/>
      <c r="F385" s="83"/>
      <c r="G385" s="83"/>
      <c r="H385" s="83"/>
      <c r="I385" s="83"/>
      <c r="J385" s="83"/>
      <c r="K385" s="83"/>
    </row>
    <row r="386" spans="2:11" x14ac:dyDescent="0.25">
      <c r="B386" s="129"/>
      <c r="C386" s="83"/>
      <c r="D386" s="83"/>
      <c r="E386" s="83"/>
      <c r="F386" s="83"/>
      <c r="G386" s="83"/>
      <c r="H386" s="83"/>
      <c r="I386" s="83"/>
      <c r="J386" s="83"/>
      <c r="K386" s="83"/>
    </row>
    <row r="387" spans="2:11" x14ac:dyDescent="0.25">
      <c r="B387" s="129"/>
      <c r="C387" s="83"/>
      <c r="D387" s="83"/>
      <c r="E387" s="83"/>
      <c r="F387" s="83"/>
      <c r="G387" s="83"/>
      <c r="H387" s="83"/>
      <c r="I387" s="83"/>
      <c r="J387" s="83"/>
      <c r="K387" s="83"/>
    </row>
    <row r="388" spans="2:11" x14ac:dyDescent="0.25">
      <c r="B388" s="129"/>
      <c r="C388" s="83"/>
      <c r="D388" s="83"/>
      <c r="E388" s="83"/>
      <c r="F388" s="83"/>
      <c r="G388" s="83"/>
      <c r="H388" s="83"/>
      <c r="I388" s="83"/>
      <c r="J388" s="83"/>
      <c r="K388" s="83"/>
    </row>
    <row r="389" spans="2:11" x14ac:dyDescent="0.25">
      <c r="B389" s="129"/>
      <c r="C389" s="83"/>
      <c r="D389" s="83"/>
      <c r="E389" s="83"/>
      <c r="F389" s="83"/>
      <c r="G389" s="83"/>
      <c r="H389" s="83"/>
      <c r="I389" s="83"/>
      <c r="J389" s="83"/>
      <c r="K389" s="83"/>
    </row>
    <row r="390" spans="2:11" x14ac:dyDescent="0.25">
      <c r="B390" s="129"/>
      <c r="C390" s="83"/>
      <c r="D390" s="83"/>
      <c r="E390" s="83"/>
      <c r="F390" s="83"/>
      <c r="G390" s="83"/>
      <c r="H390" s="83"/>
      <c r="I390" s="83"/>
      <c r="J390" s="83"/>
      <c r="K390" s="83"/>
    </row>
    <row r="391" spans="2:11" x14ac:dyDescent="0.25">
      <c r="B391" s="129"/>
      <c r="C391" s="83"/>
      <c r="D391" s="83"/>
      <c r="E391" s="83"/>
      <c r="F391" s="83"/>
      <c r="G391" s="83"/>
      <c r="H391" s="83"/>
      <c r="I391" s="83"/>
      <c r="J391" s="83"/>
      <c r="K391" s="83"/>
    </row>
    <row r="392" spans="2:11" x14ac:dyDescent="0.25">
      <c r="B392" s="129"/>
      <c r="C392" s="83"/>
      <c r="D392" s="83"/>
      <c r="E392" s="83"/>
      <c r="F392" s="83"/>
      <c r="G392" s="83"/>
      <c r="H392" s="83"/>
      <c r="I392" s="83"/>
      <c r="J392" s="83"/>
      <c r="K392" s="83"/>
    </row>
    <row r="393" spans="2:11" x14ac:dyDescent="0.25">
      <c r="B393" s="129"/>
      <c r="C393" s="83"/>
      <c r="D393" s="83"/>
      <c r="E393" s="83"/>
      <c r="F393" s="83"/>
      <c r="G393" s="83"/>
      <c r="H393" s="83"/>
      <c r="I393" s="83"/>
      <c r="J393" s="83"/>
      <c r="K393" s="83"/>
    </row>
    <row r="394" spans="2:11" x14ac:dyDescent="0.25">
      <c r="B394" s="129"/>
      <c r="C394" s="83"/>
      <c r="D394" s="83"/>
      <c r="E394" s="83"/>
      <c r="F394" s="83"/>
      <c r="G394" s="83"/>
      <c r="H394" s="83"/>
      <c r="I394" s="83"/>
      <c r="J394" s="83"/>
      <c r="K394" s="83"/>
    </row>
    <row r="395" spans="2:11" x14ac:dyDescent="0.25">
      <c r="B395" s="129"/>
      <c r="C395" s="83"/>
      <c r="D395" s="83"/>
      <c r="E395" s="83"/>
      <c r="F395" s="83"/>
      <c r="G395" s="83"/>
      <c r="H395" s="83"/>
      <c r="I395" s="83"/>
      <c r="J395" s="83"/>
      <c r="K395" s="83"/>
    </row>
    <row r="396" spans="2:11" x14ac:dyDescent="0.25">
      <c r="B396" s="129"/>
      <c r="C396" s="83"/>
      <c r="D396" s="83"/>
      <c r="E396" s="83"/>
      <c r="F396" s="83"/>
      <c r="G396" s="83"/>
      <c r="H396" s="83"/>
      <c r="I396" s="83"/>
      <c r="J396" s="83"/>
      <c r="K396" s="83"/>
    </row>
    <row r="397" spans="2:11" x14ac:dyDescent="0.25">
      <c r="B397" s="129"/>
      <c r="C397" s="83"/>
      <c r="D397" s="83"/>
      <c r="E397" s="83"/>
      <c r="F397" s="83"/>
      <c r="G397" s="83"/>
      <c r="H397" s="83"/>
      <c r="I397" s="83"/>
      <c r="J397" s="83"/>
      <c r="K397" s="83"/>
    </row>
    <row r="398" spans="2:11" x14ac:dyDescent="0.25">
      <c r="B398" s="129"/>
      <c r="C398" s="83"/>
      <c r="D398" s="83"/>
      <c r="E398" s="83"/>
      <c r="F398" s="83"/>
      <c r="G398" s="83"/>
      <c r="H398" s="83"/>
      <c r="I398" s="83"/>
      <c r="J398" s="83"/>
      <c r="K398" s="83"/>
    </row>
    <row r="399" spans="2:11" x14ac:dyDescent="0.25">
      <c r="B399" s="129"/>
      <c r="C399" s="83"/>
      <c r="D399" s="83"/>
      <c r="E399" s="83"/>
      <c r="F399" s="83"/>
      <c r="G399" s="83"/>
      <c r="H399" s="83"/>
      <c r="I399" s="83"/>
      <c r="J399" s="83"/>
      <c r="K399" s="83"/>
    </row>
    <row r="400" spans="2:11" x14ac:dyDescent="0.25">
      <c r="B400" s="129"/>
      <c r="C400" s="83"/>
      <c r="D400" s="83"/>
      <c r="E400" s="83"/>
      <c r="F400" s="83"/>
      <c r="G400" s="83"/>
      <c r="H400" s="83"/>
      <c r="I400" s="83"/>
      <c r="J400" s="83"/>
      <c r="K400" s="83"/>
    </row>
    <row r="401" spans="2:11" x14ac:dyDescent="0.25">
      <c r="B401" s="129"/>
      <c r="C401" s="83"/>
      <c r="D401" s="83"/>
      <c r="E401" s="83"/>
      <c r="F401" s="83"/>
      <c r="G401" s="83"/>
      <c r="H401" s="83"/>
      <c r="I401" s="83"/>
      <c r="J401" s="83"/>
      <c r="K401" s="83"/>
    </row>
    <row r="402" spans="2:11" x14ac:dyDescent="0.25">
      <c r="B402" s="129"/>
      <c r="C402" s="83"/>
      <c r="D402" s="83"/>
      <c r="E402" s="83"/>
      <c r="F402" s="83"/>
      <c r="G402" s="83"/>
      <c r="H402" s="83"/>
      <c r="I402" s="83"/>
      <c r="J402" s="83"/>
      <c r="K402" s="83"/>
    </row>
    <row r="403" spans="2:11" x14ac:dyDescent="0.25">
      <c r="B403" s="129"/>
      <c r="C403" s="83"/>
      <c r="D403" s="83"/>
      <c r="E403" s="83"/>
      <c r="F403" s="83"/>
      <c r="G403" s="83"/>
      <c r="H403" s="83"/>
      <c r="I403" s="83"/>
      <c r="J403" s="83"/>
      <c r="K403" s="83"/>
    </row>
    <row r="404" spans="2:11" x14ac:dyDescent="0.25">
      <c r="B404" s="129"/>
      <c r="C404" s="83"/>
      <c r="D404" s="83"/>
      <c r="E404" s="83"/>
      <c r="F404" s="83"/>
      <c r="G404" s="83"/>
      <c r="H404" s="83"/>
      <c r="I404" s="83"/>
      <c r="J404" s="83"/>
      <c r="K404" s="83"/>
    </row>
    <row r="405" spans="2:11" x14ac:dyDescent="0.25">
      <c r="B405" s="129"/>
      <c r="C405" s="83"/>
      <c r="D405" s="83"/>
      <c r="E405" s="83"/>
      <c r="F405" s="83"/>
      <c r="G405" s="83"/>
      <c r="H405" s="83"/>
      <c r="I405" s="83"/>
      <c r="J405" s="83"/>
      <c r="K405" s="83"/>
    </row>
    <row r="406" spans="2:11" x14ac:dyDescent="0.25">
      <c r="B406" s="129"/>
      <c r="C406" s="83"/>
      <c r="D406" s="83"/>
      <c r="E406" s="83"/>
      <c r="F406" s="83"/>
      <c r="G406" s="83"/>
      <c r="H406" s="83"/>
      <c r="I406" s="83"/>
      <c r="J406" s="83"/>
      <c r="K406" s="83"/>
    </row>
    <row r="407" spans="2:11" x14ac:dyDescent="0.25">
      <c r="B407" s="129"/>
      <c r="C407" s="83"/>
      <c r="D407" s="83"/>
      <c r="E407" s="83"/>
      <c r="F407" s="83"/>
      <c r="G407" s="83"/>
      <c r="H407" s="83"/>
      <c r="I407" s="83"/>
      <c r="J407" s="83"/>
      <c r="K407" s="83"/>
    </row>
    <row r="408" spans="2:11" x14ac:dyDescent="0.25">
      <c r="B408" s="129"/>
      <c r="C408" s="83"/>
      <c r="D408" s="83"/>
      <c r="E408" s="83"/>
      <c r="F408" s="83"/>
      <c r="G408" s="83"/>
      <c r="H408" s="83"/>
      <c r="I408" s="83"/>
      <c r="J408" s="83"/>
      <c r="K408" s="83"/>
    </row>
    <row r="409" spans="2:11" x14ac:dyDescent="0.25">
      <c r="B409" s="129"/>
      <c r="C409" s="83"/>
      <c r="D409" s="83"/>
      <c r="E409" s="83"/>
      <c r="F409" s="83"/>
      <c r="G409" s="83"/>
      <c r="H409" s="83"/>
      <c r="I409" s="83"/>
      <c r="J409" s="83"/>
      <c r="K409" s="83"/>
    </row>
    <row r="410" spans="2:11" x14ac:dyDescent="0.25">
      <c r="B410" s="129"/>
      <c r="C410" s="83"/>
      <c r="D410" s="83"/>
      <c r="E410" s="83"/>
      <c r="F410" s="83"/>
      <c r="G410" s="83"/>
      <c r="H410" s="83"/>
      <c r="I410" s="83"/>
      <c r="J410" s="83"/>
      <c r="K410" s="83"/>
    </row>
    <row r="411" spans="2:11" x14ac:dyDescent="0.25">
      <c r="B411" s="129"/>
      <c r="C411" s="83"/>
      <c r="D411" s="83"/>
      <c r="E411" s="83"/>
      <c r="F411" s="83"/>
      <c r="G411" s="83"/>
      <c r="H411" s="83"/>
      <c r="I411" s="83"/>
      <c r="J411" s="83"/>
      <c r="K411" s="83"/>
    </row>
    <row r="412" spans="2:11" x14ac:dyDescent="0.25">
      <c r="B412" s="129"/>
      <c r="C412" s="83"/>
      <c r="D412" s="83"/>
      <c r="E412" s="83"/>
      <c r="F412" s="83"/>
      <c r="G412" s="83"/>
      <c r="H412" s="83"/>
      <c r="I412" s="83"/>
      <c r="J412" s="83"/>
      <c r="K412" s="83"/>
    </row>
    <row r="413" spans="2:11" x14ac:dyDescent="0.25">
      <c r="B413" s="129"/>
      <c r="C413" s="83"/>
      <c r="D413" s="83"/>
      <c r="E413" s="83"/>
      <c r="F413" s="83"/>
      <c r="G413" s="83"/>
      <c r="H413" s="83"/>
      <c r="I413" s="83"/>
      <c r="J413" s="83"/>
      <c r="K413" s="83"/>
    </row>
    <row r="414" spans="2:11" x14ac:dyDescent="0.25">
      <c r="B414" s="129"/>
      <c r="C414" s="83"/>
      <c r="D414" s="83"/>
      <c r="E414" s="83"/>
      <c r="F414" s="83"/>
      <c r="G414" s="83"/>
      <c r="H414" s="83"/>
      <c r="I414" s="83"/>
      <c r="J414" s="83"/>
      <c r="K414" s="83"/>
    </row>
    <row r="415" spans="2:11" x14ac:dyDescent="0.25">
      <c r="B415" s="129"/>
      <c r="C415" s="83"/>
      <c r="D415" s="83"/>
      <c r="E415" s="83"/>
      <c r="F415" s="83"/>
      <c r="G415" s="83"/>
      <c r="H415" s="83"/>
      <c r="I415" s="83"/>
      <c r="J415" s="83"/>
      <c r="K415" s="83"/>
    </row>
    <row r="416" spans="2:11" x14ac:dyDescent="0.25">
      <c r="B416" s="129"/>
      <c r="C416" s="83"/>
      <c r="D416" s="83"/>
      <c r="E416" s="83"/>
      <c r="F416" s="83"/>
      <c r="G416" s="83"/>
      <c r="H416" s="83"/>
      <c r="I416" s="83"/>
      <c r="J416" s="83"/>
      <c r="K416" s="83"/>
    </row>
    <row r="417" spans="2:11" x14ac:dyDescent="0.25">
      <c r="B417" s="129"/>
      <c r="C417" s="83"/>
      <c r="D417" s="83"/>
      <c r="E417" s="83"/>
      <c r="F417" s="83"/>
      <c r="G417" s="83"/>
      <c r="H417" s="83"/>
      <c r="I417" s="83"/>
      <c r="J417" s="83"/>
      <c r="K417" s="83"/>
    </row>
    <row r="418" spans="2:11" x14ac:dyDescent="0.25">
      <c r="B418" s="129"/>
      <c r="C418" s="83"/>
      <c r="D418" s="83"/>
      <c r="E418" s="83"/>
      <c r="F418" s="83"/>
      <c r="G418" s="83"/>
      <c r="H418" s="83"/>
      <c r="I418" s="83"/>
      <c r="J418" s="83"/>
      <c r="K418" s="83"/>
    </row>
    <row r="419" spans="2:11" x14ac:dyDescent="0.25">
      <c r="B419" s="129"/>
      <c r="C419" s="83"/>
      <c r="D419" s="83"/>
      <c r="E419" s="83"/>
      <c r="F419" s="83"/>
      <c r="G419" s="83"/>
      <c r="H419" s="83"/>
      <c r="I419" s="83"/>
      <c r="J419" s="83"/>
      <c r="K419" s="83"/>
    </row>
    <row r="420" spans="2:11" x14ac:dyDescent="0.25">
      <c r="B420" s="129"/>
      <c r="C420" s="83"/>
      <c r="D420" s="83"/>
      <c r="E420" s="83"/>
      <c r="F420" s="83"/>
      <c r="G420" s="83"/>
      <c r="H420" s="83"/>
      <c r="I420" s="83"/>
      <c r="J420" s="83"/>
      <c r="K420" s="83"/>
    </row>
    <row r="421" spans="2:11" x14ac:dyDescent="0.25">
      <c r="B421" s="129"/>
      <c r="C421" s="83"/>
      <c r="D421" s="83"/>
      <c r="E421" s="83"/>
      <c r="F421" s="83"/>
      <c r="G421" s="83"/>
      <c r="H421" s="83"/>
      <c r="I421" s="83"/>
      <c r="J421" s="83"/>
      <c r="K421" s="83"/>
    </row>
    <row r="422" spans="2:11" x14ac:dyDescent="0.25">
      <c r="B422" s="129"/>
      <c r="C422" s="83"/>
      <c r="D422" s="83"/>
      <c r="E422" s="83"/>
      <c r="F422" s="83"/>
      <c r="G422" s="83"/>
      <c r="H422" s="83"/>
      <c r="I422" s="83"/>
      <c r="J422" s="83"/>
      <c r="K422" s="83"/>
    </row>
    <row r="423" spans="2:11" x14ac:dyDescent="0.25">
      <c r="B423" s="129"/>
      <c r="C423" s="83"/>
      <c r="D423" s="83"/>
      <c r="E423" s="83"/>
      <c r="F423" s="83"/>
      <c r="G423" s="83"/>
      <c r="H423" s="83"/>
      <c r="I423" s="83"/>
      <c r="J423" s="83"/>
      <c r="K423" s="83"/>
    </row>
    <row r="424" spans="2:11" x14ac:dyDescent="0.25">
      <c r="B424" s="129"/>
      <c r="C424" s="83"/>
      <c r="D424" s="83"/>
      <c r="E424" s="83"/>
      <c r="F424" s="83"/>
      <c r="G424" s="83"/>
      <c r="H424" s="83"/>
      <c r="I424" s="83"/>
      <c r="J424" s="83"/>
      <c r="K424" s="83"/>
    </row>
    <row r="425" spans="2:11" x14ac:dyDescent="0.25">
      <c r="B425" s="129"/>
      <c r="C425" s="83"/>
      <c r="D425" s="83"/>
      <c r="E425" s="83"/>
      <c r="F425" s="83"/>
      <c r="G425" s="83"/>
      <c r="H425" s="83"/>
      <c r="I425" s="83"/>
      <c r="J425" s="83"/>
      <c r="K425" s="83"/>
    </row>
    <row r="426" spans="2:11" x14ac:dyDescent="0.25">
      <c r="B426" s="129"/>
      <c r="C426" s="83"/>
      <c r="D426" s="83"/>
      <c r="E426" s="83"/>
      <c r="F426" s="83"/>
      <c r="G426" s="83"/>
      <c r="H426" s="83"/>
      <c r="I426" s="83"/>
      <c r="J426" s="83"/>
      <c r="K426" s="83"/>
    </row>
    <row r="427" spans="2:11" x14ac:dyDescent="0.25">
      <c r="B427" s="129"/>
      <c r="C427" s="83"/>
      <c r="D427" s="83"/>
      <c r="E427" s="83"/>
      <c r="F427" s="83"/>
      <c r="G427" s="83"/>
      <c r="H427" s="83"/>
      <c r="I427" s="83"/>
      <c r="J427" s="83"/>
      <c r="K427" s="83"/>
    </row>
    <row r="428" spans="2:11" x14ac:dyDescent="0.25">
      <c r="B428" s="129"/>
      <c r="C428" s="83"/>
      <c r="D428" s="83"/>
      <c r="E428" s="83"/>
      <c r="F428" s="83"/>
      <c r="G428" s="83"/>
      <c r="H428" s="83"/>
      <c r="I428" s="83"/>
      <c r="J428" s="83"/>
      <c r="K428" s="83"/>
    </row>
    <row r="429" spans="2:11" x14ac:dyDescent="0.25">
      <c r="B429" s="129"/>
      <c r="C429" s="83"/>
      <c r="D429" s="83"/>
      <c r="E429" s="83"/>
      <c r="F429" s="83"/>
      <c r="G429" s="83"/>
      <c r="H429" s="83"/>
      <c r="I429" s="83"/>
      <c r="J429" s="83"/>
      <c r="K429" s="83"/>
    </row>
    <row r="430" spans="2:11" x14ac:dyDescent="0.25">
      <c r="B430" s="129"/>
      <c r="C430" s="83"/>
      <c r="D430" s="83"/>
      <c r="E430" s="83"/>
      <c r="F430" s="83"/>
      <c r="G430" s="83"/>
      <c r="H430" s="83"/>
      <c r="I430" s="83"/>
      <c r="J430" s="83"/>
      <c r="K430" s="83"/>
    </row>
    <row r="431" spans="2:11" x14ac:dyDescent="0.25">
      <c r="B431" s="129"/>
      <c r="C431" s="83"/>
      <c r="D431" s="83"/>
      <c r="E431" s="83"/>
      <c r="F431" s="83"/>
      <c r="G431" s="83"/>
      <c r="H431" s="83"/>
      <c r="I431" s="83"/>
      <c r="J431" s="83"/>
      <c r="K431" s="83"/>
    </row>
    <row r="432" spans="2:11" x14ac:dyDescent="0.25">
      <c r="B432" s="129"/>
      <c r="C432" s="83"/>
      <c r="D432" s="83"/>
      <c r="E432" s="83"/>
      <c r="F432" s="83"/>
      <c r="G432" s="83"/>
      <c r="H432" s="83"/>
      <c r="I432" s="83"/>
      <c r="J432" s="83"/>
      <c r="K432" s="83"/>
    </row>
    <row r="433" spans="2:11" x14ac:dyDescent="0.25">
      <c r="B433" s="129"/>
      <c r="C433" s="83"/>
      <c r="D433" s="83"/>
      <c r="E433" s="83"/>
      <c r="F433" s="83"/>
      <c r="G433" s="83"/>
      <c r="H433" s="83"/>
      <c r="I433" s="83"/>
      <c r="J433" s="83"/>
      <c r="K433" s="83"/>
    </row>
    <row r="434" spans="2:11" x14ac:dyDescent="0.25">
      <c r="B434" s="129"/>
      <c r="C434" s="83"/>
      <c r="D434" s="83"/>
      <c r="E434" s="83"/>
      <c r="F434" s="83"/>
      <c r="G434" s="83"/>
      <c r="H434" s="83"/>
      <c r="I434" s="83"/>
      <c r="J434" s="83"/>
      <c r="K434" s="83"/>
    </row>
    <row r="435" spans="2:11" x14ac:dyDescent="0.25">
      <c r="B435" s="129"/>
      <c r="C435" s="83"/>
      <c r="D435" s="83"/>
      <c r="E435" s="83"/>
      <c r="F435" s="83"/>
      <c r="G435" s="83"/>
      <c r="H435" s="83"/>
      <c r="I435" s="83"/>
      <c r="J435" s="83"/>
      <c r="K435" s="83"/>
    </row>
    <row r="436" spans="2:11" x14ac:dyDescent="0.25">
      <c r="B436" s="129"/>
      <c r="C436" s="83"/>
      <c r="D436" s="83"/>
      <c r="E436" s="83"/>
      <c r="F436" s="83"/>
      <c r="G436" s="83"/>
      <c r="H436" s="83"/>
      <c r="I436" s="83"/>
      <c r="J436" s="83"/>
      <c r="K436" s="83"/>
    </row>
    <row r="437" spans="2:11" x14ac:dyDescent="0.25">
      <c r="B437" s="129"/>
      <c r="C437" s="83"/>
      <c r="D437" s="83"/>
      <c r="E437" s="83"/>
      <c r="F437" s="83"/>
      <c r="G437" s="83"/>
      <c r="H437" s="83"/>
      <c r="I437" s="83"/>
      <c r="J437" s="83"/>
      <c r="K437" s="83"/>
    </row>
    <row r="438" spans="2:11" x14ac:dyDescent="0.25">
      <c r="B438" s="129"/>
      <c r="C438" s="83"/>
      <c r="D438" s="83"/>
      <c r="E438" s="83"/>
      <c r="F438" s="83"/>
      <c r="G438" s="83"/>
      <c r="H438" s="83"/>
      <c r="I438" s="83"/>
      <c r="J438" s="83"/>
      <c r="K438" s="83"/>
    </row>
    <row r="439" spans="2:11" x14ac:dyDescent="0.25">
      <c r="B439" s="129"/>
      <c r="C439" s="83"/>
      <c r="D439" s="83"/>
      <c r="E439" s="83"/>
      <c r="F439" s="83"/>
      <c r="G439" s="83"/>
      <c r="H439" s="83"/>
      <c r="I439" s="83"/>
      <c r="J439" s="83"/>
      <c r="K439" s="83"/>
    </row>
    <row r="440" spans="2:11" x14ac:dyDescent="0.25">
      <c r="B440" s="129"/>
      <c r="C440" s="83"/>
      <c r="D440" s="83"/>
      <c r="E440" s="83"/>
      <c r="F440" s="83"/>
      <c r="G440" s="83"/>
      <c r="H440" s="83"/>
      <c r="I440" s="83"/>
      <c r="J440" s="83"/>
      <c r="K440" s="83"/>
    </row>
    <row r="441" spans="2:11" x14ac:dyDescent="0.25">
      <c r="B441" s="129"/>
      <c r="C441" s="83"/>
      <c r="D441" s="83"/>
      <c r="E441" s="83"/>
      <c r="F441" s="83"/>
      <c r="G441" s="83"/>
      <c r="H441" s="83"/>
      <c r="I441" s="83"/>
      <c r="J441" s="83"/>
      <c r="K441" s="83"/>
    </row>
    <row r="442" spans="2:11" x14ac:dyDescent="0.25">
      <c r="B442" s="129"/>
      <c r="C442" s="83"/>
      <c r="D442" s="83"/>
      <c r="E442" s="83"/>
      <c r="F442" s="83"/>
      <c r="G442" s="83"/>
      <c r="H442" s="83"/>
      <c r="I442" s="83"/>
      <c r="J442" s="83"/>
      <c r="K442" s="83"/>
    </row>
    <row r="443" spans="2:11" x14ac:dyDescent="0.25">
      <c r="B443" s="129"/>
      <c r="C443" s="83"/>
      <c r="D443" s="83"/>
      <c r="E443" s="83"/>
      <c r="F443" s="83"/>
      <c r="G443" s="83"/>
      <c r="H443" s="83"/>
      <c r="I443" s="83"/>
      <c r="J443" s="83"/>
      <c r="K443" s="83"/>
    </row>
    <row r="444" spans="2:11" x14ac:dyDescent="0.25">
      <c r="B444" s="129"/>
      <c r="C444" s="83"/>
      <c r="D444" s="83"/>
      <c r="E444" s="83"/>
      <c r="F444" s="83"/>
      <c r="G444" s="83"/>
      <c r="H444" s="83"/>
      <c r="I444" s="83"/>
      <c r="J444" s="83"/>
      <c r="K444" s="83"/>
    </row>
    <row r="445" spans="2:11" x14ac:dyDescent="0.25">
      <c r="B445" s="129"/>
      <c r="C445" s="83"/>
      <c r="D445" s="83"/>
      <c r="E445" s="83"/>
      <c r="F445" s="83"/>
      <c r="G445" s="83"/>
      <c r="H445" s="83"/>
      <c r="I445" s="83"/>
      <c r="J445" s="83"/>
      <c r="K445" s="83"/>
    </row>
    <row r="446" spans="2:11" x14ac:dyDescent="0.25">
      <c r="B446" s="129"/>
      <c r="C446" s="83"/>
      <c r="D446" s="83"/>
      <c r="E446" s="83"/>
      <c r="F446" s="83"/>
      <c r="G446" s="83"/>
      <c r="H446" s="83"/>
      <c r="I446" s="83"/>
      <c r="J446" s="83"/>
      <c r="K446" s="83"/>
    </row>
    <row r="447" spans="2:11" x14ac:dyDescent="0.25">
      <c r="B447" s="129"/>
      <c r="C447" s="83"/>
      <c r="D447" s="83"/>
      <c r="E447" s="83"/>
      <c r="F447" s="83"/>
      <c r="G447" s="83"/>
      <c r="H447" s="83"/>
      <c r="I447" s="83"/>
      <c r="J447" s="83"/>
      <c r="K447" s="83"/>
    </row>
    <row r="448" spans="2:11" x14ac:dyDescent="0.25">
      <c r="B448" s="129"/>
      <c r="C448" s="83"/>
      <c r="D448" s="83"/>
      <c r="E448" s="83"/>
      <c r="F448" s="83"/>
      <c r="G448" s="83"/>
      <c r="H448" s="83"/>
      <c r="I448" s="83"/>
      <c r="J448" s="83"/>
      <c r="K448" s="83"/>
    </row>
    <row r="449" spans="2:11" x14ac:dyDescent="0.25">
      <c r="B449" s="129"/>
      <c r="C449" s="83"/>
      <c r="D449" s="83"/>
      <c r="E449" s="83"/>
      <c r="F449" s="83"/>
      <c r="G449" s="83"/>
      <c r="H449" s="83"/>
      <c r="I449" s="83"/>
      <c r="J449" s="83"/>
      <c r="K449" s="83"/>
    </row>
    <row r="450" spans="2:11" x14ac:dyDescent="0.25">
      <c r="B450" s="129"/>
      <c r="C450" s="83"/>
      <c r="D450" s="83"/>
      <c r="E450" s="83"/>
      <c r="F450" s="83"/>
      <c r="G450" s="83"/>
      <c r="H450" s="83"/>
      <c r="I450" s="83"/>
      <c r="J450" s="83"/>
      <c r="K450" s="83"/>
    </row>
    <row r="451" spans="2:11" x14ac:dyDescent="0.25">
      <c r="B451" s="129"/>
      <c r="C451" s="83"/>
      <c r="D451" s="83"/>
      <c r="E451" s="83"/>
      <c r="F451" s="83"/>
      <c r="G451" s="83"/>
      <c r="H451" s="83"/>
      <c r="I451" s="83"/>
      <c r="J451" s="83"/>
      <c r="K451" s="83"/>
    </row>
    <row r="452" spans="2:11" x14ac:dyDescent="0.25">
      <c r="B452" s="129"/>
      <c r="C452" s="83"/>
      <c r="D452" s="83"/>
      <c r="E452" s="83"/>
      <c r="F452" s="83"/>
      <c r="G452" s="83"/>
      <c r="H452" s="83"/>
      <c r="I452" s="83"/>
      <c r="J452" s="83"/>
      <c r="K452" s="83"/>
    </row>
    <row r="453" spans="2:11" x14ac:dyDescent="0.25">
      <c r="B453" s="129"/>
      <c r="C453" s="83"/>
      <c r="D453" s="83"/>
      <c r="E453" s="83"/>
      <c r="F453" s="83"/>
      <c r="G453" s="83"/>
      <c r="H453" s="83"/>
      <c r="I453" s="83"/>
      <c r="J453" s="83"/>
      <c r="K453" s="83"/>
    </row>
    <row r="454" spans="2:11" x14ac:dyDescent="0.25">
      <c r="B454" s="129"/>
      <c r="C454" s="83"/>
      <c r="D454" s="83"/>
      <c r="E454" s="83"/>
      <c r="F454" s="83"/>
      <c r="G454" s="83"/>
      <c r="H454" s="83"/>
      <c r="I454" s="83"/>
      <c r="J454" s="83"/>
      <c r="K454" s="83"/>
    </row>
    <row r="455" spans="2:11" x14ac:dyDescent="0.25">
      <c r="B455" s="129"/>
      <c r="C455" s="83"/>
      <c r="D455" s="83"/>
      <c r="E455" s="83"/>
      <c r="F455" s="83"/>
      <c r="G455" s="83"/>
      <c r="H455" s="83"/>
      <c r="I455" s="83"/>
      <c r="J455" s="83"/>
      <c r="K455" s="83"/>
    </row>
    <row r="456" spans="2:11" x14ac:dyDescent="0.25">
      <c r="B456" s="129"/>
      <c r="C456" s="83"/>
      <c r="D456" s="83"/>
      <c r="E456" s="83"/>
      <c r="F456" s="83"/>
      <c r="G456" s="83"/>
      <c r="H456" s="83"/>
      <c r="I456" s="83"/>
      <c r="J456" s="83"/>
      <c r="K456" s="83"/>
    </row>
    <row r="457" spans="2:11" x14ac:dyDescent="0.25">
      <c r="B457" s="129"/>
      <c r="C457" s="83"/>
      <c r="D457" s="83"/>
      <c r="E457" s="83"/>
      <c r="F457" s="83"/>
      <c r="G457" s="83"/>
      <c r="H457" s="83"/>
      <c r="I457" s="83"/>
      <c r="J457" s="83"/>
      <c r="K457" s="83"/>
    </row>
    <row r="458" spans="2:11" x14ac:dyDescent="0.25">
      <c r="B458" s="129"/>
      <c r="C458" s="83"/>
      <c r="D458" s="83"/>
      <c r="E458" s="83"/>
      <c r="F458" s="83"/>
      <c r="G458" s="83"/>
      <c r="H458" s="83"/>
      <c r="I458" s="83"/>
      <c r="J458" s="83"/>
      <c r="K458" s="83"/>
    </row>
    <row r="459" spans="2:11" x14ac:dyDescent="0.25">
      <c r="B459" s="129"/>
      <c r="C459" s="83"/>
      <c r="D459" s="83"/>
      <c r="E459" s="83"/>
      <c r="F459" s="83"/>
      <c r="G459" s="83"/>
      <c r="H459" s="83"/>
      <c r="I459" s="83"/>
      <c r="J459" s="83"/>
      <c r="K459" s="83"/>
    </row>
    <row r="460" spans="2:11" x14ac:dyDescent="0.25">
      <c r="B460" s="129"/>
      <c r="C460" s="83"/>
      <c r="D460" s="83"/>
      <c r="E460" s="83"/>
      <c r="F460" s="83"/>
      <c r="G460" s="83"/>
      <c r="H460" s="83"/>
      <c r="I460" s="83"/>
      <c r="J460" s="83"/>
      <c r="K460" s="83"/>
    </row>
    <row r="461" spans="2:11" x14ac:dyDescent="0.25">
      <c r="B461" s="129"/>
      <c r="C461" s="83"/>
      <c r="D461" s="83"/>
      <c r="E461" s="83"/>
      <c r="F461" s="83"/>
      <c r="G461" s="83"/>
      <c r="H461" s="83"/>
      <c r="I461" s="83"/>
      <c r="J461" s="83"/>
      <c r="K461" s="83"/>
    </row>
    <row r="462" spans="2:11" x14ac:dyDescent="0.25">
      <c r="B462" s="129"/>
      <c r="C462" s="83"/>
      <c r="D462" s="83"/>
      <c r="E462" s="83"/>
      <c r="F462" s="83"/>
      <c r="G462" s="83"/>
      <c r="H462" s="83"/>
      <c r="I462" s="83"/>
      <c r="J462" s="83"/>
      <c r="K462" s="83"/>
    </row>
    <row r="463" spans="2:11" x14ac:dyDescent="0.25">
      <c r="B463" s="129"/>
      <c r="C463" s="83"/>
      <c r="D463" s="83"/>
      <c r="E463" s="83"/>
      <c r="F463" s="83"/>
      <c r="G463" s="83"/>
      <c r="H463" s="83"/>
      <c r="I463" s="83"/>
      <c r="J463" s="83"/>
      <c r="K463" s="83"/>
    </row>
    <row r="464" spans="2:11" x14ac:dyDescent="0.25">
      <c r="B464" s="129"/>
      <c r="C464" s="83"/>
      <c r="D464" s="83"/>
      <c r="E464" s="83"/>
      <c r="F464" s="83"/>
      <c r="G464" s="83"/>
      <c r="H464" s="83"/>
      <c r="I464" s="83"/>
      <c r="J464" s="83"/>
      <c r="K464" s="83"/>
    </row>
    <row r="465" spans="2:11" x14ac:dyDescent="0.25">
      <c r="B465" s="129"/>
      <c r="C465" s="83"/>
      <c r="D465" s="83"/>
      <c r="E465" s="83"/>
      <c r="F465" s="83"/>
      <c r="G465" s="83"/>
      <c r="H465" s="83"/>
      <c r="I465" s="83"/>
      <c r="J465" s="83"/>
      <c r="K465" s="83"/>
    </row>
    <row r="466" spans="2:11" x14ac:dyDescent="0.25">
      <c r="B466" s="129"/>
      <c r="C466" s="83"/>
      <c r="D466" s="83"/>
      <c r="E466" s="83"/>
      <c r="F466" s="83"/>
      <c r="G466" s="83"/>
      <c r="H466" s="83"/>
      <c r="I466" s="83"/>
      <c r="J466" s="83"/>
      <c r="K466" s="83"/>
    </row>
    <row r="467" spans="2:11" x14ac:dyDescent="0.25">
      <c r="B467" s="129"/>
      <c r="C467" s="83"/>
      <c r="D467" s="83"/>
      <c r="E467" s="83"/>
      <c r="F467" s="83"/>
      <c r="G467" s="83"/>
      <c r="H467" s="83"/>
      <c r="I467" s="83"/>
      <c r="J467" s="83"/>
      <c r="K467" s="83"/>
    </row>
    <row r="468" spans="2:11" x14ac:dyDescent="0.25">
      <c r="B468" s="129"/>
      <c r="C468" s="83"/>
      <c r="D468" s="83"/>
      <c r="E468" s="83"/>
      <c r="F468" s="83"/>
      <c r="G468" s="83"/>
      <c r="H468" s="83"/>
      <c r="I468" s="83"/>
      <c r="J468" s="83"/>
      <c r="K468" s="83"/>
    </row>
    <row r="469" spans="2:11" x14ac:dyDescent="0.25">
      <c r="B469" s="129"/>
      <c r="C469" s="83"/>
      <c r="D469" s="83"/>
      <c r="E469" s="83"/>
      <c r="F469" s="83"/>
      <c r="G469" s="83"/>
      <c r="H469" s="83"/>
      <c r="I469" s="83"/>
      <c r="J469" s="83"/>
      <c r="K469" s="83"/>
    </row>
    <row r="470" spans="2:11" x14ac:dyDescent="0.25">
      <c r="B470" s="129"/>
      <c r="C470" s="83"/>
      <c r="D470" s="83"/>
      <c r="E470" s="83"/>
      <c r="F470" s="83"/>
      <c r="G470" s="83"/>
      <c r="H470" s="83"/>
      <c r="I470" s="83"/>
      <c r="J470" s="83"/>
      <c r="K470" s="83"/>
    </row>
    <row r="471" spans="2:11" x14ac:dyDescent="0.25">
      <c r="B471" s="129"/>
      <c r="C471" s="83"/>
      <c r="D471" s="83"/>
      <c r="E471" s="83"/>
      <c r="F471" s="83"/>
      <c r="G471" s="83"/>
      <c r="H471" s="83"/>
      <c r="I471" s="83"/>
      <c r="J471" s="83"/>
      <c r="K471" s="83"/>
    </row>
    <row r="472" spans="2:11" x14ac:dyDescent="0.25">
      <c r="B472" s="129"/>
      <c r="C472" s="83"/>
      <c r="D472" s="83"/>
      <c r="E472" s="83"/>
      <c r="F472" s="83"/>
      <c r="G472" s="83"/>
      <c r="H472" s="83"/>
      <c r="I472" s="83"/>
      <c r="J472" s="83"/>
      <c r="K472" s="83"/>
    </row>
    <row r="473" spans="2:11" x14ac:dyDescent="0.25">
      <c r="B473" s="129"/>
      <c r="C473" s="83"/>
      <c r="D473" s="83"/>
      <c r="E473" s="83"/>
      <c r="F473" s="83"/>
      <c r="G473" s="83"/>
      <c r="H473" s="83"/>
      <c r="I473" s="83"/>
      <c r="J473" s="83"/>
      <c r="K473" s="83"/>
    </row>
    <row r="474" spans="2:11" x14ac:dyDescent="0.25">
      <c r="B474" s="129"/>
      <c r="C474" s="83"/>
      <c r="D474" s="83"/>
      <c r="E474" s="83"/>
      <c r="F474" s="83"/>
      <c r="G474" s="83"/>
      <c r="H474" s="83"/>
      <c r="I474" s="83"/>
      <c r="J474" s="83"/>
      <c r="K474" s="83"/>
    </row>
    <row r="475" spans="2:11" x14ac:dyDescent="0.25">
      <c r="B475" s="129"/>
      <c r="C475" s="83"/>
      <c r="D475" s="83"/>
      <c r="E475" s="83"/>
      <c r="F475" s="83"/>
      <c r="G475" s="83"/>
      <c r="H475" s="83"/>
      <c r="I475" s="83"/>
      <c r="J475" s="83"/>
      <c r="K475" s="83"/>
    </row>
    <row r="476" spans="2:11" x14ac:dyDescent="0.25">
      <c r="B476" s="129"/>
      <c r="C476" s="83"/>
      <c r="D476" s="83"/>
      <c r="E476" s="83"/>
      <c r="F476" s="83"/>
      <c r="G476" s="83"/>
      <c r="H476" s="83"/>
      <c r="I476" s="83"/>
      <c r="J476" s="83"/>
      <c r="K476" s="83"/>
    </row>
    <row r="477" spans="2:11" x14ac:dyDescent="0.25">
      <c r="B477" s="129"/>
      <c r="C477" s="83"/>
      <c r="D477" s="83"/>
      <c r="E477" s="83"/>
      <c r="F477" s="83"/>
      <c r="G477" s="83"/>
      <c r="H477" s="83"/>
      <c r="I477" s="83"/>
      <c r="J477" s="83"/>
      <c r="K477" s="83"/>
    </row>
    <row r="478" spans="2:11" x14ac:dyDescent="0.25">
      <c r="B478" s="129"/>
      <c r="C478" s="83"/>
      <c r="D478" s="83"/>
      <c r="E478" s="83"/>
      <c r="F478" s="83"/>
      <c r="G478" s="83"/>
      <c r="H478" s="83"/>
      <c r="I478" s="83"/>
      <c r="J478" s="83"/>
      <c r="K478" s="83"/>
    </row>
    <row r="479" spans="2:11" x14ac:dyDescent="0.25">
      <c r="B479" s="129"/>
      <c r="C479" s="83"/>
      <c r="D479" s="83"/>
      <c r="E479" s="83"/>
      <c r="F479" s="83"/>
      <c r="G479" s="83"/>
      <c r="H479" s="83"/>
      <c r="I479" s="83"/>
      <c r="J479" s="83"/>
      <c r="K479" s="83"/>
    </row>
    <row r="480" spans="2:11" x14ac:dyDescent="0.25">
      <c r="B480" s="129"/>
      <c r="C480" s="83"/>
      <c r="D480" s="83"/>
      <c r="E480" s="83"/>
      <c r="F480" s="83"/>
      <c r="G480" s="83"/>
      <c r="H480" s="83"/>
      <c r="I480" s="83"/>
      <c r="J480" s="83"/>
      <c r="K480" s="83"/>
    </row>
    <row r="481" spans="2:11" x14ac:dyDescent="0.25">
      <c r="B481" s="129"/>
      <c r="C481" s="83"/>
      <c r="D481" s="83"/>
      <c r="E481" s="83"/>
      <c r="F481" s="83"/>
      <c r="G481" s="83"/>
      <c r="H481" s="83"/>
      <c r="I481" s="83"/>
      <c r="J481" s="83"/>
      <c r="K481" s="83"/>
    </row>
    <row r="482" spans="2:11" x14ac:dyDescent="0.25">
      <c r="B482" s="129"/>
      <c r="C482" s="83"/>
      <c r="D482" s="83"/>
      <c r="E482" s="83"/>
      <c r="F482" s="83"/>
      <c r="G482" s="83"/>
      <c r="H482" s="83"/>
      <c r="I482" s="83"/>
      <c r="J482" s="83"/>
      <c r="K482" s="83"/>
    </row>
    <row r="483" spans="2:11" x14ac:dyDescent="0.25">
      <c r="B483" s="129"/>
      <c r="C483" s="83"/>
      <c r="D483" s="83"/>
      <c r="E483" s="83"/>
      <c r="F483" s="83"/>
      <c r="G483" s="83"/>
      <c r="H483" s="83"/>
      <c r="I483" s="83"/>
      <c r="J483" s="83"/>
      <c r="K483" s="83"/>
    </row>
    <row r="484" spans="2:11" x14ac:dyDescent="0.25">
      <c r="B484" s="129"/>
      <c r="C484" s="83"/>
      <c r="D484" s="83"/>
      <c r="E484" s="83"/>
      <c r="F484" s="83"/>
      <c r="G484" s="83"/>
      <c r="H484" s="83"/>
      <c r="I484" s="83"/>
      <c r="J484" s="83"/>
      <c r="K484" s="83"/>
    </row>
    <row r="485" spans="2:11" x14ac:dyDescent="0.25">
      <c r="B485" s="129"/>
      <c r="C485" s="83"/>
      <c r="D485" s="83"/>
      <c r="E485" s="83"/>
      <c r="F485" s="83"/>
      <c r="G485" s="83"/>
      <c r="H485" s="83"/>
      <c r="I485" s="83"/>
      <c r="J485" s="83"/>
      <c r="K485" s="83"/>
    </row>
    <row r="486" spans="2:11" x14ac:dyDescent="0.25">
      <c r="B486" s="129"/>
      <c r="C486" s="83"/>
      <c r="D486" s="83"/>
      <c r="E486" s="83"/>
      <c r="F486" s="83"/>
      <c r="G486" s="83"/>
      <c r="H486" s="83"/>
      <c r="I486" s="83"/>
      <c r="J486" s="83"/>
      <c r="K486" s="83"/>
    </row>
    <row r="487" spans="2:11" x14ac:dyDescent="0.25">
      <c r="B487" s="129"/>
      <c r="C487" s="83"/>
      <c r="D487" s="83"/>
      <c r="E487" s="83"/>
      <c r="F487" s="83"/>
      <c r="G487" s="83"/>
      <c r="H487" s="83"/>
      <c r="I487" s="83"/>
      <c r="J487" s="83"/>
      <c r="K487" s="83"/>
    </row>
    <row r="488" spans="2:11" x14ac:dyDescent="0.25">
      <c r="B488" s="129"/>
      <c r="C488" s="83"/>
      <c r="D488" s="83"/>
      <c r="E488" s="83"/>
      <c r="F488" s="83"/>
      <c r="G488" s="83"/>
      <c r="H488" s="83"/>
      <c r="I488" s="83"/>
      <c r="J488" s="83"/>
      <c r="K488" s="83"/>
    </row>
    <row r="489" spans="2:11" x14ac:dyDescent="0.25">
      <c r="B489" s="129"/>
      <c r="C489" s="83"/>
      <c r="D489" s="83"/>
      <c r="E489" s="83"/>
      <c r="F489" s="83"/>
      <c r="G489" s="83"/>
      <c r="H489" s="83"/>
      <c r="I489" s="83"/>
      <c r="J489" s="83"/>
      <c r="K489" s="83"/>
    </row>
    <row r="490" spans="2:11" x14ac:dyDescent="0.25">
      <c r="B490" s="129"/>
      <c r="C490" s="83"/>
      <c r="D490" s="83"/>
      <c r="E490" s="83"/>
      <c r="F490" s="83"/>
      <c r="G490" s="83"/>
      <c r="H490" s="83"/>
      <c r="I490" s="83"/>
      <c r="J490" s="83"/>
      <c r="K490" s="83"/>
    </row>
    <row r="491" spans="2:11" x14ac:dyDescent="0.25">
      <c r="B491" s="129"/>
      <c r="C491" s="83"/>
      <c r="D491" s="83"/>
      <c r="E491" s="83"/>
      <c r="F491" s="83"/>
      <c r="G491" s="83"/>
      <c r="H491" s="83"/>
      <c r="I491" s="83"/>
      <c r="J491" s="83"/>
      <c r="K491" s="83"/>
    </row>
    <row r="492" spans="2:11" x14ac:dyDescent="0.25">
      <c r="B492" s="129"/>
      <c r="C492" s="83"/>
      <c r="D492" s="83"/>
      <c r="E492" s="83"/>
      <c r="F492" s="83"/>
      <c r="G492" s="83"/>
      <c r="H492" s="83"/>
      <c r="I492" s="83"/>
      <c r="J492" s="83"/>
      <c r="K492" s="83"/>
    </row>
    <row r="493" spans="2:11" x14ac:dyDescent="0.25">
      <c r="B493" s="129"/>
      <c r="C493" s="83"/>
      <c r="D493" s="83"/>
      <c r="E493" s="83"/>
      <c r="F493" s="83"/>
      <c r="G493" s="83"/>
      <c r="H493" s="83"/>
      <c r="I493" s="83"/>
      <c r="J493" s="83"/>
      <c r="K493" s="83"/>
    </row>
    <row r="494" spans="2:11" x14ac:dyDescent="0.25">
      <c r="B494" s="129"/>
      <c r="C494" s="83"/>
      <c r="D494" s="83"/>
      <c r="E494" s="83"/>
      <c r="F494" s="83"/>
      <c r="G494" s="83"/>
      <c r="H494" s="83"/>
      <c r="I494" s="83"/>
      <c r="J494" s="83"/>
      <c r="K494" s="83"/>
    </row>
    <row r="495" spans="2:11" x14ac:dyDescent="0.25">
      <c r="B495" s="129"/>
      <c r="C495" s="83"/>
      <c r="D495" s="83"/>
      <c r="E495" s="83"/>
      <c r="F495" s="83"/>
      <c r="G495" s="83"/>
      <c r="H495" s="83"/>
      <c r="I495" s="83"/>
      <c r="J495" s="83"/>
      <c r="K495" s="83"/>
    </row>
    <row r="496" spans="2:11" x14ac:dyDescent="0.25">
      <c r="B496" s="129"/>
      <c r="C496" s="83"/>
      <c r="D496" s="83"/>
      <c r="E496" s="83"/>
      <c r="F496" s="83"/>
      <c r="G496" s="83"/>
      <c r="H496" s="83"/>
      <c r="I496" s="83"/>
      <c r="J496" s="83"/>
      <c r="K496" s="83"/>
    </row>
    <row r="497" spans="2:11" x14ac:dyDescent="0.25">
      <c r="B497" s="129"/>
      <c r="C497" s="83"/>
      <c r="D497" s="83"/>
      <c r="E497" s="83"/>
      <c r="F497" s="83"/>
      <c r="G497" s="83"/>
      <c r="H497" s="83"/>
      <c r="I497" s="83"/>
      <c r="J497" s="83"/>
      <c r="K497" s="83"/>
    </row>
    <row r="498" spans="2:11" x14ac:dyDescent="0.25">
      <c r="B498" s="129"/>
      <c r="C498" s="83"/>
      <c r="D498" s="83"/>
      <c r="E498" s="83"/>
      <c r="F498" s="83"/>
      <c r="G498" s="83"/>
      <c r="H498" s="83"/>
      <c r="I498" s="83"/>
      <c r="J498" s="83"/>
      <c r="K498" s="83"/>
    </row>
    <row r="499" spans="2:11" x14ac:dyDescent="0.25">
      <c r="B499" s="129"/>
      <c r="C499" s="83"/>
      <c r="D499" s="83"/>
      <c r="E499" s="83"/>
      <c r="F499" s="83"/>
      <c r="G499" s="83"/>
      <c r="H499" s="83"/>
      <c r="I499" s="83"/>
      <c r="J499" s="83"/>
      <c r="K499" s="83"/>
    </row>
    <row r="500" spans="2:11" x14ac:dyDescent="0.25">
      <c r="B500" s="129"/>
      <c r="C500" s="83"/>
      <c r="D500" s="83"/>
      <c r="E500" s="83"/>
      <c r="F500" s="83"/>
      <c r="G500" s="83"/>
      <c r="H500" s="83"/>
      <c r="I500" s="83"/>
      <c r="J500" s="83"/>
      <c r="K500" s="83"/>
    </row>
    <row r="501" spans="2:11" x14ac:dyDescent="0.25">
      <c r="B501" s="129"/>
      <c r="C501" s="83"/>
      <c r="D501" s="83"/>
      <c r="E501" s="83"/>
      <c r="F501" s="83"/>
      <c r="G501" s="83"/>
      <c r="H501" s="83"/>
      <c r="I501" s="83"/>
      <c r="J501" s="83"/>
      <c r="K501" s="83"/>
    </row>
    <row r="502" spans="2:11" x14ac:dyDescent="0.25">
      <c r="B502" s="129"/>
      <c r="C502" s="83"/>
      <c r="D502" s="83"/>
      <c r="E502" s="83"/>
      <c r="F502" s="83"/>
      <c r="G502" s="83"/>
      <c r="H502" s="83"/>
      <c r="I502" s="83"/>
      <c r="J502" s="83"/>
      <c r="K502" s="83"/>
    </row>
    <row r="503" spans="2:11" x14ac:dyDescent="0.25">
      <c r="B503" s="129"/>
      <c r="C503" s="83"/>
      <c r="D503" s="83"/>
      <c r="E503" s="83"/>
      <c r="F503" s="83"/>
      <c r="G503" s="83"/>
      <c r="H503" s="83"/>
      <c r="I503" s="83"/>
      <c r="J503" s="83"/>
      <c r="K503" s="83"/>
    </row>
    <row r="504" spans="2:11" x14ac:dyDescent="0.25">
      <c r="B504" s="129"/>
      <c r="C504" s="83"/>
      <c r="D504" s="83"/>
      <c r="E504" s="83"/>
      <c r="F504" s="83"/>
      <c r="G504" s="83"/>
      <c r="H504" s="83"/>
      <c r="I504" s="83"/>
      <c r="J504" s="83"/>
      <c r="K504" s="83"/>
    </row>
    <row r="505" spans="2:11" x14ac:dyDescent="0.25">
      <c r="B505" s="129"/>
      <c r="C505" s="83"/>
      <c r="D505" s="83"/>
      <c r="E505" s="83"/>
      <c r="F505" s="83"/>
      <c r="G505" s="83"/>
      <c r="H505" s="83"/>
      <c r="I505" s="83"/>
      <c r="J505" s="83"/>
      <c r="K505" s="83"/>
    </row>
    <row r="506" spans="2:11" x14ac:dyDescent="0.25">
      <c r="B506" s="129"/>
      <c r="C506" s="83"/>
      <c r="D506" s="83"/>
      <c r="E506" s="83"/>
      <c r="F506" s="83"/>
      <c r="G506" s="83"/>
      <c r="H506" s="83"/>
      <c r="I506" s="83"/>
      <c r="J506" s="83"/>
      <c r="K506" s="83"/>
    </row>
    <row r="507" spans="2:11" x14ac:dyDescent="0.25">
      <c r="B507" s="129"/>
      <c r="C507" s="83"/>
      <c r="D507" s="83"/>
      <c r="E507" s="83"/>
      <c r="F507" s="83"/>
      <c r="G507" s="83"/>
      <c r="H507" s="83"/>
      <c r="I507" s="83"/>
      <c r="J507" s="83"/>
      <c r="K507" s="83"/>
    </row>
    <row r="508" spans="2:11" x14ac:dyDescent="0.25">
      <c r="B508" s="129"/>
      <c r="C508" s="83"/>
      <c r="D508" s="83"/>
      <c r="E508" s="83"/>
      <c r="F508" s="83"/>
      <c r="G508" s="83"/>
      <c r="H508" s="83"/>
      <c r="I508" s="83"/>
      <c r="J508" s="83"/>
      <c r="K508" s="83"/>
    </row>
    <row r="509" spans="2:11" x14ac:dyDescent="0.25">
      <c r="B509" s="129"/>
      <c r="C509" s="83"/>
      <c r="D509" s="83"/>
      <c r="E509" s="83"/>
      <c r="F509" s="83"/>
      <c r="G509" s="83"/>
      <c r="H509" s="83"/>
      <c r="I509" s="83"/>
      <c r="J509" s="83"/>
      <c r="K509" s="83"/>
    </row>
    <row r="510" spans="2:11" x14ac:dyDescent="0.25">
      <c r="B510" s="129"/>
      <c r="C510" s="83"/>
      <c r="D510" s="83"/>
      <c r="E510" s="83"/>
      <c r="F510" s="83"/>
      <c r="G510" s="83"/>
      <c r="H510" s="83"/>
      <c r="I510" s="83"/>
      <c r="J510" s="83"/>
      <c r="K510" s="83"/>
    </row>
    <row r="511" spans="2:11" x14ac:dyDescent="0.25">
      <c r="B511" s="129"/>
      <c r="C511" s="83"/>
      <c r="D511" s="83"/>
      <c r="E511" s="83"/>
      <c r="F511" s="83"/>
      <c r="G511" s="83"/>
      <c r="H511" s="83"/>
      <c r="I511" s="83"/>
      <c r="J511" s="83"/>
      <c r="K511" s="83"/>
    </row>
    <row r="512" spans="2:11" x14ac:dyDescent="0.25">
      <c r="B512" s="129"/>
      <c r="C512" s="83"/>
      <c r="D512" s="83"/>
      <c r="E512" s="83"/>
      <c r="F512" s="83"/>
      <c r="G512" s="83"/>
      <c r="H512" s="83"/>
      <c r="I512" s="83"/>
      <c r="J512" s="83"/>
      <c r="K512" s="83"/>
    </row>
    <row r="513" spans="2:11" x14ac:dyDescent="0.25">
      <c r="B513" s="129"/>
      <c r="C513" s="83"/>
      <c r="D513" s="83"/>
      <c r="E513" s="83"/>
      <c r="F513" s="83"/>
      <c r="G513" s="83"/>
      <c r="H513" s="83"/>
      <c r="I513" s="83"/>
      <c r="J513" s="83"/>
      <c r="K513" s="83"/>
    </row>
    <row r="514" spans="2:11" x14ac:dyDescent="0.25">
      <c r="B514" s="129"/>
      <c r="C514" s="83"/>
      <c r="D514" s="83"/>
      <c r="E514" s="83"/>
      <c r="F514" s="83"/>
      <c r="G514" s="83"/>
      <c r="H514" s="83"/>
      <c r="I514" s="83"/>
      <c r="J514" s="83"/>
      <c r="K514" s="83"/>
    </row>
    <row r="515" spans="2:11" x14ac:dyDescent="0.25">
      <c r="B515" s="129"/>
      <c r="C515" s="83"/>
      <c r="D515" s="83"/>
      <c r="E515" s="83"/>
      <c r="F515" s="83"/>
      <c r="G515" s="83"/>
      <c r="H515" s="83"/>
      <c r="I515" s="83"/>
      <c r="J515" s="83"/>
      <c r="K515" s="83"/>
    </row>
    <row r="516" spans="2:11" x14ac:dyDescent="0.25">
      <c r="B516" s="129"/>
      <c r="C516" s="83"/>
      <c r="D516" s="83"/>
      <c r="E516" s="83"/>
      <c r="F516" s="83"/>
      <c r="G516" s="83"/>
      <c r="H516" s="83"/>
      <c r="I516" s="83"/>
      <c r="J516" s="83"/>
      <c r="K516" s="83"/>
    </row>
    <row r="517" spans="2:11" x14ac:dyDescent="0.25">
      <c r="B517" s="129"/>
      <c r="C517" s="83"/>
      <c r="D517" s="83"/>
      <c r="E517" s="83"/>
      <c r="F517" s="83"/>
      <c r="G517" s="83"/>
      <c r="H517" s="83"/>
      <c r="I517" s="83"/>
      <c r="J517" s="83"/>
      <c r="K517" s="83"/>
    </row>
    <row r="518" spans="2:11" x14ac:dyDescent="0.25">
      <c r="B518" s="129"/>
      <c r="C518" s="83"/>
      <c r="D518" s="83"/>
      <c r="E518" s="83"/>
      <c r="F518" s="83"/>
      <c r="G518" s="83"/>
      <c r="H518" s="83"/>
      <c r="I518" s="83"/>
      <c r="J518" s="83"/>
      <c r="K518" s="83"/>
    </row>
    <row r="519" spans="2:11" x14ac:dyDescent="0.25">
      <c r="B519" s="129"/>
      <c r="C519" s="83"/>
      <c r="D519" s="83"/>
      <c r="E519" s="83"/>
      <c r="F519" s="83"/>
      <c r="G519" s="83"/>
      <c r="H519" s="83"/>
      <c r="I519" s="83"/>
      <c r="J519" s="83"/>
      <c r="K519" s="83"/>
    </row>
    <row r="520" spans="2:11" x14ac:dyDescent="0.25">
      <c r="B520" s="129"/>
      <c r="C520" s="83"/>
      <c r="D520" s="83"/>
      <c r="E520" s="83"/>
      <c r="F520" s="83"/>
      <c r="G520" s="83"/>
      <c r="H520" s="83"/>
      <c r="I520" s="83"/>
      <c r="J520" s="83"/>
      <c r="K520" s="83"/>
    </row>
    <row r="521" spans="2:11" x14ac:dyDescent="0.25">
      <c r="B521" s="129"/>
      <c r="C521" s="83"/>
      <c r="D521" s="83"/>
      <c r="E521" s="83"/>
      <c r="F521" s="83"/>
      <c r="G521" s="83"/>
      <c r="H521" s="83"/>
      <c r="I521" s="83"/>
      <c r="J521" s="83"/>
      <c r="K521" s="83"/>
    </row>
    <row r="522" spans="2:11" x14ac:dyDescent="0.25">
      <c r="B522" s="129"/>
      <c r="C522" s="83"/>
      <c r="D522" s="83"/>
      <c r="E522" s="83"/>
      <c r="F522" s="83"/>
      <c r="G522" s="83"/>
      <c r="H522" s="83"/>
      <c r="I522" s="83"/>
      <c r="J522" s="83"/>
      <c r="K522" s="83"/>
    </row>
    <row r="523" spans="2:11" x14ac:dyDescent="0.25">
      <c r="B523" s="129"/>
      <c r="C523" s="83"/>
      <c r="D523" s="83"/>
      <c r="E523" s="83"/>
      <c r="F523" s="83"/>
      <c r="G523" s="83"/>
      <c r="H523" s="83"/>
      <c r="I523" s="83"/>
      <c r="J523" s="83"/>
      <c r="K523" s="83"/>
    </row>
    <row r="524" spans="2:11" x14ac:dyDescent="0.25">
      <c r="B524" s="129"/>
      <c r="C524" s="83"/>
      <c r="D524" s="83"/>
      <c r="E524" s="83"/>
      <c r="F524" s="83"/>
      <c r="G524" s="83"/>
      <c r="H524" s="83"/>
      <c r="I524" s="83"/>
      <c r="J524" s="83"/>
      <c r="K524" s="83"/>
    </row>
    <row r="525" spans="2:11" x14ac:dyDescent="0.25">
      <c r="B525" s="129"/>
      <c r="C525" s="83"/>
      <c r="D525" s="83"/>
      <c r="E525" s="83"/>
      <c r="F525" s="83"/>
      <c r="G525" s="83"/>
      <c r="H525" s="83"/>
      <c r="I525" s="83"/>
      <c r="J525" s="83"/>
      <c r="K525" s="83"/>
    </row>
    <row r="526" spans="2:11" x14ac:dyDescent="0.25">
      <c r="B526" s="129"/>
      <c r="C526" s="83"/>
      <c r="D526" s="83"/>
      <c r="E526" s="83"/>
      <c r="F526" s="83"/>
      <c r="G526" s="83"/>
      <c r="H526" s="83"/>
      <c r="I526" s="83"/>
      <c r="J526" s="83"/>
      <c r="K526" s="83"/>
    </row>
    <row r="527" spans="2:11" x14ac:dyDescent="0.25">
      <c r="B527" s="129"/>
      <c r="C527" s="83"/>
      <c r="D527" s="83"/>
      <c r="E527" s="83"/>
      <c r="F527" s="83"/>
      <c r="G527" s="83"/>
      <c r="H527" s="83"/>
      <c r="I527" s="83"/>
      <c r="J527" s="83"/>
      <c r="K527" s="83"/>
    </row>
    <row r="528" spans="2:11" x14ac:dyDescent="0.25">
      <c r="B528" s="129"/>
      <c r="C528" s="83"/>
      <c r="D528" s="83"/>
      <c r="E528" s="83"/>
      <c r="F528" s="83"/>
      <c r="G528" s="83"/>
      <c r="H528" s="83"/>
      <c r="I528" s="83"/>
      <c r="J528" s="83"/>
      <c r="K528" s="83"/>
    </row>
    <row r="529" spans="2:11" x14ac:dyDescent="0.25">
      <c r="B529" s="129"/>
      <c r="C529" s="83"/>
      <c r="D529" s="83"/>
      <c r="E529" s="83"/>
      <c r="F529" s="83"/>
      <c r="G529" s="83"/>
      <c r="H529" s="83"/>
      <c r="I529" s="83"/>
      <c r="J529" s="83"/>
      <c r="K529" s="83"/>
    </row>
    <row r="530" spans="2:11" x14ac:dyDescent="0.25">
      <c r="B530" s="129"/>
      <c r="C530" s="83"/>
      <c r="D530" s="83"/>
      <c r="E530" s="83"/>
      <c r="F530" s="83"/>
      <c r="G530" s="83"/>
      <c r="H530" s="83"/>
      <c r="I530" s="83"/>
      <c r="J530" s="83"/>
      <c r="K530" s="83"/>
    </row>
    <row r="531" spans="2:11" x14ac:dyDescent="0.25">
      <c r="B531" s="129"/>
      <c r="C531" s="83"/>
      <c r="D531" s="83"/>
      <c r="E531" s="83"/>
      <c r="F531" s="83"/>
      <c r="G531" s="83"/>
      <c r="H531" s="83"/>
      <c r="I531" s="83"/>
      <c r="J531" s="83"/>
      <c r="K531" s="83"/>
    </row>
    <row r="532" spans="2:11" x14ac:dyDescent="0.25">
      <c r="B532" s="129"/>
      <c r="C532" s="83"/>
      <c r="D532" s="83"/>
      <c r="E532" s="83"/>
      <c r="F532" s="83"/>
      <c r="G532" s="83"/>
      <c r="H532" s="83"/>
      <c r="I532" s="83"/>
      <c r="J532" s="83"/>
      <c r="K532" s="83"/>
    </row>
    <row r="533" spans="2:11" x14ac:dyDescent="0.25">
      <c r="B533" s="129"/>
      <c r="C533" s="83"/>
      <c r="D533" s="83"/>
      <c r="E533" s="83"/>
      <c r="F533" s="83"/>
      <c r="G533" s="83"/>
      <c r="H533" s="83"/>
      <c r="I533" s="83"/>
      <c r="J533" s="83"/>
      <c r="K533" s="83"/>
    </row>
    <row r="534" spans="2:11" x14ac:dyDescent="0.25">
      <c r="B534" s="129"/>
      <c r="C534" s="83"/>
      <c r="D534" s="83"/>
      <c r="E534" s="83"/>
      <c r="F534" s="83"/>
      <c r="G534" s="83"/>
      <c r="H534" s="83"/>
      <c r="I534" s="83"/>
      <c r="J534" s="83"/>
      <c r="K534" s="83"/>
    </row>
    <row r="535" spans="2:11" x14ac:dyDescent="0.25">
      <c r="B535" s="129"/>
      <c r="C535" s="83"/>
      <c r="D535" s="83"/>
      <c r="E535" s="83"/>
      <c r="F535" s="83"/>
      <c r="G535" s="83"/>
      <c r="H535" s="83"/>
      <c r="I535" s="83"/>
      <c r="J535" s="83"/>
      <c r="K535" s="83"/>
    </row>
    <row r="536" spans="2:11" x14ac:dyDescent="0.25">
      <c r="B536" s="129"/>
      <c r="C536" s="83"/>
      <c r="D536" s="83"/>
      <c r="E536" s="83"/>
      <c r="F536" s="83"/>
      <c r="G536" s="83"/>
      <c r="H536" s="83"/>
      <c r="I536" s="83"/>
      <c r="J536" s="83"/>
      <c r="K536" s="83"/>
    </row>
    <row r="537" spans="2:11" x14ac:dyDescent="0.25">
      <c r="B537" s="129"/>
      <c r="C537" s="83"/>
      <c r="D537" s="83"/>
      <c r="E537" s="83"/>
      <c r="F537" s="83"/>
      <c r="G537" s="83"/>
      <c r="H537" s="83"/>
      <c r="I537" s="83"/>
      <c r="J537" s="83"/>
      <c r="K537" s="83"/>
    </row>
    <row r="538" spans="2:11" x14ac:dyDescent="0.25">
      <c r="B538" s="129"/>
      <c r="C538" s="83"/>
      <c r="D538" s="83"/>
      <c r="E538" s="83"/>
      <c r="F538" s="83"/>
      <c r="G538" s="83"/>
      <c r="H538" s="83"/>
      <c r="I538" s="83"/>
      <c r="J538" s="83"/>
      <c r="K538" s="83"/>
    </row>
    <row r="539" spans="2:11" x14ac:dyDescent="0.25">
      <c r="B539" s="129"/>
      <c r="C539" s="83"/>
      <c r="D539" s="83"/>
      <c r="E539" s="83"/>
      <c r="F539" s="83"/>
      <c r="G539" s="83"/>
      <c r="H539" s="83"/>
      <c r="I539" s="83"/>
      <c r="J539" s="83"/>
      <c r="K539" s="83"/>
    </row>
    <row r="540" spans="2:11" x14ac:dyDescent="0.25">
      <c r="B540" s="129"/>
      <c r="C540" s="83"/>
      <c r="D540" s="83"/>
      <c r="E540" s="83"/>
      <c r="F540" s="83"/>
      <c r="G540" s="83"/>
      <c r="H540" s="83"/>
      <c r="I540" s="83"/>
      <c r="J540" s="83"/>
      <c r="K540" s="83"/>
    </row>
    <row r="541" spans="2:11" x14ac:dyDescent="0.25">
      <c r="B541" s="129"/>
      <c r="C541" s="83"/>
      <c r="D541" s="83"/>
      <c r="E541" s="83"/>
      <c r="F541" s="83"/>
      <c r="G541" s="83"/>
      <c r="H541" s="83"/>
      <c r="I541" s="83"/>
      <c r="J541" s="83"/>
      <c r="K541" s="83"/>
    </row>
    <row r="542" spans="2:11" x14ac:dyDescent="0.25">
      <c r="B542" s="129"/>
      <c r="C542" s="83"/>
      <c r="D542" s="83"/>
      <c r="E542" s="83"/>
      <c r="F542" s="83"/>
      <c r="G542" s="83"/>
      <c r="H542" s="83"/>
      <c r="I542" s="83"/>
      <c r="J542" s="83"/>
      <c r="K542" s="83"/>
    </row>
    <row r="543" spans="2:11" x14ac:dyDescent="0.25">
      <c r="B543" s="129"/>
      <c r="C543" s="83"/>
      <c r="D543" s="83"/>
      <c r="E543" s="83"/>
      <c r="F543" s="83"/>
      <c r="G543" s="83"/>
      <c r="H543" s="83"/>
      <c r="I543" s="83"/>
      <c r="J543" s="83"/>
      <c r="K543" s="83"/>
    </row>
    <row r="544" spans="2:11" x14ac:dyDescent="0.25">
      <c r="B544" s="129"/>
      <c r="C544" s="83"/>
      <c r="D544" s="83"/>
      <c r="E544" s="83"/>
      <c r="F544" s="83"/>
      <c r="G544" s="83"/>
      <c r="H544" s="83"/>
      <c r="I544" s="83"/>
      <c r="J544" s="83"/>
      <c r="K544" s="83"/>
    </row>
    <row r="545" spans="2:11" x14ac:dyDescent="0.25">
      <c r="B545" s="129"/>
      <c r="C545" s="83"/>
      <c r="D545" s="83"/>
      <c r="E545" s="83"/>
      <c r="F545" s="83"/>
      <c r="G545" s="83"/>
      <c r="H545" s="83"/>
      <c r="I545" s="83"/>
      <c r="J545" s="83"/>
      <c r="K545" s="83"/>
    </row>
    <row r="546" spans="2:11" x14ac:dyDescent="0.25">
      <c r="B546" s="129"/>
      <c r="C546" s="83"/>
      <c r="D546" s="83"/>
      <c r="E546" s="83"/>
      <c r="F546" s="83"/>
      <c r="G546" s="83"/>
      <c r="H546" s="83"/>
      <c r="I546" s="83"/>
      <c r="J546" s="83"/>
      <c r="K546" s="83"/>
    </row>
    <row r="547" spans="2:11" x14ac:dyDescent="0.25">
      <c r="B547" s="129"/>
      <c r="C547" s="83"/>
      <c r="D547" s="83"/>
      <c r="E547" s="83"/>
      <c r="F547" s="83"/>
      <c r="G547" s="83"/>
      <c r="H547" s="83"/>
      <c r="I547" s="83"/>
      <c r="J547" s="83"/>
      <c r="K547" s="83"/>
    </row>
    <row r="548" spans="2:11" x14ac:dyDescent="0.25">
      <c r="B548" s="129"/>
      <c r="C548" s="83"/>
      <c r="D548" s="83"/>
      <c r="E548" s="83"/>
      <c r="F548" s="83"/>
      <c r="G548" s="83"/>
      <c r="H548" s="83"/>
      <c r="I548" s="83"/>
      <c r="J548" s="83"/>
      <c r="K548" s="83"/>
    </row>
    <row r="549" spans="2:11" x14ac:dyDescent="0.25">
      <c r="B549" s="129"/>
      <c r="C549" s="83"/>
      <c r="D549" s="83"/>
      <c r="E549" s="83"/>
      <c r="F549" s="83"/>
      <c r="G549" s="83"/>
      <c r="H549" s="83"/>
      <c r="I549" s="83"/>
      <c r="J549" s="83"/>
      <c r="K549" s="83"/>
    </row>
    <row r="550" spans="2:11" x14ac:dyDescent="0.25">
      <c r="B550" s="129"/>
      <c r="C550" s="83"/>
      <c r="D550" s="83"/>
      <c r="E550" s="83"/>
      <c r="F550" s="83"/>
      <c r="G550" s="83"/>
      <c r="H550" s="83"/>
      <c r="I550" s="83"/>
      <c r="J550" s="83"/>
      <c r="K550" s="83"/>
    </row>
    <row r="551" spans="2:11" x14ac:dyDescent="0.25">
      <c r="B551" s="129"/>
      <c r="C551" s="83"/>
      <c r="D551" s="83"/>
      <c r="E551" s="83"/>
      <c r="F551" s="83"/>
      <c r="G551" s="83"/>
      <c r="H551" s="83"/>
      <c r="I551" s="83"/>
      <c r="J551" s="83"/>
      <c r="K551" s="83"/>
    </row>
    <row r="552" spans="2:11" x14ac:dyDescent="0.25">
      <c r="B552" s="129"/>
      <c r="C552" s="83"/>
      <c r="D552" s="83"/>
      <c r="E552" s="83"/>
      <c r="F552" s="83"/>
      <c r="G552" s="83"/>
      <c r="H552" s="83"/>
      <c r="I552" s="83"/>
      <c r="J552" s="83"/>
      <c r="K552" s="83"/>
    </row>
    <row r="553" spans="2:11" x14ac:dyDescent="0.25">
      <c r="B553" s="129"/>
      <c r="C553" s="83"/>
      <c r="D553" s="83"/>
      <c r="E553" s="83"/>
      <c r="F553" s="83"/>
      <c r="G553" s="83"/>
      <c r="H553" s="83"/>
      <c r="I553" s="83"/>
      <c r="J553" s="83"/>
      <c r="K553" s="83"/>
    </row>
    <row r="554" spans="2:11" x14ac:dyDescent="0.25">
      <c r="B554" s="129"/>
      <c r="C554" s="83"/>
      <c r="D554" s="83"/>
      <c r="E554" s="83"/>
      <c r="F554" s="83"/>
      <c r="G554" s="83"/>
      <c r="H554" s="83"/>
      <c r="I554" s="83"/>
      <c r="J554" s="83"/>
      <c r="K554" s="83"/>
    </row>
    <row r="555" spans="2:11" x14ac:dyDescent="0.25">
      <c r="B555" s="129"/>
      <c r="C555" s="83"/>
      <c r="D555" s="83"/>
      <c r="E555" s="83"/>
      <c r="F555" s="83"/>
      <c r="G555" s="83"/>
      <c r="H555" s="83"/>
      <c r="I555" s="83"/>
      <c r="J555" s="83"/>
      <c r="K555" s="83"/>
    </row>
    <row r="556" spans="2:11" x14ac:dyDescent="0.25">
      <c r="B556" s="129"/>
      <c r="C556" s="83"/>
      <c r="D556" s="83"/>
      <c r="E556" s="83"/>
      <c r="F556" s="83"/>
      <c r="G556" s="83"/>
      <c r="H556" s="83"/>
      <c r="I556" s="83"/>
      <c r="J556" s="83"/>
      <c r="K556" s="83"/>
    </row>
    <row r="557" spans="2:11" x14ac:dyDescent="0.25">
      <c r="B557" s="129"/>
      <c r="C557" s="83"/>
      <c r="D557" s="83"/>
      <c r="E557" s="83"/>
      <c r="F557" s="83"/>
      <c r="G557" s="83"/>
      <c r="H557" s="83"/>
      <c r="I557" s="83"/>
      <c r="J557" s="83"/>
      <c r="K557" s="83"/>
    </row>
    <row r="558" spans="2:11" x14ac:dyDescent="0.25">
      <c r="B558" s="129"/>
      <c r="C558" s="83"/>
      <c r="D558" s="83"/>
      <c r="E558" s="83"/>
      <c r="F558" s="83"/>
      <c r="G558" s="83"/>
      <c r="H558" s="83"/>
      <c r="I558" s="83"/>
      <c r="J558" s="83"/>
      <c r="K558" s="83"/>
    </row>
    <row r="559" spans="2:11" x14ac:dyDescent="0.25">
      <c r="B559" s="129"/>
      <c r="C559" s="83"/>
      <c r="D559" s="83"/>
      <c r="E559" s="83"/>
      <c r="F559" s="83"/>
      <c r="G559" s="83"/>
      <c r="H559" s="83"/>
      <c r="I559" s="83"/>
      <c r="J559" s="83"/>
      <c r="K559" s="83"/>
    </row>
    <row r="560" spans="2:11" x14ac:dyDescent="0.25">
      <c r="B560" s="129"/>
      <c r="C560" s="83"/>
      <c r="D560" s="83"/>
      <c r="E560" s="83"/>
      <c r="F560" s="83"/>
      <c r="G560" s="83"/>
      <c r="H560" s="83"/>
      <c r="I560" s="83"/>
      <c r="J560" s="83"/>
      <c r="K560" s="83"/>
    </row>
    <row r="561" spans="2:11" x14ac:dyDescent="0.25">
      <c r="B561" s="129"/>
      <c r="C561" s="83"/>
      <c r="D561" s="83"/>
      <c r="E561" s="83"/>
      <c r="F561" s="83"/>
      <c r="G561" s="83"/>
      <c r="H561" s="83"/>
      <c r="I561" s="83"/>
      <c r="J561" s="83"/>
      <c r="K561" s="83"/>
    </row>
    <row r="562" spans="2:11" x14ac:dyDescent="0.25">
      <c r="B562" s="129"/>
      <c r="C562" s="83"/>
      <c r="D562" s="83"/>
      <c r="E562" s="83"/>
      <c r="F562" s="83"/>
      <c r="G562" s="83"/>
      <c r="H562" s="83"/>
      <c r="I562" s="83"/>
      <c r="J562" s="83"/>
      <c r="K562" s="83"/>
    </row>
    <row r="563" spans="2:11" x14ac:dyDescent="0.25">
      <c r="B563" s="129"/>
      <c r="C563" s="83"/>
      <c r="D563" s="83"/>
      <c r="E563" s="83"/>
      <c r="F563" s="83"/>
      <c r="G563" s="83"/>
      <c r="H563" s="83"/>
      <c r="I563" s="83"/>
      <c r="J563" s="83"/>
      <c r="K563" s="83"/>
    </row>
    <row r="564" spans="2:11" x14ac:dyDescent="0.25">
      <c r="B564" s="129"/>
      <c r="C564" s="83"/>
      <c r="D564" s="83"/>
      <c r="E564" s="83"/>
      <c r="F564" s="83"/>
      <c r="G564" s="83"/>
      <c r="H564" s="83"/>
      <c r="I564" s="83"/>
      <c r="J564" s="83"/>
      <c r="K564" s="83"/>
    </row>
    <row r="565" spans="2:11" x14ac:dyDescent="0.25">
      <c r="B565" s="129"/>
      <c r="C565" s="83"/>
      <c r="D565" s="83"/>
      <c r="E565" s="83"/>
      <c r="F565" s="83"/>
      <c r="G565" s="83"/>
      <c r="H565" s="83"/>
      <c r="I565" s="83"/>
      <c r="J565" s="83"/>
      <c r="K565" s="83"/>
    </row>
    <row r="566" spans="2:11" x14ac:dyDescent="0.25">
      <c r="B566" s="129"/>
      <c r="C566" s="83"/>
      <c r="D566" s="83"/>
      <c r="E566" s="83"/>
      <c r="F566" s="83"/>
      <c r="G566" s="83"/>
      <c r="H566" s="83"/>
      <c r="I566" s="83"/>
      <c r="J566" s="83"/>
      <c r="K566" s="83"/>
    </row>
    <row r="567" spans="2:11" x14ac:dyDescent="0.25">
      <c r="B567" s="129"/>
      <c r="C567" s="83"/>
      <c r="D567" s="83"/>
      <c r="E567" s="83"/>
      <c r="F567" s="83"/>
      <c r="G567" s="83"/>
      <c r="H567" s="83"/>
      <c r="I567" s="83"/>
      <c r="J567" s="83"/>
      <c r="K567" s="83"/>
    </row>
    <row r="568" spans="2:11" x14ac:dyDescent="0.25">
      <c r="B568" s="129"/>
      <c r="C568" s="83"/>
      <c r="D568" s="83"/>
      <c r="E568" s="83"/>
      <c r="F568" s="83"/>
      <c r="G568" s="83"/>
      <c r="H568" s="83"/>
      <c r="I568" s="83"/>
      <c r="J568" s="83"/>
      <c r="K568" s="83"/>
    </row>
    <row r="569" spans="2:11" x14ac:dyDescent="0.25">
      <c r="B569" s="129"/>
      <c r="C569" s="83"/>
      <c r="D569" s="83"/>
      <c r="E569" s="83"/>
      <c r="F569" s="83"/>
      <c r="G569" s="83"/>
      <c r="H569" s="83"/>
      <c r="I569" s="83"/>
      <c r="J569" s="83"/>
      <c r="K569" s="83"/>
    </row>
    <row r="570" spans="2:11" x14ac:dyDescent="0.25">
      <c r="B570" s="129"/>
      <c r="C570" s="83"/>
      <c r="D570" s="83"/>
      <c r="E570" s="83"/>
      <c r="F570" s="83"/>
      <c r="G570" s="83"/>
      <c r="H570" s="83"/>
      <c r="I570" s="83"/>
      <c r="J570" s="83"/>
      <c r="K570" s="83"/>
    </row>
    <row r="571" spans="2:11" x14ac:dyDescent="0.25">
      <c r="B571" s="129"/>
      <c r="C571" s="83"/>
      <c r="D571" s="83"/>
      <c r="E571" s="83"/>
      <c r="F571" s="83"/>
      <c r="G571" s="83"/>
      <c r="H571" s="83"/>
      <c r="I571" s="83"/>
      <c r="J571" s="83"/>
      <c r="K571" s="83"/>
    </row>
    <row r="572" spans="2:11" x14ac:dyDescent="0.25">
      <c r="B572" s="129"/>
      <c r="C572" s="83"/>
      <c r="D572" s="83"/>
      <c r="E572" s="83"/>
      <c r="F572" s="83"/>
      <c r="G572" s="83"/>
      <c r="H572" s="83"/>
      <c r="I572" s="83"/>
      <c r="J572" s="83"/>
      <c r="K572" s="83"/>
    </row>
    <row r="573" spans="2:11" x14ac:dyDescent="0.25">
      <c r="B573" s="129"/>
      <c r="C573" s="83"/>
      <c r="D573" s="83"/>
      <c r="E573" s="83"/>
      <c r="F573" s="83"/>
      <c r="G573" s="83"/>
      <c r="H573" s="83"/>
      <c r="I573" s="83"/>
      <c r="J573" s="83"/>
      <c r="K573" s="83"/>
    </row>
    <row r="574" spans="2:11" x14ac:dyDescent="0.25">
      <c r="B574" s="129"/>
      <c r="C574" s="83"/>
      <c r="D574" s="83"/>
      <c r="E574" s="83"/>
      <c r="F574" s="83"/>
      <c r="G574" s="83"/>
      <c r="H574" s="83"/>
      <c r="I574" s="83"/>
      <c r="J574" s="83"/>
      <c r="K574" s="83"/>
    </row>
    <row r="575" spans="2:11" x14ac:dyDescent="0.25">
      <c r="B575" s="129"/>
      <c r="C575" s="83"/>
      <c r="D575" s="83"/>
      <c r="E575" s="83"/>
      <c r="F575" s="83"/>
      <c r="G575" s="83"/>
      <c r="H575" s="83"/>
      <c r="I575" s="83"/>
      <c r="J575" s="83"/>
      <c r="K575" s="83"/>
    </row>
    <row r="576" spans="2:11" x14ac:dyDescent="0.25">
      <c r="B576" s="129"/>
      <c r="C576" s="83"/>
      <c r="D576" s="83"/>
      <c r="E576" s="83"/>
      <c r="F576" s="83"/>
      <c r="G576" s="83"/>
      <c r="H576" s="83"/>
      <c r="I576" s="83"/>
      <c r="J576" s="83"/>
      <c r="K576" s="83"/>
    </row>
    <row r="577" spans="2:11" x14ac:dyDescent="0.25">
      <c r="B577" s="129"/>
      <c r="C577" s="83"/>
      <c r="D577" s="83"/>
      <c r="E577" s="83"/>
      <c r="F577" s="83"/>
      <c r="G577" s="83"/>
      <c r="H577" s="83"/>
      <c r="I577" s="83"/>
      <c r="J577" s="83"/>
      <c r="K577" s="83"/>
    </row>
    <row r="578" spans="2:11" x14ac:dyDescent="0.25">
      <c r="B578" s="129"/>
      <c r="C578" s="83"/>
      <c r="D578" s="83"/>
      <c r="E578" s="83"/>
      <c r="F578" s="83"/>
      <c r="G578" s="83"/>
      <c r="H578" s="83"/>
      <c r="I578" s="83"/>
      <c r="J578" s="83"/>
      <c r="K578" s="83"/>
    </row>
    <row r="579" spans="2:11" x14ac:dyDescent="0.25">
      <c r="B579" s="129"/>
      <c r="C579" s="83"/>
      <c r="D579" s="83"/>
      <c r="E579" s="83"/>
      <c r="F579" s="83"/>
      <c r="G579" s="83"/>
      <c r="H579" s="83"/>
      <c r="I579" s="83"/>
      <c r="J579" s="83"/>
      <c r="K579" s="83"/>
    </row>
    <row r="580" spans="2:11" x14ac:dyDescent="0.25">
      <c r="B580" s="129"/>
      <c r="C580" s="83"/>
      <c r="D580" s="83"/>
      <c r="E580" s="83"/>
      <c r="F580" s="83"/>
      <c r="G580" s="83"/>
      <c r="H580" s="83"/>
      <c r="I580" s="83"/>
      <c r="J580" s="83"/>
      <c r="K580" s="83"/>
    </row>
    <row r="581" spans="2:11" x14ac:dyDescent="0.25">
      <c r="B581" s="129"/>
      <c r="C581" s="83"/>
      <c r="D581" s="83"/>
      <c r="E581" s="83"/>
      <c r="F581" s="83"/>
      <c r="G581" s="83"/>
      <c r="H581" s="83"/>
      <c r="I581" s="83"/>
      <c r="J581" s="83"/>
      <c r="K581" s="83"/>
    </row>
    <row r="582" spans="2:11" x14ac:dyDescent="0.25">
      <c r="B582" s="129"/>
      <c r="C582" s="83"/>
      <c r="D582" s="83"/>
      <c r="E582" s="83"/>
      <c r="F582" s="83"/>
      <c r="G582" s="83"/>
      <c r="H582" s="83"/>
      <c r="I582" s="83"/>
      <c r="J582" s="83"/>
      <c r="K582" s="83"/>
    </row>
    <row r="583" spans="2:11" x14ac:dyDescent="0.25">
      <c r="B583" s="129"/>
      <c r="C583" s="83"/>
      <c r="D583" s="83"/>
      <c r="E583" s="83"/>
      <c r="F583" s="83"/>
      <c r="G583" s="83"/>
      <c r="H583" s="83"/>
      <c r="I583" s="83"/>
      <c r="J583" s="83"/>
      <c r="K583" s="83"/>
    </row>
    <row r="584" spans="2:11" x14ac:dyDescent="0.25">
      <c r="B584" s="129"/>
      <c r="C584" s="83"/>
      <c r="D584" s="83"/>
      <c r="E584" s="83"/>
      <c r="F584" s="83"/>
      <c r="G584" s="83"/>
      <c r="H584" s="83"/>
      <c r="I584" s="83"/>
      <c r="J584" s="83"/>
      <c r="K584" s="83"/>
    </row>
    <row r="585" spans="2:11" x14ac:dyDescent="0.25">
      <c r="B585" s="129"/>
      <c r="C585" s="83"/>
      <c r="D585" s="83"/>
      <c r="E585" s="83"/>
      <c r="F585" s="83"/>
      <c r="G585" s="83"/>
      <c r="H585" s="83"/>
      <c r="I585" s="83"/>
      <c r="J585" s="83"/>
      <c r="K585" s="83"/>
    </row>
    <row r="586" spans="2:11" x14ac:dyDescent="0.25">
      <c r="B586" s="129"/>
      <c r="C586" s="83"/>
      <c r="D586" s="83"/>
      <c r="E586" s="83"/>
      <c r="F586" s="83"/>
      <c r="G586" s="83"/>
      <c r="H586" s="83"/>
      <c r="I586" s="83"/>
      <c r="J586" s="83"/>
      <c r="K586" s="83"/>
    </row>
    <row r="587" spans="2:11" x14ac:dyDescent="0.25">
      <c r="B587" s="129"/>
      <c r="C587" s="83"/>
      <c r="D587" s="83"/>
      <c r="E587" s="83"/>
      <c r="F587" s="83"/>
      <c r="G587" s="83"/>
      <c r="H587" s="83"/>
      <c r="I587" s="83"/>
      <c r="J587" s="83"/>
      <c r="K587" s="83"/>
    </row>
    <row r="588" spans="2:11" x14ac:dyDescent="0.25">
      <c r="B588" s="129"/>
      <c r="C588" s="83"/>
      <c r="D588" s="83"/>
      <c r="E588" s="83"/>
      <c r="F588" s="83"/>
      <c r="G588" s="83"/>
      <c r="H588" s="83"/>
      <c r="I588" s="83"/>
      <c r="J588" s="83"/>
      <c r="K588" s="83"/>
    </row>
    <row r="589" spans="2:11" x14ac:dyDescent="0.25">
      <c r="B589" s="129"/>
      <c r="C589" s="83"/>
      <c r="D589" s="83"/>
      <c r="E589" s="83"/>
      <c r="F589" s="83"/>
      <c r="G589" s="83"/>
      <c r="H589" s="83"/>
      <c r="I589" s="83"/>
      <c r="J589" s="83"/>
      <c r="K589" s="83"/>
    </row>
    <row r="590" spans="2:11" x14ac:dyDescent="0.25">
      <c r="B590" s="129"/>
      <c r="C590" s="83"/>
      <c r="D590" s="83"/>
      <c r="E590" s="83"/>
      <c r="F590" s="83"/>
      <c r="G590" s="83"/>
      <c r="H590" s="83"/>
      <c r="I590" s="83"/>
      <c r="J590" s="83"/>
      <c r="K590" s="83"/>
    </row>
    <row r="591" spans="2:11" x14ac:dyDescent="0.25">
      <c r="B591" s="129"/>
      <c r="C591" s="83"/>
      <c r="D591" s="83"/>
      <c r="E591" s="83"/>
      <c r="F591" s="83"/>
      <c r="G591" s="83"/>
      <c r="H591" s="83"/>
      <c r="I591" s="83"/>
      <c r="J591" s="83"/>
      <c r="K591" s="83"/>
    </row>
    <row r="592" spans="2:11" x14ac:dyDescent="0.25">
      <c r="B592" s="129"/>
      <c r="C592" s="83"/>
      <c r="D592" s="83"/>
      <c r="E592" s="83"/>
      <c r="F592" s="83"/>
      <c r="G592" s="83"/>
      <c r="H592" s="83"/>
      <c r="I592" s="83"/>
      <c r="J592" s="83"/>
      <c r="K592" s="83"/>
    </row>
    <row r="593" spans="2:11" x14ac:dyDescent="0.25">
      <c r="B593" s="129"/>
      <c r="C593" s="83"/>
      <c r="D593" s="83"/>
      <c r="E593" s="83"/>
      <c r="F593" s="83"/>
      <c r="G593" s="83"/>
      <c r="H593" s="83"/>
      <c r="I593" s="83"/>
      <c r="J593" s="83"/>
      <c r="K593" s="83"/>
    </row>
    <row r="594" spans="2:11" x14ac:dyDescent="0.25">
      <c r="B594" s="129"/>
      <c r="C594" s="83"/>
      <c r="D594" s="83"/>
      <c r="E594" s="83"/>
      <c r="F594" s="83"/>
      <c r="G594" s="83"/>
      <c r="H594" s="83"/>
      <c r="I594" s="83"/>
      <c r="J594" s="83"/>
      <c r="K594" s="83"/>
    </row>
    <row r="595" spans="2:11" x14ac:dyDescent="0.25">
      <c r="B595" s="129"/>
      <c r="C595" s="83"/>
      <c r="D595" s="83"/>
      <c r="E595" s="83"/>
      <c r="F595" s="83"/>
      <c r="G595" s="83"/>
      <c r="H595" s="83"/>
      <c r="I595" s="83"/>
      <c r="J595" s="83"/>
      <c r="K595" s="83"/>
    </row>
    <row r="596" spans="2:11" x14ac:dyDescent="0.25">
      <c r="B596" s="129"/>
      <c r="C596" s="83"/>
      <c r="D596" s="83"/>
      <c r="E596" s="83"/>
      <c r="F596" s="83"/>
      <c r="G596" s="83"/>
      <c r="H596" s="83"/>
      <c r="I596" s="83"/>
      <c r="J596" s="83"/>
      <c r="K596" s="83"/>
    </row>
    <row r="597" spans="2:11" x14ac:dyDescent="0.25">
      <c r="B597" s="129"/>
      <c r="C597" s="83"/>
      <c r="D597" s="83"/>
      <c r="E597" s="83"/>
      <c r="F597" s="83"/>
      <c r="G597" s="83"/>
      <c r="H597" s="83"/>
      <c r="I597" s="83"/>
      <c r="J597" s="83"/>
      <c r="K597" s="83"/>
    </row>
    <row r="598" spans="2:11" x14ac:dyDescent="0.25">
      <c r="B598" s="129"/>
      <c r="C598" s="83"/>
      <c r="D598" s="83"/>
      <c r="E598" s="83"/>
      <c r="F598" s="83"/>
      <c r="G598" s="83"/>
      <c r="H598" s="83"/>
      <c r="I598" s="83"/>
      <c r="J598" s="83"/>
      <c r="K598" s="83"/>
    </row>
    <row r="599" spans="2:11" x14ac:dyDescent="0.25">
      <c r="B599" s="129"/>
      <c r="C599" s="83"/>
      <c r="D599" s="83"/>
      <c r="E599" s="83"/>
      <c r="F599" s="83"/>
      <c r="G599" s="83"/>
      <c r="H599" s="83"/>
      <c r="I599" s="83"/>
      <c r="J599" s="83"/>
      <c r="K599" s="83"/>
    </row>
    <row r="600" spans="2:11" x14ac:dyDescent="0.25">
      <c r="B600" s="129"/>
      <c r="C600" s="83"/>
      <c r="D600" s="83"/>
      <c r="E600" s="83"/>
      <c r="F600" s="83"/>
      <c r="G600" s="83"/>
      <c r="H600" s="83"/>
      <c r="I600" s="83"/>
      <c r="J600" s="83"/>
      <c r="K600" s="83"/>
    </row>
    <row r="601" spans="2:11" x14ac:dyDescent="0.25">
      <c r="B601" s="129"/>
      <c r="C601" s="83"/>
      <c r="D601" s="83"/>
      <c r="E601" s="83"/>
      <c r="F601" s="83"/>
      <c r="G601" s="83"/>
      <c r="H601" s="83"/>
      <c r="I601" s="83"/>
      <c r="J601" s="83"/>
      <c r="K601" s="83"/>
    </row>
    <row r="602" spans="2:11" x14ac:dyDescent="0.25">
      <c r="B602" s="129"/>
      <c r="C602" s="83"/>
      <c r="D602" s="83"/>
      <c r="E602" s="83"/>
      <c r="F602" s="83"/>
      <c r="G602" s="83"/>
      <c r="H602" s="83"/>
      <c r="I602" s="83"/>
      <c r="J602" s="83"/>
      <c r="K602" s="83"/>
    </row>
    <row r="603" spans="2:11" x14ac:dyDescent="0.25">
      <c r="B603" s="129"/>
      <c r="C603" s="83"/>
      <c r="D603" s="83"/>
      <c r="E603" s="83"/>
      <c r="F603" s="83"/>
      <c r="G603" s="83"/>
      <c r="H603" s="83"/>
      <c r="I603" s="83"/>
      <c r="J603" s="83"/>
      <c r="K603" s="83"/>
    </row>
    <row r="604" spans="2:11" x14ac:dyDescent="0.25">
      <c r="B604" s="129"/>
      <c r="C604" s="83"/>
      <c r="D604" s="83"/>
      <c r="E604" s="83"/>
      <c r="F604" s="83"/>
      <c r="G604" s="83"/>
      <c r="H604" s="83"/>
      <c r="I604" s="83"/>
      <c r="J604" s="83"/>
      <c r="K604" s="83"/>
    </row>
    <row r="605" spans="2:11" x14ac:dyDescent="0.25">
      <c r="B605" s="129"/>
      <c r="C605" s="83"/>
      <c r="D605" s="83"/>
      <c r="E605" s="83"/>
      <c r="F605" s="83"/>
      <c r="G605" s="83"/>
      <c r="H605" s="83"/>
      <c r="I605" s="83"/>
      <c r="J605" s="83"/>
      <c r="K605" s="83"/>
    </row>
    <row r="606" spans="2:11" x14ac:dyDescent="0.25">
      <c r="B606" s="129"/>
      <c r="C606" s="83"/>
      <c r="D606" s="83"/>
      <c r="E606" s="83"/>
      <c r="F606" s="83"/>
      <c r="G606" s="83"/>
      <c r="H606" s="83"/>
      <c r="I606" s="83"/>
      <c r="J606" s="83"/>
      <c r="K606" s="83"/>
    </row>
    <row r="607" spans="2:11" x14ac:dyDescent="0.25">
      <c r="B607" s="129"/>
      <c r="C607" s="83"/>
      <c r="D607" s="83"/>
      <c r="E607" s="83"/>
      <c r="F607" s="83"/>
      <c r="G607" s="83"/>
      <c r="H607" s="83"/>
      <c r="I607" s="83"/>
      <c r="J607" s="83"/>
      <c r="K607" s="83"/>
    </row>
    <row r="608" spans="2:11" x14ac:dyDescent="0.25">
      <c r="B608" s="129"/>
      <c r="C608" s="83"/>
      <c r="D608" s="83"/>
      <c r="E608" s="83"/>
      <c r="F608" s="83"/>
      <c r="G608" s="83"/>
      <c r="H608" s="83"/>
      <c r="I608" s="83"/>
      <c r="J608" s="83"/>
      <c r="K608" s="83"/>
    </row>
    <row r="609" spans="2:11" x14ac:dyDescent="0.25">
      <c r="B609" s="129"/>
      <c r="C609" s="83"/>
      <c r="D609" s="83"/>
      <c r="E609" s="83"/>
      <c r="F609" s="83"/>
      <c r="G609" s="83"/>
      <c r="H609" s="83"/>
      <c r="I609" s="83"/>
      <c r="J609" s="83"/>
      <c r="K609" s="83"/>
    </row>
    <row r="610" spans="2:11" x14ac:dyDescent="0.25">
      <c r="B610" s="129"/>
      <c r="C610" s="83"/>
      <c r="D610" s="83"/>
      <c r="E610" s="83"/>
      <c r="F610" s="83"/>
      <c r="G610" s="83"/>
      <c r="H610" s="83"/>
      <c r="I610" s="83"/>
      <c r="J610" s="83"/>
      <c r="K610" s="83"/>
    </row>
    <row r="611" spans="2:11" x14ac:dyDescent="0.25">
      <c r="B611" s="129"/>
      <c r="C611" s="83"/>
      <c r="D611" s="83"/>
      <c r="E611" s="83"/>
      <c r="F611" s="83"/>
      <c r="G611" s="83"/>
      <c r="H611" s="83"/>
      <c r="I611" s="83"/>
      <c r="J611" s="83"/>
      <c r="K611" s="83"/>
    </row>
    <row r="612" spans="2:11" x14ac:dyDescent="0.25">
      <c r="B612" s="129"/>
      <c r="C612" s="83"/>
      <c r="D612" s="83"/>
      <c r="E612" s="83"/>
      <c r="F612" s="83"/>
      <c r="G612" s="83"/>
      <c r="H612" s="83"/>
      <c r="I612" s="83"/>
      <c r="J612" s="83"/>
      <c r="K612" s="83"/>
    </row>
    <row r="613" spans="2:11" x14ac:dyDescent="0.25">
      <c r="B613" s="129"/>
      <c r="C613" s="83"/>
      <c r="D613" s="83"/>
      <c r="E613" s="83"/>
      <c r="F613" s="83"/>
      <c r="G613" s="83"/>
      <c r="H613" s="83"/>
      <c r="I613" s="83"/>
      <c r="J613" s="83"/>
      <c r="K613" s="83"/>
    </row>
    <row r="614" spans="2:11" x14ac:dyDescent="0.25">
      <c r="B614" s="129"/>
      <c r="C614" s="83"/>
      <c r="D614" s="83"/>
      <c r="E614" s="83"/>
      <c r="F614" s="83"/>
      <c r="G614" s="83"/>
      <c r="H614" s="83"/>
      <c r="I614" s="83"/>
      <c r="J614" s="83"/>
      <c r="K614" s="83"/>
    </row>
    <row r="615" spans="2:11" x14ac:dyDescent="0.25">
      <c r="B615" s="129"/>
      <c r="C615" s="83"/>
      <c r="D615" s="83"/>
      <c r="E615" s="83"/>
      <c r="F615" s="83"/>
      <c r="G615" s="83"/>
      <c r="H615" s="83"/>
      <c r="I615" s="83"/>
      <c r="J615" s="83"/>
      <c r="K615" s="83"/>
    </row>
    <row r="616" spans="2:11" x14ac:dyDescent="0.25">
      <c r="B616" s="129"/>
      <c r="C616" s="83"/>
      <c r="D616" s="83"/>
      <c r="E616" s="83"/>
      <c r="F616" s="83"/>
      <c r="G616" s="83"/>
      <c r="H616" s="83"/>
      <c r="I616" s="83"/>
      <c r="J616" s="83"/>
      <c r="K616" s="83"/>
    </row>
    <row r="617" spans="2:11" x14ac:dyDescent="0.25">
      <c r="B617" s="129"/>
      <c r="C617" s="83"/>
      <c r="D617" s="83"/>
      <c r="E617" s="83"/>
      <c r="F617" s="83"/>
      <c r="G617" s="83"/>
      <c r="H617" s="83"/>
      <c r="I617" s="83"/>
      <c r="J617" s="83"/>
      <c r="K617" s="83"/>
    </row>
    <row r="618" spans="2:11" x14ac:dyDescent="0.25">
      <c r="B618" s="129"/>
      <c r="C618" s="83"/>
      <c r="D618" s="83"/>
      <c r="E618" s="83"/>
      <c r="F618" s="83"/>
      <c r="G618" s="83"/>
      <c r="H618" s="83"/>
      <c r="I618" s="83"/>
      <c r="J618" s="83"/>
      <c r="K618" s="83"/>
    </row>
    <row r="619" spans="2:11" x14ac:dyDescent="0.25">
      <c r="B619" s="129"/>
      <c r="C619" s="83"/>
      <c r="D619" s="83"/>
      <c r="E619" s="83"/>
      <c r="F619" s="83"/>
      <c r="G619" s="83"/>
      <c r="H619" s="83"/>
      <c r="I619" s="83"/>
      <c r="J619" s="83"/>
      <c r="K619" s="83"/>
    </row>
    <row r="620" spans="2:11" x14ac:dyDescent="0.25">
      <c r="B620" s="129"/>
      <c r="C620" s="83"/>
      <c r="D620" s="83"/>
      <c r="E620" s="83"/>
      <c r="F620" s="83"/>
      <c r="G620" s="83"/>
      <c r="H620" s="83"/>
      <c r="I620" s="83"/>
      <c r="J620" s="83"/>
      <c r="K620" s="83"/>
    </row>
    <row r="621" spans="2:11" x14ac:dyDescent="0.25">
      <c r="B621" s="129"/>
      <c r="C621" s="83"/>
      <c r="D621" s="83"/>
      <c r="E621" s="83"/>
      <c r="F621" s="83"/>
      <c r="G621" s="83"/>
      <c r="H621" s="83"/>
      <c r="I621" s="83"/>
      <c r="J621" s="83"/>
      <c r="K621" s="83"/>
    </row>
    <row r="622" spans="2:11" x14ac:dyDescent="0.25">
      <c r="B622" s="129"/>
      <c r="C622" s="83"/>
      <c r="D622" s="83"/>
      <c r="E622" s="83"/>
      <c r="F622" s="83"/>
      <c r="G622" s="83"/>
      <c r="H622" s="83"/>
      <c r="I622" s="83"/>
      <c r="J622" s="83"/>
      <c r="K622" s="83"/>
    </row>
    <row r="623" spans="2:11" x14ac:dyDescent="0.25">
      <c r="B623" s="129"/>
      <c r="C623" s="83"/>
      <c r="D623" s="83"/>
      <c r="E623" s="83"/>
      <c r="F623" s="83"/>
      <c r="G623" s="83"/>
      <c r="H623" s="83"/>
      <c r="I623" s="83"/>
      <c r="J623" s="83"/>
      <c r="K623" s="83"/>
    </row>
    <row r="624" spans="2:11" x14ac:dyDescent="0.25">
      <c r="B624" s="129"/>
      <c r="C624" s="83"/>
      <c r="D624" s="83"/>
      <c r="E624" s="83"/>
      <c r="F624" s="83"/>
      <c r="G624" s="83"/>
      <c r="H624" s="83"/>
      <c r="I624" s="83"/>
      <c r="J624" s="83"/>
      <c r="K624" s="83"/>
    </row>
    <row r="625" spans="2:11" x14ac:dyDescent="0.25">
      <c r="B625" s="129"/>
      <c r="C625" s="83"/>
      <c r="D625" s="83"/>
      <c r="E625" s="83"/>
      <c r="F625" s="83"/>
      <c r="G625" s="83"/>
      <c r="H625" s="83"/>
      <c r="I625" s="83"/>
      <c r="J625" s="83"/>
      <c r="K625" s="83"/>
    </row>
    <row r="626" spans="2:11" x14ac:dyDescent="0.25">
      <c r="B626" s="129"/>
      <c r="C626" s="83"/>
      <c r="D626" s="83"/>
      <c r="E626" s="83"/>
      <c r="F626" s="83"/>
      <c r="G626" s="83"/>
      <c r="H626" s="83"/>
      <c r="I626" s="83"/>
      <c r="J626" s="83"/>
      <c r="K626" s="83"/>
    </row>
    <row r="627" spans="2:11" x14ac:dyDescent="0.25">
      <c r="B627" s="129"/>
      <c r="C627" s="83"/>
      <c r="D627" s="83"/>
      <c r="E627" s="83"/>
      <c r="F627" s="83"/>
      <c r="G627" s="83"/>
      <c r="H627" s="83"/>
      <c r="I627" s="83"/>
      <c r="J627" s="83"/>
      <c r="K627" s="83"/>
    </row>
    <row r="628" spans="2:11" x14ac:dyDescent="0.25">
      <c r="B628" s="129"/>
      <c r="C628" s="83"/>
      <c r="D628" s="83"/>
      <c r="E628" s="83"/>
      <c r="F628" s="83"/>
      <c r="G628" s="83"/>
      <c r="H628" s="83"/>
      <c r="I628" s="83"/>
      <c r="J628" s="83"/>
      <c r="K628" s="83"/>
    </row>
    <row r="629" spans="2:11" x14ac:dyDescent="0.25">
      <c r="B629" s="129"/>
      <c r="C629" s="83"/>
      <c r="D629" s="83"/>
      <c r="E629" s="83"/>
      <c r="F629" s="83"/>
      <c r="G629" s="83"/>
      <c r="H629" s="83"/>
      <c r="I629" s="83"/>
      <c r="J629" s="83"/>
      <c r="K629" s="83"/>
    </row>
    <row r="630" spans="2:11" x14ac:dyDescent="0.25">
      <c r="B630" s="129"/>
      <c r="C630" s="83"/>
      <c r="D630" s="83"/>
      <c r="E630" s="83"/>
      <c r="F630" s="83"/>
      <c r="G630" s="83"/>
      <c r="H630" s="83"/>
      <c r="I630" s="83"/>
      <c r="J630" s="83"/>
      <c r="K630" s="83"/>
    </row>
    <row r="631" spans="2:11" x14ac:dyDescent="0.25">
      <c r="B631" s="129"/>
      <c r="C631" s="83"/>
      <c r="D631" s="83"/>
      <c r="E631" s="83"/>
      <c r="F631" s="83"/>
      <c r="G631" s="83"/>
      <c r="H631" s="83"/>
      <c r="I631" s="83"/>
      <c r="J631" s="83"/>
      <c r="K631" s="83"/>
    </row>
    <row r="632" spans="2:11" x14ac:dyDescent="0.25">
      <c r="B632" s="129"/>
      <c r="C632" s="83"/>
      <c r="D632" s="83"/>
      <c r="E632" s="83"/>
      <c r="F632" s="83"/>
      <c r="G632" s="83"/>
      <c r="H632" s="83"/>
      <c r="I632" s="83"/>
      <c r="J632" s="83"/>
      <c r="K632" s="83"/>
    </row>
    <row r="633" spans="2:11" x14ac:dyDescent="0.25">
      <c r="B633" s="129"/>
      <c r="C633" s="83"/>
      <c r="D633" s="83"/>
      <c r="E633" s="83"/>
      <c r="F633" s="83"/>
      <c r="G633" s="83"/>
      <c r="H633" s="83"/>
      <c r="I633" s="83"/>
      <c r="J633" s="83"/>
      <c r="K633" s="83"/>
    </row>
    <row r="634" spans="2:11" x14ac:dyDescent="0.25">
      <c r="B634" s="129"/>
      <c r="C634" s="83"/>
      <c r="D634" s="83"/>
      <c r="E634" s="83"/>
      <c r="F634" s="83"/>
      <c r="G634" s="83"/>
      <c r="H634" s="83"/>
      <c r="I634" s="83"/>
      <c r="J634" s="83"/>
      <c r="K634" s="83"/>
    </row>
    <row r="635" spans="2:11" x14ac:dyDescent="0.25">
      <c r="B635" s="129"/>
      <c r="C635" s="83"/>
      <c r="D635" s="83"/>
      <c r="E635" s="83"/>
      <c r="F635" s="83"/>
      <c r="G635" s="83"/>
      <c r="H635" s="83"/>
      <c r="I635" s="83"/>
      <c r="J635" s="83"/>
      <c r="K635" s="83"/>
    </row>
    <row r="636" spans="2:11" x14ac:dyDescent="0.25">
      <c r="B636" s="129"/>
      <c r="C636" s="83"/>
      <c r="D636" s="83"/>
      <c r="E636" s="83"/>
      <c r="F636" s="83"/>
      <c r="G636" s="83"/>
      <c r="H636" s="83"/>
      <c r="I636" s="83"/>
      <c r="J636" s="83"/>
      <c r="K636" s="83"/>
    </row>
    <row r="637" spans="2:11" x14ac:dyDescent="0.25">
      <c r="B637" s="129"/>
      <c r="C637" s="83"/>
      <c r="D637" s="83"/>
      <c r="E637" s="83"/>
      <c r="F637" s="83"/>
      <c r="G637" s="83"/>
      <c r="H637" s="83"/>
      <c r="I637" s="83"/>
      <c r="J637" s="83"/>
      <c r="K637" s="83"/>
    </row>
    <row r="638" spans="2:11" x14ac:dyDescent="0.25">
      <c r="B638" s="129"/>
      <c r="C638" s="83"/>
      <c r="D638" s="83"/>
      <c r="E638" s="83"/>
      <c r="F638" s="83"/>
      <c r="G638" s="83"/>
      <c r="H638" s="83"/>
      <c r="I638" s="83"/>
      <c r="J638" s="83"/>
      <c r="K638" s="83"/>
    </row>
    <row r="639" spans="2:11" x14ac:dyDescent="0.25">
      <c r="B639" s="129"/>
      <c r="C639" s="83"/>
      <c r="D639" s="83"/>
      <c r="E639" s="83"/>
      <c r="F639" s="83"/>
      <c r="G639" s="83"/>
      <c r="H639" s="83"/>
      <c r="I639" s="83"/>
      <c r="J639" s="83"/>
      <c r="K639" s="83"/>
    </row>
    <row r="640" spans="2:11" x14ac:dyDescent="0.25">
      <c r="B640" s="129"/>
      <c r="C640" s="83"/>
      <c r="D640" s="83"/>
      <c r="E640" s="83"/>
      <c r="F640" s="83"/>
      <c r="G640" s="83"/>
      <c r="H640" s="83"/>
      <c r="I640" s="83"/>
      <c r="J640" s="83"/>
      <c r="K640" s="83"/>
    </row>
    <row r="641" spans="2:11" x14ac:dyDescent="0.25">
      <c r="B641" s="129"/>
      <c r="C641" s="83"/>
      <c r="D641" s="83"/>
      <c r="E641" s="83"/>
      <c r="F641" s="83"/>
      <c r="G641" s="83"/>
      <c r="H641" s="83"/>
      <c r="I641" s="83"/>
      <c r="J641" s="83"/>
      <c r="K641" s="83"/>
    </row>
    <row r="642" spans="2:11" x14ac:dyDescent="0.25">
      <c r="B642" s="129"/>
      <c r="C642" s="83"/>
      <c r="D642" s="83"/>
      <c r="E642" s="83"/>
      <c r="F642" s="83"/>
      <c r="G642" s="83"/>
      <c r="H642" s="83"/>
      <c r="I642" s="83"/>
      <c r="J642" s="83"/>
      <c r="K642" s="83"/>
    </row>
    <row r="643" spans="2:11" x14ac:dyDescent="0.25">
      <c r="B643" s="129"/>
      <c r="C643" s="83"/>
      <c r="D643" s="83"/>
      <c r="E643" s="83"/>
      <c r="F643" s="83"/>
      <c r="G643" s="83"/>
      <c r="H643" s="83"/>
      <c r="I643" s="83"/>
      <c r="J643" s="83"/>
      <c r="K643" s="83"/>
    </row>
    <row r="644" spans="2:11" x14ac:dyDescent="0.25">
      <c r="B644" s="129"/>
      <c r="C644" s="83"/>
      <c r="D644" s="83"/>
      <c r="E644" s="83"/>
      <c r="F644" s="83"/>
      <c r="G644" s="83"/>
      <c r="H644" s="83"/>
      <c r="I644" s="83"/>
      <c r="J644" s="83"/>
      <c r="K644" s="83"/>
    </row>
    <row r="645" spans="2:11" x14ac:dyDescent="0.25">
      <c r="B645" s="129"/>
      <c r="C645" s="83"/>
      <c r="D645" s="83"/>
      <c r="E645" s="83"/>
      <c r="F645" s="83"/>
      <c r="G645" s="83"/>
      <c r="H645" s="83"/>
      <c r="I645" s="83"/>
      <c r="J645" s="83"/>
      <c r="K645" s="83"/>
    </row>
    <row r="646" spans="2:11" x14ac:dyDescent="0.25">
      <c r="B646" s="129"/>
      <c r="C646" s="83"/>
      <c r="D646" s="83"/>
      <c r="E646" s="83"/>
      <c r="F646" s="83"/>
      <c r="G646" s="83"/>
      <c r="H646" s="83"/>
      <c r="I646" s="83"/>
      <c r="J646" s="83"/>
      <c r="K646" s="83"/>
    </row>
    <row r="647" spans="2:11" x14ac:dyDescent="0.25">
      <c r="B647" s="129"/>
      <c r="C647" s="83"/>
      <c r="D647" s="83"/>
      <c r="E647" s="83"/>
      <c r="F647" s="83"/>
      <c r="G647" s="83"/>
      <c r="H647" s="83"/>
      <c r="I647" s="83"/>
      <c r="J647" s="83"/>
      <c r="K647" s="83"/>
    </row>
    <row r="648" spans="2:11" x14ac:dyDescent="0.25">
      <c r="B648" s="129"/>
      <c r="C648" s="83"/>
      <c r="D648" s="83"/>
      <c r="E648" s="83"/>
      <c r="F648" s="83"/>
      <c r="G648" s="83"/>
      <c r="H648" s="83"/>
      <c r="I648" s="83"/>
      <c r="J648" s="83"/>
      <c r="K648" s="83"/>
    </row>
    <row r="649" spans="2:11" x14ac:dyDescent="0.25">
      <c r="B649" s="129"/>
      <c r="C649" s="83"/>
      <c r="D649" s="83"/>
      <c r="E649" s="83"/>
      <c r="F649" s="83"/>
      <c r="G649" s="83"/>
      <c r="H649" s="83"/>
      <c r="I649" s="83"/>
      <c r="J649" s="83"/>
      <c r="K649" s="83"/>
    </row>
    <row r="650" spans="2:11" x14ac:dyDescent="0.25">
      <c r="B650" s="129"/>
      <c r="C650" s="83"/>
      <c r="D650" s="83"/>
      <c r="E650" s="83"/>
      <c r="F650" s="83"/>
      <c r="G650" s="83"/>
      <c r="H650" s="83"/>
      <c r="I650" s="83"/>
      <c r="J650" s="83"/>
      <c r="K650" s="83"/>
    </row>
    <row r="651" spans="2:11" x14ac:dyDescent="0.25">
      <c r="B651" s="129"/>
      <c r="C651" s="83"/>
      <c r="D651" s="83"/>
      <c r="E651" s="83"/>
      <c r="F651" s="83"/>
      <c r="G651" s="83"/>
      <c r="H651" s="83"/>
      <c r="I651" s="83"/>
      <c r="J651" s="83"/>
      <c r="K651" s="83"/>
    </row>
    <row r="652" spans="2:11" x14ac:dyDescent="0.25">
      <c r="B652" s="129"/>
      <c r="C652" s="83"/>
      <c r="D652" s="83"/>
      <c r="E652" s="83"/>
      <c r="F652" s="83"/>
      <c r="G652" s="83"/>
      <c r="H652" s="83"/>
      <c r="I652" s="83"/>
      <c r="J652" s="83"/>
      <c r="K652" s="83"/>
    </row>
    <row r="653" spans="2:11" x14ac:dyDescent="0.25">
      <c r="B653" s="129"/>
      <c r="C653" s="83"/>
      <c r="D653" s="83"/>
      <c r="E653" s="83"/>
      <c r="F653" s="83"/>
      <c r="G653" s="83"/>
      <c r="H653" s="83"/>
      <c r="I653" s="83"/>
      <c r="J653" s="83"/>
      <c r="K653" s="83"/>
    </row>
    <row r="654" spans="2:11" x14ac:dyDescent="0.25">
      <c r="B654" s="129"/>
      <c r="C654" s="83"/>
      <c r="D654" s="83"/>
      <c r="E654" s="83"/>
      <c r="F654" s="83"/>
      <c r="G654" s="83"/>
      <c r="H654" s="83"/>
      <c r="I654" s="83"/>
      <c r="J654" s="83"/>
      <c r="K654" s="83"/>
    </row>
    <row r="655" spans="2:11" x14ac:dyDescent="0.25">
      <c r="B655" s="129"/>
      <c r="C655" s="83"/>
      <c r="D655" s="83"/>
      <c r="E655" s="83"/>
      <c r="F655" s="83"/>
      <c r="G655" s="83"/>
      <c r="H655" s="83"/>
      <c r="I655" s="83"/>
      <c r="J655" s="83"/>
      <c r="K655" s="83"/>
    </row>
    <row r="656" spans="2:11" x14ac:dyDescent="0.25">
      <c r="B656" s="129"/>
      <c r="C656" s="83"/>
      <c r="D656" s="83"/>
      <c r="E656" s="83"/>
      <c r="F656" s="83"/>
      <c r="G656" s="83"/>
      <c r="H656" s="83"/>
      <c r="I656" s="83"/>
      <c r="J656" s="83"/>
      <c r="K656" s="83"/>
    </row>
    <row r="657" spans="2:11" x14ac:dyDescent="0.25">
      <c r="B657" s="129"/>
      <c r="C657" s="83"/>
      <c r="D657" s="83"/>
      <c r="E657" s="83"/>
      <c r="F657" s="83"/>
      <c r="G657" s="83"/>
      <c r="H657" s="83"/>
      <c r="I657" s="83"/>
      <c r="J657" s="83"/>
      <c r="K657" s="83"/>
    </row>
    <row r="658" spans="2:11" x14ac:dyDescent="0.25">
      <c r="B658" s="129"/>
      <c r="C658" s="83"/>
      <c r="D658" s="83"/>
      <c r="E658" s="83"/>
      <c r="F658" s="83"/>
      <c r="G658" s="83"/>
      <c r="H658" s="83"/>
      <c r="I658" s="83"/>
      <c r="J658" s="83"/>
      <c r="K658" s="83"/>
    </row>
    <row r="659" spans="2:11" x14ac:dyDescent="0.25">
      <c r="B659" s="129"/>
      <c r="C659" s="83"/>
      <c r="D659" s="83"/>
      <c r="E659" s="83"/>
      <c r="F659" s="83"/>
      <c r="G659" s="83"/>
      <c r="H659" s="83"/>
      <c r="I659" s="83"/>
      <c r="J659" s="83"/>
      <c r="K659" s="83"/>
    </row>
    <row r="660" spans="2:11" x14ac:dyDescent="0.25">
      <c r="B660" s="129"/>
      <c r="C660" s="83"/>
      <c r="D660" s="83"/>
      <c r="E660" s="83"/>
      <c r="F660" s="83"/>
      <c r="G660" s="83"/>
      <c r="H660" s="83"/>
      <c r="I660" s="83"/>
      <c r="J660" s="83"/>
      <c r="K660" s="83"/>
    </row>
    <row r="661" spans="2:11" x14ac:dyDescent="0.25">
      <c r="B661" s="129"/>
      <c r="C661" s="83"/>
      <c r="D661" s="83"/>
      <c r="E661" s="83"/>
      <c r="F661" s="83"/>
      <c r="G661" s="83"/>
      <c r="H661" s="83"/>
      <c r="I661" s="83"/>
      <c r="J661" s="83"/>
      <c r="K661" s="83"/>
    </row>
    <row r="662" spans="2:11" x14ac:dyDescent="0.25">
      <c r="B662" s="129"/>
      <c r="C662" s="83"/>
      <c r="D662" s="83"/>
      <c r="E662" s="83"/>
      <c r="F662" s="83"/>
      <c r="G662" s="83"/>
      <c r="H662" s="83"/>
      <c r="I662" s="83"/>
      <c r="J662" s="83"/>
      <c r="K662" s="83"/>
    </row>
    <row r="663" spans="2:11" x14ac:dyDescent="0.25">
      <c r="B663" s="129"/>
      <c r="C663" s="83"/>
      <c r="D663" s="83"/>
      <c r="E663" s="83"/>
      <c r="F663" s="83"/>
      <c r="G663" s="83"/>
      <c r="H663" s="83"/>
      <c r="I663" s="83"/>
      <c r="J663" s="83"/>
      <c r="K663" s="83"/>
    </row>
    <row r="664" spans="2:11" x14ac:dyDescent="0.25">
      <c r="B664" s="129"/>
      <c r="C664" s="83"/>
      <c r="D664" s="83"/>
      <c r="E664" s="83"/>
      <c r="F664" s="83"/>
      <c r="G664" s="83"/>
      <c r="H664" s="83"/>
      <c r="I664" s="83"/>
      <c r="J664" s="83"/>
      <c r="K664" s="83"/>
    </row>
    <row r="665" spans="2:11" x14ac:dyDescent="0.25">
      <c r="B665" s="129"/>
      <c r="C665" s="83"/>
      <c r="D665" s="83"/>
      <c r="E665" s="83"/>
      <c r="F665" s="83"/>
      <c r="G665" s="83"/>
      <c r="H665" s="83"/>
      <c r="I665" s="83"/>
      <c r="J665" s="83"/>
      <c r="K665" s="83"/>
    </row>
    <row r="666" spans="2:11" x14ac:dyDescent="0.25">
      <c r="B666" s="129"/>
      <c r="C666" s="83"/>
      <c r="D666" s="83"/>
      <c r="E666" s="83"/>
      <c r="F666" s="83"/>
      <c r="G666" s="83"/>
      <c r="H666" s="83"/>
      <c r="I666" s="83"/>
      <c r="J666" s="83"/>
      <c r="K666" s="83"/>
    </row>
    <row r="667" spans="2:11" x14ac:dyDescent="0.25">
      <c r="B667" s="129"/>
      <c r="C667" s="83"/>
      <c r="D667" s="83"/>
      <c r="E667" s="83"/>
      <c r="F667" s="83"/>
      <c r="G667" s="83"/>
      <c r="H667" s="83"/>
      <c r="I667" s="83"/>
      <c r="J667" s="83"/>
      <c r="K667" s="83"/>
    </row>
    <row r="668" spans="2:11" x14ac:dyDescent="0.25">
      <c r="B668" s="129"/>
      <c r="C668" s="83"/>
      <c r="D668" s="83"/>
      <c r="E668" s="83"/>
      <c r="F668" s="83"/>
      <c r="G668" s="83"/>
      <c r="H668" s="83"/>
      <c r="I668" s="83"/>
      <c r="J668" s="83"/>
      <c r="K668" s="83"/>
    </row>
    <row r="669" spans="2:11" x14ac:dyDescent="0.25">
      <c r="B669" s="129"/>
      <c r="C669" s="83"/>
      <c r="D669" s="83"/>
      <c r="E669" s="83"/>
      <c r="F669" s="83"/>
      <c r="G669" s="83"/>
      <c r="H669" s="83"/>
      <c r="I669" s="83"/>
      <c r="J669" s="83"/>
      <c r="K669" s="83"/>
    </row>
    <row r="670" spans="2:11" x14ac:dyDescent="0.25">
      <c r="B670" s="129"/>
      <c r="C670" s="83"/>
      <c r="D670" s="83"/>
      <c r="E670" s="83"/>
      <c r="F670" s="83"/>
      <c r="G670" s="83"/>
      <c r="H670" s="83"/>
      <c r="I670" s="83"/>
      <c r="J670" s="83"/>
      <c r="K670" s="83"/>
    </row>
    <row r="671" spans="2:11" x14ac:dyDescent="0.25">
      <c r="B671" s="129"/>
      <c r="C671" s="83"/>
      <c r="D671" s="83"/>
      <c r="E671" s="83"/>
      <c r="F671" s="83"/>
      <c r="G671" s="83"/>
      <c r="H671" s="83"/>
      <c r="I671" s="83"/>
      <c r="J671" s="83"/>
      <c r="K671" s="83"/>
    </row>
    <row r="672" spans="2:11" x14ac:dyDescent="0.25">
      <c r="B672" s="129"/>
      <c r="C672" s="83"/>
      <c r="D672" s="83"/>
      <c r="E672" s="83"/>
      <c r="F672" s="83"/>
      <c r="G672" s="83"/>
      <c r="H672" s="83"/>
      <c r="I672" s="83"/>
      <c r="J672" s="83"/>
      <c r="K672" s="83"/>
    </row>
    <row r="673" spans="2:11" x14ac:dyDescent="0.25">
      <c r="B673" s="129"/>
      <c r="C673" s="83"/>
      <c r="D673" s="83"/>
      <c r="E673" s="83"/>
      <c r="F673" s="83"/>
      <c r="G673" s="83"/>
      <c r="H673" s="83"/>
      <c r="I673" s="83"/>
      <c r="J673" s="83"/>
      <c r="K673" s="83"/>
    </row>
    <row r="674" spans="2:11" x14ac:dyDescent="0.25">
      <c r="B674" s="129"/>
      <c r="C674" s="83"/>
      <c r="D674" s="83"/>
      <c r="E674" s="83"/>
      <c r="F674" s="83"/>
      <c r="G674" s="83"/>
      <c r="H674" s="83"/>
      <c r="I674" s="83"/>
      <c r="J674" s="83"/>
      <c r="K674" s="83"/>
    </row>
    <row r="675" spans="2:11" x14ac:dyDescent="0.25">
      <c r="B675" s="129"/>
      <c r="C675" s="83"/>
      <c r="D675" s="83"/>
      <c r="E675" s="83"/>
      <c r="F675" s="83"/>
      <c r="G675" s="83"/>
      <c r="H675" s="83"/>
      <c r="I675" s="83"/>
      <c r="J675" s="83"/>
      <c r="K675" s="83"/>
    </row>
    <row r="676" spans="2:11" x14ac:dyDescent="0.25">
      <c r="B676" s="129"/>
      <c r="C676" s="83"/>
      <c r="D676" s="83"/>
      <c r="E676" s="83"/>
      <c r="F676" s="83"/>
      <c r="G676" s="83"/>
      <c r="H676" s="83"/>
      <c r="I676" s="83"/>
      <c r="J676" s="83"/>
      <c r="K676" s="83"/>
    </row>
    <row r="677" spans="2:11" x14ac:dyDescent="0.25">
      <c r="B677" s="129"/>
      <c r="C677" s="83"/>
      <c r="D677" s="83"/>
      <c r="E677" s="83"/>
      <c r="F677" s="83"/>
      <c r="G677" s="83"/>
      <c r="H677" s="83"/>
      <c r="I677" s="83"/>
      <c r="J677" s="83"/>
      <c r="K677" s="83"/>
    </row>
    <row r="678" spans="2:11" x14ac:dyDescent="0.25">
      <c r="B678" s="129"/>
      <c r="C678" s="83"/>
      <c r="D678" s="83"/>
      <c r="E678" s="83"/>
      <c r="F678" s="83"/>
      <c r="G678" s="83"/>
      <c r="H678" s="83"/>
      <c r="I678" s="83"/>
      <c r="J678" s="83"/>
      <c r="K678" s="83"/>
    </row>
    <row r="679" spans="2:11" x14ac:dyDescent="0.25">
      <c r="B679" s="129"/>
      <c r="C679" s="83"/>
      <c r="D679" s="83"/>
      <c r="E679" s="83"/>
      <c r="F679" s="83"/>
      <c r="G679" s="83"/>
      <c r="H679" s="83"/>
      <c r="I679" s="83"/>
      <c r="J679" s="83"/>
      <c r="K679" s="83"/>
    </row>
    <row r="680" spans="2:11" x14ac:dyDescent="0.25">
      <c r="B680" s="129"/>
      <c r="C680" s="83"/>
      <c r="D680" s="83"/>
      <c r="E680" s="83"/>
      <c r="F680" s="83"/>
      <c r="G680" s="83"/>
      <c r="H680" s="83"/>
      <c r="I680" s="83"/>
      <c r="J680" s="83"/>
      <c r="K680" s="83"/>
    </row>
    <row r="681" spans="2:11" x14ac:dyDescent="0.25">
      <c r="B681" s="129"/>
      <c r="C681" s="83"/>
      <c r="D681" s="83"/>
      <c r="E681" s="83"/>
      <c r="F681" s="83"/>
      <c r="G681" s="83"/>
      <c r="H681" s="83"/>
      <c r="I681" s="83"/>
      <c r="J681" s="83"/>
      <c r="K681" s="83"/>
    </row>
    <row r="682" spans="2:11" x14ac:dyDescent="0.25">
      <c r="B682" s="129"/>
      <c r="C682" s="83"/>
      <c r="D682" s="83"/>
      <c r="E682" s="83"/>
      <c r="F682" s="83"/>
      <c r="G682" s="83"/>
      <c r="H682" s="83"/>
      <c r="I682" s="83"/>
      <c r="J682" s="83"/>
      <c r="K682" s="83"/>
    </row>
    <row r="683" spans="2:11" x14ac:dyDescent="0.25">
      <c r="B683" s="129"/>
      <c r="C683" s="83"/>
      <c r="D683" s="83"/>
      <c r="E683" s="83"/>
      <c r="F683" s="83"/>
      <c r="G683" s="83"/>
      <c r="H683" s="83"/>
      <c r="I683" s="83"/>
      <c r="J683" s="83"/>
      <c r="K683" s="83"/>
    </row>
    <row r="684" spans="2:11" x14ac:dyDescent="0.25">
      <c r="B684" s="129"/>
      <c r="C684" s="83"/>
      <c r="D684" s="83"/>
      <c r="E684" s="83"/>
      <c r="F684" s="83"/>
      <c r="G684" s="83"/>
      <c r="H684" s="83"/>
      <c r="I684" s="83"/>
      <c r="J684" s="83"/>
      <c r="K684" s="83"/>
    </row>
    <row r="685" spans="2:11" x14ac:dyDescent="0.25">
      <c r="B685" s="129"/>
      <c r="C685" s="83"/>
      <c r="D685" s="83"/>
      <c r="E685" s="83"/>
      <c r="F685" s="83"/>
      <c r="G685" s="83"/>
      <c r="H685" s="83"/>
      <c r="I685" s="83"/>
      <c r="J685" s="83"/>
      <c r="K685" s="83"/>
    </row>
    <row r="686" spans="2:11" x14ac:dyDescent="0.25">
      <c r="B686" s="129"/>
      <c r="C686" s="83"/>
      <c r="D686" s="83"/>
      <c r="E686" s="83"/>
      <c r="F686" s="83"/>
      <c r="G686" s="83"/>
      <c r="H686" s="83"/>
      <c r="I686" s="83"/>
      <c r="J686" s="83"/>
      <c r="K686" s="83"/>
    </row>
    <row r="687" spans="2:11" x14ac:dyDescent="0.25">
      <c r="B687" s="129"/>
      <c r="C687" s="83"/>
      <c r="D687" s="83"/>
      <c r="E687" s="83"/>
      <c r="F687" s="83"/>
      <c r="G687" s="83"/>
      <c r="H687" s="83"/>
      <c r="I687" s="83"/>
      <c r="J687" s="83"/>
      <c r="K687" s="83"/>
    </row>
    <row r="688" spans="2:11" x14ac:dyDescent="0.25">
      <c r="B688" s="129"/>
      <c r="C688" s="83"/>
      <c r="D688" s="83"/>
      <c r="E688" s="83"/>
      <c r="F688" s="83"/>
      <c r="G688" s="83"/>
      <c r="H688" s="83"/>
      <c r="I688" s="83"/>
      <c r="J688" s="83"/>
      <c r="K688" s="83"/>
    </row>
    <row r="689" spans="2:11" x14ac:dyDescent="0.25">
      <c r="B689" s="129"/>
      <c r="C689" s="83"/>
      <c r="D689" s="83"/>
      <c r="E689" s="83"/>
      <c r="F689" s="83"/>
      <c r="G689" s="83"/>
      <c r="H689" s="83"/>
      <c r="I689" s="83"/>
      <c r="J689" s="83"/>
      <c r="K689" s="83"/>
    </row>
    <row r="690" spans="2:11" x14ac:dyDescent="0.25">
      <c r="B690" s="129"/>
      <c r="C690" s="83"/>
      <c r="D690" s="83"/>
      <c r="E690" s="83"/>
      <c r="F690" s="83"/>
      <c r="G690" s="83"/>
      <c r="H690" s="83"/>
      <c r="I690" s="83"/>
      <c r="J690" s="83"/>
      <c r="K690" s="83"/>
    </row>
    <row r="691" spans="2:11" x14ac:dyDescent="0.25">
      <c r="B691" s="129"/>
      <c r="C691" s="83"/>
      <c r="D691" s="83"/>
      <c r="E691" s="83"/>
      <c r="F691" s="83"/>
      <c r="G691" s="83"/>
      <c r="H691" s="83"/>
      <c r="I691" s="83"/>
      <c r="J691" s="83"/>
      <c r="K691" s="83"/>
    </row>
    <row r="692" spans="2:11" x14ac:dyDescent="0.25">
      <c r="B692" s="129"/>
      <c r="C692" s="83"/>
      <c r="D692" s="83"/>
      <c r="E692" s="83"/>
      <c r="F692" s="83"/>
      <c r="G692" s="83"/>
      <c r="H692" s="83"/>
      <c r="I692" s="83"/>
      <c r="J692" s="83"/>
      <c r="K692" s="83"/>
    </row>
    <row r="693" spans="2:11" x14ac:dyDescent="0.25">
      <c r="B693" s="129"/>
      <c r="C693" s="83"/>
      <c r="D693" s="83"/>
      <c r="E693" s="83"/>
      <c r="F693" s="83"/>
      <c r="G693" s="83"/>
      <c r="H693" s="83"/>
      <c r="I693" s="83"/>
      <c r="J693" s="83"/>
      <c r="K693" s="83"/>
    </row>
    <row r="694" spans="2:11" x14ac:dyDescent="0.25">
      <c r="B694" s="129"/>
      <c r="C694" s="83"/>
      <c r="D694" s="83"/>
      <c r="E694" s="83"/>
      <c r="F694" s="83"/>
      <c r="G694" s="83"/>
      <c r="H694" s="83"/>
      <c r="I694" s="83"/>
      <c r="J694" s="83"/>
      <c r="K694" s="83"/>
    </row>
    <row r="695" spans="2:11" x14ac:dyDescent="0.25">
      <c r="B695" s="129"/>
      <c r="C695" s="83"/>
      <c r="D695" s="83"/>
      <c r="E695" s="83"/>
      <c r="F695" s="83"/>
      <c r="G695" s="83"/>
      <c r="H695" s="83"/>
      <c r="I695" s="83"/>
      <c r="J695" s="83"/>
      <c r="K695" s="83"/>
    </row>
    <row r="696" spans="2:11" x14ac:dyDescent="0.25">
      <c r="B696" s="129"/>
      <c r="C696" s="83"/>
      <c r="D696" s="83"/>
      <c r="E696" s="83"/>
      <c r="F696" s="83"/>
      <c r="G696" s="83"/>
      <c r="H696" s="83"/>
      <c r="I696" s="83"/>
      <c r="J696" s="83"/>
      <c r="K696" s="83"/>
    </row>
    <row r="697" spans="2:11" x14ac:dyDescent="0.25">
      <c r="B697" s="129"/>
      <c r="C697" s="83"/>
      <c r="D697" s="83"/>
      <c r="E697" s="83"/>
      <c r="F697" s="83"/>
      <c r="G697" s="83"/>
      <c r="H697" s="83"/>
      <c r="I697" s="83"/>
      <c r="J697" s="83"/>
      <c r="K697" s="83"/>
    </row>
    <row r="698" spans="2:11" x14ac:dyDescent="0.25">
      <c r="B698" s="129"/>
      <c r="C698" s="83"/>
      <c r="D698" s="83"/>
      <c r="E698" s="83"/>
      <c r="F698" s="83"/>
      <c r="G698" s="83"/>
      <c r="H698" s="83"/>
      <c r="I698" s="83"/>
      <c r="J698" s="83"/>
      <c r="K698" s="83"/>
    </row>
    <row r="699" spans="2:11" x14ac:dyDescent="0.25">
      <c r="B699" s="129"/>
      <c r="C699" s="83"/>
      <c r="D699" s="83"/>
      <c r="E699" s="83"/>
      <c r="F699" s="83"/>
      <c r="G699" s="83"/>
      <c r="H699" s="83"/>
      <c r="I699" s="83"/>
      <c r="J699" s="83"/>
      <c r="K699" s="83"/>
    </row>
    <row r="700" spans="2:11" x14ac:dyDescent="0.25">
      <c r="B700" s="129"/>
      <c r="C700" s="83"/>
      <c r="D700" s="83"/>
      <c r="E700" s="83"/>
      <c r="F700" s="83"/>
      <c r="G700" s="83"/>
      <c r="H700" s="83"/>
      <c r="I700" s="83"/>
      <c r="J700" s="83"/>
      <c r="K700" s="83"/>
    </row>
    <row r="701" spans="2:11" x14ac:dyDescent="0.25">
      <c r="B701" s="129"/>
      <c r="C701" s="83"/>
      <c r="D701" s="83"/>
      <c r="E701" s="83"/>
      <c r="F701" s="83"/>
      <c r="G701" s="83"/>
      <c r="H701" s="83"/>
      <c r="I701" s="83"/>
      <c r="J701" s="83"/>
      <c r="K701" s="83"/>
    </row>
    <row r="702" spans="2:11" x14ac:dyDescent="0.25">
      <c r="B702" s="129"/>
      <c r="C702" s="83"/>
      <c r="D702" s="83"/>
      <c r="E702" s="83"/>
      <c r="F702" s="83"/>
      <c r="G702" s="83"/>
      <c r="H702" s="83"/>
      <c r="I702" s="83"/>
      <c r="J702" s="83"/>
      <c r="K702" s="83"/>
    </row>
    <row r="703" spans="2:11" x14ac:dyDescent="0.25">
      <c r="B703" s="129"/>
      <c r="C703" s="83"/>
      <c r="D703" s="83"/>
      <c r="E703" s="83"/>
      <c r="F703" s="83"/>
      <c r="G703" s="83"/>
      <c r="H703" s="83"/>
      <c r="I703" s="83"/>
      <c r="J703" s="83"/>
      <c r="K703" s="83"/>
    </row>
    <row r="704" spans="2:11" x14ac:dyDescent="0.25">
      <c r="B704" s="129"/>
      <c r="C704" s="83"/>
      <c r="D704" s="83"/>
      <c r="E704" s="83"/>
      <c r="F704" s="83"/>
      <c r="G704" s="83"/>
      <c r="H704" s="83"/>
      <c r="I704" s="83"/>
      <c r="J704" s="83"/>
      <c r="K704" s="83"/>
    </row>
    <row r="705" spans="2:11" x14ac:dyDescent="0.25">
      <c r="B705" s="129"/>
      <c r="C705" s="83"/>
      <c r="D705" s="83"/>
      <c r="E705" s="83"/>
      <c r="F705" s="83"/>
      <c r="G705" s="83"/>
      <c r="H705" s="83"/>
      <c r="I705" s="83"/>
      <c r="J705" s="83"/>
      <c r="K705" s="83"/>
    </row>
    <row r="706" spans="2:11" x14ac:dyDescent="0.25">
      <c r="B706" s="129"/>
      <c r="C706" s="83"/>
      <c r="D706" s="83"/>
      <c r="E706" s="83"/>
      <c r="F706" s="83"/>
      <c r="G706" s="83"/>
      <c r="H706" s="83"/>
      <c r="I706" s="83"/>
      <c r="J706" s="83"/>
      <c r="K706" s="83"/>
    </row>
    <row r="707" spans="2:11" x14ac:dyDescent="0.25">
      <c r="B707" s="129"/>
      <c r="C707" s="83"/>
      <c r="D707" s="83"/>
      <c r="E707" s="83"/>
      <c r="F707" s="83"/>
      <c r="G707" s="83"/>
      <c r="H707" s="83"/>
      <c r="I707" s="83"/>
      <c r="J707" s="83"/>
      <c r="K707" s="83"/>
    </row>
    <row r="708" spans="2:11" x14ac:dyDescent="0.25">
      <c r="B708" s="129"/>
      <c r="C708" s="83"/>
      <c r="D708" s="83"/>
      <c r="E708" s="83"/>
      <c r="F708" s="83"/>
      <c r="G708" s="83"/>
      <c r="H708" s="83"/>
      <c r="I708" s="83"/>
      <c r="J708" s="83"/>
      <c r="K708" s="83"/>
    </row>
    <row r="709" spans="2:11" x14ac:dyDescent="0.25">
      <c r="B709" s="129"/>
      <c r="C709" s="83"/>
      <c r="D709" s="83"/>
      <c r="E709" s="83"/>
      <c r="F709" s="83"/>
      <c r="G709" s="83"/>
      <c r="H709" s="83"/>
      <c r="I709" s="83"/>
      <c r="J709" s="83"/>
      <c r="K709" s="83"/>
    </row>
    <row r="710" spans="2:11" x14ac:dyDescent="0.25">
      <c r="B710" s="129"/>
      <c r="C710" s="83"/>
      <c r="D710" s="83"/>
      <c r="E710" s="83"/>
      <c r="F710" s="83"/>
      <c r="G710" s="83"/>
      <c r="H710" s="83"/>
      <c r="I710" s="83"/>
      <c r="J710" s="83"/>
      <c r="K710" s="83"/>
    </row>
    <row r="711" spans="2:11" x14ac:dyDescent="0.25">
      <c r="B711" s="129"/>
      <c r="C711" s="83"/>
      <c r="D711" s="83"/>
      <c r="E711" s="83"/>
      <c r="F711" s="83"/>
      <c r="G711" s="83"/>
      <c r="H711" s="83"/>
      <c r="I711" s="83"/>
      <c r="J711" s="83"/>
      <c r="K711" s="83"/>
    </row>
    <row r="712" spans="2:11" x14ac:dyDescent="0.25">
      <c r="B712" s="129"/>
      <c r="C712" s="83"/>
      <c r="D712" s="83"/>
      <c r="E712" s="83"/>
      <c r="F712" s="83"/>
      <c r="G712" s="83"/>
      <c r="H712" s="83"/>
      <c r="I712" s="83"/>
      <c r="J712" s="83"/>
      <c r="K712" s="83"/>
    </row>
    <row r="713" spans="2:11" x14ac:dyDescent="0.25">
      <c r="B713" s="129"/>
      <c r="C713" s="83"/>
      <c r="D713" s="83"/>
      <c r="E713" s="83"/>
      <c r="F713" s="83"/>
      <c r="G713" s="83"/>
      <c r="H713" s="83"/>
      <c r="I713" s="83"/>
      <c r="J713" s="83"/>
      <c r="K713" s="83"/>
    </row>
    <row r="714" spans="2:11" x14ac:dyDescent="0.25">
      <c r="B714" s="129"/>
      <c r="C714" s="83"/>
      <c r="D714" s="83"/>
      <c r="E714" s="83"/>
      <c r="F714" s="83"/>
      <c r="G714" s="83"/>
      <c r="H714" s="83"/>
      <c r="I714" s="83"/>
      <c r="J714" s="83"/>
      <c r="K714" s="83"/>
    </row>
    <row r="715" spans="2:11" x14ac:dyDescent="0.25">
      <c r="B715" s="129"/>
      <c r="C715" s="83"/>
      <c r="D715" s="83"/>
      <c r="E715" s="83"/>
      <c r="F715" s="83"/>
      <c r="G715" s="83"/>
      <c r="H715" s="83"/>
      <c r="I715" s="83"/>
      <c r="J715" s="83"/>
      <c r="K715" s="83"/>
    </row>
    <row r="716" spans="2:11" x14ac:dyDescent="0.25">
      <c r="B716" s="129"/>
      <c r="C716" s="83"/>
      <c r="D716" s="83"/>
      <c r="E716" s="83"/>
      <c r="F716" s="83"/>
      <c r="G716" s="83"/>
      <c r="H716" s="83"/>
      <c r="I716" s="83"/>
      <c r="J716" s="83"/>
      <c r="K716" s="83"/>
    </row>
    <row r="717" spans="2:11" x14ac:dyDescent="0.25">
      <c r="B717" s="129"/>
      <c r="C717" s="83"/>
      <c r="D717" s="83"/>
      <c r="E717" s="83"/>
      <c r="F717" s="83"/>
      <c r="G717" s="83"/>
      <c r="H717" s="83"/>
      <c r="I717" s="83"/>
      <c r="J717" s="83"/>
      <c r="K717" s="83"/>
    </row>
    <row r="718" spans="2:11" x14ac:dyDescent="0.25">
      <c r="B718" s="129"/>
      <c r="C718" s="83"/>
      <c r="D718" s="83"/>
      <c r="E718" s="83"/>
      <c r="F718" s="83"/>
      <c r="G718" s="83"/>
      <c r="H718" s="83"/>
      <c r="I718" s="83"/>
      <c r="J718" s="83"/>
      <c r="K718" s="83"/>
    </row>
    <row r="719" spans="2:11" x14ac:dyDescent="0.25">
      <c r="B719" s="129"/>
      <c r="C719" s="83"/>
      <c r="D719" s="83"/>
      <c r="E719" s="83"/>
      <c r="F719" s="83"/>
      <c r="G719" s="83"/>
      <c r="H719" s="83"/>
      <c r="I719" s="83"/>
      <c r="J719" s="83"/>
      <c r="K719" s="83"/>
    </row>
    <row r="720" spans="2:11" x14ac:dyDescent="0.25">
      <c r="B720" s="129"/>
      <c r="C720" s="83"/>
      <c r="D720" s="83"/>
      <c r="E720" s="83"/>
      <c r="F720" s="83"/>
      <c r="G720" s="83"/>
      <c r="H720" s="83"/>
      <c r="I720" s="83"/>
      <c r="J720" s="83"/>
      <c r="K720" s="83"/>
    </row>
    <row r="721" spans="2:11" x14ac:dyDescent="0.25">
      <c r="B721" s="129"/>
      <c r="C721" s="83"/>
      <c r="D721" s="83"/>
      <c r="E721" s="83"/>
      <c r="F721" s="83"/>
      <c r="G721" s="83"/>
      <c r="H721" s="83"/>
      <c r="I721" s="83"/>
      <c r="J721" s="83"/>
      <c r="K721" s="83"/>
    </row>
    <row r="722" spans="2:11" x14ac:dyDescent="0.25">
      <c r="B722" s="129"/>
      <c r="C722" s="83"/>
      <c r="D722" s="83"/>
      <c r="E722" s="83"/>
      <c r="F722" s="83"/>
      <c r="G722" s="83"/>
      <c r="H722" s="83"/>
      <c r="I722" s="83"/>
      <c r="J722" s="83"/>
      <c r="K722" s="83"/>
    </row>
    <row r="723" spans="2:11" x14ac:dyDescent="0.25">
      <c r="B723" s="129"/>
      <c r="C723" s="83"/>
      <c r="D723" s="83"/>
      <c r="E723" s="83"/>
      <c r="F723" s="83"/>
      <c r="G723" s="83"/>
      <c r="H723" s="83"/>
      <c r="I723" s="83"/>
      <c r="J723" s="83"/>
      <c r="K723" s="83"/>
    </row>
    <row r="724" spans="2:11" x14ac:dyDescent="0.25">
      <c r="B724" s="129"/>
      <c r="C724" s="83"/>
      <c r="D724" s="83"/>
      <c r="E724" s="83"/>
      <c r="F724" s="83"/>
      <c r="G724" s="83"/>
      <c r="H724" s="83"/>
      <c r="I724" s="83"/>
      <c r="J724" s="83"/>
      <c r="K724" s="83"/>
    </row>
    <row r="725" spans="2:11" x14ac:dyDescent="0.25">
      <c r="B725" s="129"/>
      <c r="C725" s="83"/>
      <c r="D725" s="83"/>
      <c r="E725" s="83"/>
      <c r="F725" s="83"/>
      <c r="G725" s="83"/>
      <c r="H725" s="83"/>
      <c r="I725" s="83"/>
      <c r="J725" s="83"/>
      <c r="K725" s="83"/>
    </row>
    <row r="726" spans="2:11" x14ac:dyDescent="0.25">
      <c r="B726" s="129"/>
      <c r="C726" s="83"/>
      <c r="D726" s="83"/>
      <c r="E726" s="83"/>
      <c r="F726" s="83"/>
      <c r="G726" s="83"/>
      <c r="H726" s="83"/>
      <c r="I726" s="83"/>
      <c r="J726" s="83"/>
      <c r="K726" s="83"/>
    </row>
    <row r="727" spans="2:11" x14ac:dyDescent="0.25">
      <c r="B727" s="129"/>
      <c r="C727" s="83"/>
      <c r="D727" s="83"/>
      <c r="E727" s="83"/>
      <c r="F727" s="83"/>
      <c r="G727" s="83"/>
      <c r="H727" s="83"/>
      <c r="I727" s="83"/>
      <c r="J727" s="83"/>
      <c r="K727" s="83"/>
    </row>
    <row r="728" spans="2:11" x14ac:dyDescent="0.25">
      <c r="B728" s="129"/>
      <c r="C728" s="83"/>
      <c r="D728" s="83"/>
      <c r="E728" s="83"/>
      <c r="F728" s="83"/>
      <c r="G728" s="83"/>
      <c r="H728" s="83"/>
      <c r="I728" s="83"/>
      <c r="J728" s="83"/>
      <c r="K728" s="83"/>
    </row>
    <row r="729" spans="2:11" x14ac:dyDescent="0.25">
      <c r="B729" s="129"/>
      <c r="C729" s="83"/>
      <c r="D729" s="83"/>
      <c r="E729" s="83"/>
      <c r="F729" s="83"/>
      <c r="G729" s="83"/>
      <c r="H729" s="83"/>
      <c r="I729" s="83"/>
      <c r="J729" s="83"/>
      <c r="K729" s="83"/>
    </row>
    <row r="730" spans="2:11" x14ac:dyDescent="0.25">
      <c r="B730" s="129"/>
      <c r="C730" s="83"/>
      <c r="D730" s="83"/>
      <c r="E730" s="83"/>
      <c r="F730" s="83"/>
      <c r="G730" s="83"/>
      <c r="H730" s="83"/>
      <c r="I730" s="83"/>
      <c r="J730" s="83"/>
      <c r="K730" s="83"/>
    </row>
    <row r="731" spans="2:11" x14ac:dyDescent="0.25">
      <c r="B731" s="129"/>
      <c r="C731" s="83"/>
      <c r="D731" s="83"/>
      <c r="E731" s="83"/>
      <c r="F731" s="83"/>
      <c r="G731" s="83"/>
      <c r="H731" s="83"/>
      <c r="I731" s="83"/>
      <c r="J731" s="83"/>
      <c r="K731" s="83"/>
    </row>
    <row r="732" spans="2:11" x14ac:dyDescent="0.25">
      <c r="B732" s="129"/>
      <c r="C732" s="83"/>
      <c r="D732" s="83"/>
      <c r="E732" s="83"/>
      <c r="F732" s="83"/>
      <c r="G732" s="83"/>
      <c r="H732" s="83"/>
      <c r="I732" s="83"/>
      <c r="J732" s="83"/>
      <c r="K732" s="83"/>
    </row>
    <row r="733" spans="2:11" x14ac:dyDescent="0.25">
      <c r="B733" s="129"/>
      <c r="C733" s="83"/>
      <c r="D733" s="83"/>
      <c r="E733" s="83"/>
      <c r="F733" s="83"/>
      <c r="G733" s="83"/>
      <c r="H733" s="83"/>
      <c r="I733" s="83"/>
      <c r="J733" s="83"/>
      <c r="K733" s="83"/>
    </row>
    <row r="734" spans="2:11" x14ac:dyDescent="0.25">
      <c r="B734" s="129"/>
      <c r="C734" s="83"/>
      <c r="D734" s="83"/>
      <c r="E734" s="83"/>
      <c r="F734" s="83"/>
      <c r="G734" s="83"/>
      <c r="H734" s="83"/>
      <c r="I734" s="83"/>
      <c r="J734" s="83"/>
      <c r="K734" s="83"/>
    </row>
    <row r="735" spans="2:11" x14ac:dyDescent="0.25">
      <c r="B735" s="129"/>
      <c r="C735" s="83"/>
      <c r="D735" s="83"/>
      <c r="E735" s="83"/>
      <c r="F735" s="83"/>
      <c r="G735" s="83"/>
      <c r="H735" s="83"/>
      <c r="I735" s="83"/>
      <c r="J735" s="83"/>
      <c r="K735" s="83"/>
    </row>
    <row r="736" spans="2:11" x14ac:dyDescent="0.25">
      <c r="B736" s="129"/>
      <c r="C736" s="83"/>
      <c r="D736" s="83"/>
      <c r="E736" s="83"/>
      <c r="F736" s="83"/>
      <c r="G736" s="83"/>
      <c r="H736" s="83"/>
      <c r="I736" s="83"/>
      <c r="J736" s="83"/>
      <c r="K736" s="83"/>
    </row>
    <row r="737" spans="2:11" x14ac:dyDescent="0.25">
      <c r="B737" s="129"/>
      <c r="C737" s="83"/>
      <c r="D737" s="83"/>
      <c r="E737" s="83"/>
      <c r="F737" s="83"/>
      <c r="G737" s="83"/>
      <c r="H737" s="83"/>
      <c r="I737" s="83"/>
      <c r="J737" s="83"/>
      <c r="K737" s="83"/>
    </row>
    <row r="738" spans="2:11" x14ac:dyDescent="0.25">
      <c r="B738" s="129"/>
      <c r="C738" s="83"/>
      <c r="D738" s="83"/>
      <c r="E738" s="83"/>
      <c r="F738" s="83"/>
      <c r="G738" s="83"/>
      <c r="H738" s="83"/>
      <c r="I738" s="83"/>
      <c r="J738" s="83"/>
      <c r="K738" s="83"/>
    </row>
    <row r="739" spans="2:11" x14ac:dyDescent="0.25">
      <c r="B739" s="129"/>
      <c r="C739" s="83"/>
      <c r="D739" s="83"/>
      <c r="E739" s="83"/>
      <c r="F739" s="83"/>
      <c r="G739" s="83"/>
      <c r="H739" s="83"/>
      <c r="I739" s="83"/>
      <c r="J739" s="83"/>
      <c r="K739" s="83"/>
    </row>
    <row r="740" spans="2:11" x14ac:dyDescent="0.25">
      <c r="B740" s="129"/>
      <c r="C740" s="83"/>
      <c r="D740" s="83"/>
      <c r="E740" s="83"/>
      <c r="F740" s="83"/>
      <c r="G740" s="83"/>
      <c r="H740" s="83"/>
      <c r="I740" s="83"/>
      <c r="J740" s="83"/>
      <c r="K740" s="83"/>
    </row>
    <row r="741" spans="2:11" x14ac:dyDescent="0.25">
      <c r="B741" s="129"/>
      <c r="C741" s="83"/>
      <c r="D741" s="83"/>
      <c r="E741" s="83"/>
      <c r="F741" s="83"/>
      <c r="G741" s="83"/>
      <c r="H741" s="83"/>
      <c r="I741" s="83"/>
      <c r="J741" s="83"/>
      <c r="K741" s="83"/>
    </row>
    <row r="742" spans="2:11" x14ac:dyDescent="0.25">
      <c r="B742" s="129"/>
      <c r="C742" s="83"/>
      <c r="D742" s="83"/>
      <c r="E742" s="83"/>
      <c r="F742" s="83"/>
      <c r="G742" s="83"/>
      <c r="H742" s="83"/>
      <c r="I742" s="83"/>
      <c r="J742" s="83"/>
      <c r="K742" s="83"/>
    </row>
    <row r="743" spans="2:11" x14ac:dyDescent="0.25">
      <c r="B743" s="129"/>
      <c r="C743" s="83"/>
      <c r="D743" s="83"/>
      <c r="E743" s="83"/>
      <c r="F743" s="83"/>
      <c r="G743" s="83"/>
      <c r="H743" s="83"/>
      <c r="I743" s="83"/>
      <c r="J743" s="83"/>
      <c r="K743" s="83"/>
    </row>
    <row r="744" spans="2:11" x14ac:dyDescent="0.25">
      <c r="B744" s="129"/>
      <c r="C744" s="83"/>
      <c r="D744" s="83"/>
      <c r="E744" s="83"/>
      <c r="F744" s="83"/>
      <c r="G744" s="83"/>
      <c r="H744" s="83"/>
      <c r="I744" s="83"/>
      <c r="J744" s="83"/>
      <c r="K744" s="83"/>
    </row>
    <row r="745" spans="2:11" x14ac:dyDescent="0.25">
      <c r="B745" s="129"/>
      <c r="C745" s="83"/>
      <c r="D745" s="83"/>
      <c r="E745" s="83"/>
      <c r="F745" s="83"/>
      <c r="G745" s="83"/>
      <c r="H745" s="83"/>
      <c r="I745" s="83"/>
      <c r="J745" s="83"/>
      <c r="K745" s="83"/>
    </row>
    <row r="746" spans="2:11" x14ac:dyDescent="0.25">
      <c r="B746" s="129"/>
      <c r="C746" s="83"/>
      <c r="D746" s="83"/>
      <c r="E746" s="83"/>
      <c r="F746" s="83"/>
      <c r="G746" s="83"/>
      <c r="H746" s="83"/>
      <c r="I746" s="83"/>
      <c r="J746" s="83"/>
      <c r="K746" s="83"/>
    </row>
    <row r="747" spans="2:11" x14ac:dyDescent="0.25">
      <c r="B747" s="129"/>
      <c r="C747" s="83"/>
      <c r="D747" s="83"/>
      <c r="E747" s="83"/>
      <c r="F747" s="83"/>
      <c r="G747" s="83"/>
      <c r="H747" s="83"/>
      <c r="I747" s="83"/>
      <c r="J747" s="83"/>
      <c r="K747" s="83"/>
    </row>
    <row r="748" spans="2:11" x14ac:dyDescent="0.25">
      <c r="B748" s="129"/>
      <c r="C748" s="83"/>
      <c r="D748" s="83"/>
      <c r="E748" s="83"/>
      <c r="F748" s="83"/>
      <c r="G748" s="83"/>
      <c r="H748" s="83"/>
      <c r="I748" s="83"/>
      <c r="J748" s="83"/>
      <c r="K748" s="83"/>
    </row>
    <row r="749" spans="2:11" x14ac:dyDescent="0.25">
      <c r="B749" s="129"/>
      <c r="C749" s="83"/>
      <c r="D749" s="83"/>
      <c r="E749" s="83"/>
      <c r="F749" s="83"/>
      <c r="G749" s="83"/>
      <c r="H749" s="83"/>
      <c r="I749" s="83"/>
      <c r="J749" s="83"/>
      <c r="K749" s="83"/>
    </row>
    <row r="750" spans="2:11" x14ac:dyDescent="0.25">
      <c r="B750" s="129"/>
      <c r="C750" s="83"/>
      <c r="D750" s="83"/>
      <c r="E750" s="83"/>
      <c r="F750" s="83"/>
      <c r="G750" s="83"/>
      <c r="H750" s="83"/>
      <c r="I750" s="83"/>
      <c r="J750" s="83"/>
      <c r="K750" s="83"/>
    </row>
    <row r="751" spans="2:11" x14ac:dyDescent="0.25">
      <c r="B751" s="129"/>
      <c r="C751" s="83"/>
      <c r="D751" s="83"/>
      <c r="E751" s="83"/>
      <c r="F751" s="83"/>
      <c r="G751" s="83"/>
      <c r="H751" s="83"/>
      <c r="I751" s="83"/>
      <c r="J751" s="83"/>
      <c r="K751" s="83"/>
    </row>
    <row r="752" spans="2:11" x14ac:dyDescent="0.25">
      <c r="B752" s="129"/>
      <c r="C752" s="83"/>
      <c r="D752" s="83"/>
      <c r="E752" s="83"/>
      <c r="F752" s="83"/>
      <c r="G752" s="83"/>
      <c r="H752" s="83"/>
      <c r="I752" s="83"/>
      <c r="J752" s="83"/>
      <c r="K752" s="83"/>
    </row>
    <row r="753" spans="2:11" x14ac:dyDescent="0.25">
      <c r="B753" s="129"/>
      <c r="C753" s="83"/>
      <c r="D753" s="83"/>
      <c r="E753" s="83"/>
      <c r="F753" s="83"/>
      <c r="G753" s="83"/>
      <c r="H753" s="83"/>
      <c r="I753" s="83"/>
      <c r="J753" s="83"/>
      <c r="K753" s="83"/>
    </row>
    <row r="754" spans="2:11" x14ac:dyDescent="0.25">
      <c r="B754" s="129"/>
      <c r="C754" s="83"/>
      <c r="D754" s="83"/>
      <c r="E754" s="83"/>
      <c r="F754" s="83"/>
      <c r="G754" s="83"/>
      <c r="H754" s="83"/>
      <c r="I754" s="83"/>
      <c r="J754" s="83"/>
      <c r="K754" s="83"/>
    </row>
    <row r="755" spans="2:11" x14ac:dyDescent="0.25">
      <c r="B755" s="129"/>
      <c r="C755" s="83"/>
      <c r="D755" s="83"/>
      <c r="E755" s="83"/>
      <c r="F755" s="83"/>
      <c r="G755" s="83"/>
      <c r="H755" s="83"/>
      <c r="I755" s="83"/>
      <c r="J755" s="83"/>
      <c r="K755" s="83"/>
    </row>
    <row r="756" spans="2:11" x14ac:dyDescent="0.25">
      <c r="B756" s="129"/>
      <c r="C756" s="83"/>
      <c r="D756" s="83"/>
      <c r="E756" s="83"/>
      <c r="F756" s="83"/>
      <c r="G756" s="83"/>
      <c r="H756" s="83"/>
      <c r="I756" s="83"/>
      <c r="J756" s="83"/>
      <c r="K756" s="83"/>
    </row>
    <row r="757" spans="2:11" x14ac:dyDescent="0.25">
      <c r="B757" s="129"/>
      <c r="C757" s="83"/>
      <c r="D757" s="83"/>
      <c r="E757" s="83"/>
      <c r="F757" s="83"/>
      <c r="G757" s="83"/>
      <c r="H757" s="83"/>
      <c r="I757" s="83"/>
      <c r="J757" s="83"/>
      <c r="K757" s="83"/>
    </row>
    <row r="758" spans="2:11" x14ac:dyDescent="0.25">
      <c r="B758" s="129"/>
      <c r="C758" s="83"/>
      <c r="D758" s="83"/>
      <c r="E758" s="83"/>
      <c r="F758" s="83"/>
      <c r="G758" s="83"/>
      <c r="H758" s="83"/>
      <c r="I758" s="83"/>
      <c r="J758" s="83"/>
      <c r="K758" s="83"/>
    </row>
    <row r="759" spans="2:11" x14ac:dyDescent="0.25">
      <c r="B759" s="129"/>
      <c r="C759" s="83"/>
      <c r="D759" s="83"/>
      <c r="E759" s="83"/>
      <c r="F759" s="83"/>
      <c r="G759" s="83"/>
      <c r="H759" s="83"/>
      <c r="I759" s="83"/>
      <c r="J759" s="83"/>
      <c r="K759" s="83"/>
    </row>
    <row r="760" spans="2:11" x14ac:dyDescent="0.25">
      <c r="B760" s="129"/>
      <c r="C760" s="83"/>
      <c r="D760" s="83"/>
      <c r="E760" s="83"/>
      <c r="F760" s="83"/>
      <c r="G760" s="83"/>
      <c r="H760" s="83"/>
      <c r="I760" s="83"/>
      <c r="J760" s="83"/>
      <c r="K760" s="83"/>
    </row>
    <row r="761" spans="2:11" x14ac:dyDescent="0.25">
      <c r="B761" s="129"/>
      <c r="C761" s="83"/>
      <c r="D761" s="83"/>
      <c r="E761" s="83"/>
      <c r="F761" s="83"/>
      <c r="G761" s="83"/>
      <c r="H761" s="83"/>
      <c r="I761" s="83"/>
      <c r="J761" s="83"/>
      <c r="K761" s="83"/>
    </row>
    <row r="762" spans="2:11" x14ac:dyDescent="0.25">
      <c r="B762" s="129"/>
      <c r="C762" s="83"/>
      <c r="D762" s="83"/>
      <c r="E762" s="83"/>
      <c r="F762" s="83"/>
      <c r="G762" s="83"/>
      <c r="H762" s="83"/>
      <c r="I762" s="83"/>
      <c r="J762" s="83"/>
      <c r="K762" s="83"/>
    </row>
    <row r="763" spans="2:11" x14ac:dyDescent="0.25">
      <c r="B763" s="129"/>
      <c r="C763" s="83"/>
      <c r="D763" s="83"/>
      <c r="E763" s="83"/>
      <c r="F763" s="83"/>
      <c r="G763" s="83"/>
      <c r="H763" s="83"/>
      <c r="I763" s="83"/>
      <c r="J763" s="83"/>
      <c r="K763" s="83"/>
    </row>
    <row r="764" spans="2:11" x14ac:dyDescent="0.25">
      <c r="B764" s="129"/>
      <c r="C764" s="83"/>
      <c r="D764" s="83"/>
      <c r="E764" s="83"/>
      <c r="F764" s="83"/>
      <c r="G764" s="83"/>
      <c r="H764" s="83"/>
      <c r="I764" s="83"/>
      <c r="J764" s="83"/>
      <c r="K764" s="83"/>
    </row>
    <row r="765" spans="2:11" x14ac:dyDescent="0.25">
      <c r="B765" s="129"/>
      <c r="C765" s="83"/>
      <c r="D765" s="83"/>
      <c r="E765" s="83"/>
      <c r="F765" s="83"/>
      <c r="G765" s="83"/>
      <c r="H765" s="83"/>
      <c r="I765" s="83"/>
      <c r="J765" s="83"/>
      <c r="K765" s="83"/>
    </row>
    <row r="766" spans="2:11" x14ac:dyDescent="0.25">
      <c r="B766" s="129"/>
      <c r="C766" s="83"/>
      <c r="D766" s="83"/>
      <c r="E766" s="83"/>
      <c r="F766" s="83"/>
      <c r="G766" s="83"/>
      <c r="H766" s="83"/>
      <c r="I766" s="83"/>
      <c r="J766" s="83"/>
      <c r="K766" s="83"/>
    </row>
    <row r="767" spans="2:11" x14ac:dyDescent="0.25">
      <c r="B767" s="129"/>
      <c r="C767" s="83"/>
      <c r="D767" s="83"/>
      <c r="E767" s="83"/>
      <c r="F767" s="83"/>
      <c r="G767" s="83"/>
      <c r="H767" s="83"/>
      <c r="I767" s="83"/>
      <c r="J767" s="83"/>
      <c r="K767" s="83"/>
    </row>
    <row r="768" spans="2:11" x14ac:dyDescent="0.25">
      <c r="B768" s="129"/>
      <c r="C768" s="83"/>
      <c r="D768" s="83"/>
      <c r="E768" s="83"/>
      <c r="F768" s="83"/>
      <c r="G768" s="83"/>
      <c r="H768" s="83"/>
      <c r="I768" s="83"/>
      <c r="J768" s="83"/>
      <c r="K768" s="83"/>
    </row>
    <row r="769" spans="2:11" x14ac:dyDescent="0.25">
      <c r="B769" s="129"/>
      <c r="C769" s="83"/>
      <c r="D769" s="83"/>
      <c r="E769" s="83"/>
      <c r="F769" s="83"/>
      <c r="G769" s="83"/>
      <c r="H769" s="83"/>
      <c r="I769" s="83"/>
      <c r="J769" s="83"/>
      <c r="K769" s="83"/>
    </row>
    <row r="770" spans="2:11" x14ac:dyDescent="0.25">
      <c r="B770" s="129"/>
      <c r="C770" s="83"/>
      <c r="D770" s="83"/>
      <c r="E770" s="83"/>
      <c r="F770" s="83"/>
      <c r="G770" s="83"/>
      <c r="H770" s="83"/>
      <c r="I770" s="83"/>
      <c r="J770" s="83"/>
      <c r="K770" s="83"/>
    </row>
    <row r="771" spans="2:11" x14ac:dyDescent="0.25">
      <c r="B771" s="129"/>
      <c r="C771" s="83"/>
      <c r="D771" s="83"/>
      <c r="E771" s="83"/>
      <c r="F771" s="83"/>
      <c r="G771" s="83"/>
      <c r="H771" s="83"/>
      <c r="I771" s="83"/>
      <c r="J771" s="83"/>
      <c r="K771" s="83"/>
    </row>
    <row r="772" spans="2:11" x14ac:dyDescent="0.25">
      <c r="B772" s="129"/>
      <c r="C772" s="83"/>
      <c r="D772" s="83"/>
      <c r="E772" s="83"/>
      <c r="F772" s="83"/>
      <c r="G772" s="83"/>
      <c r="H772" s="83"/>
      <c r="I772" s="83"/>
      <c r="J772" s="83"/>
      <c r="K772" s="83"/>
    </row>
    <row r="773" spans="2:11" x14ac:dyDescent="0.25">
      <c r="B773" s="129"/>
      <c r="C773" s="83"/>
      <c r="D773" s="83"/>
      <c r="E773" s="83"/>
      <c r="F773" s="83"/>
      <c r="G773" s="83"/>
      <c r="H773" s="83"/>
      <c r="I773" s="83"/>
      <c r="J773" s="83"/>
      <c r="K773" s="83"/>
    </row>
    <row r="774" spans="2:11" x14ac:dyDescent="0.25">
      <c r="B774" s="129"/>
      <c r="C774" s="83"/>
      <c r="D774" s="83"/>
      <c r="E774" s="83"/>
      <c r="F774" s="83"/>
      <c r="G774" s="83"/>
      <c r="H774" s="83"/>
      <c r="I774" s="83"/>
      <c r="J774" s="83"/>
      <c r="K774" s="83"/>
    </row>
    <row r="775" spans="2:11" x14ac:dyDescent="0.25">
      <c r="B775" s="129"/>
      <c r="C775" s="83"/>
      <c r="D775" s="83"/>
      <c r="E775" s="83"/>
      <c r="F775" s="83"/>
      <c r="G775" s="83"/>
      <c r="H775" s="83"/>
      <c r="I775" s="83"/>
      <c r="J775" s="83"/>
      <c r="K775" s="83"/>
    </row>
    <row r="776" spans="2:11" x14ac:dyDescent="0.25">
      <c r="B776" s="129"/>
      <c r="C776" s="83"/>
      <c r="D776" s="83"/>
      <c r="E776" s="83"/>
      <c r="F776" s="83"/>
      <c r="G776" s="83"/>
      <c r="H776" s="83"/>
      <c r="I776" s="83"/>
      <c r="J776" s="83"/>
      <c r="K776" s="83"/>
    </row>
    <row r="777" spans="2:11" x14ac:dyDescent="0.25">
      <c r="B777" s="129"/>
      <c r="C777" s="83"/>
      <c r="D777" s="83"/>
      <c r="E777" s="83"/>
      <c r="F777" s="83"/>
      <c r="G777" s="83"/>
      <c r="H777" s="83"/>
      <c r="I777" s="83"/>
      <c r="J777" s="83"/>
      <c r="K777" s="83"/>
    </row>
    <row r="778" spans="2:11" x14ac:dyDescent="0.25">
      <c r="B778" s="129"/>
      <c r="C778" s="83"/>
      <c r="D778" s="83"/>
      <c r="E778" s="83"/>
      <c r="F778" s="83"/>
      <c r="G778" s="83"/>
      <c r="H778" s="83"/>
      <c r="I778" s="83"/>
      <c r="J778" s="83"/>
      <c r="K778" s="83"/>
    </row>
    <row r="779" spans="2:11" x14ac:dyDescent="0.25">
      <c r="B779" s="129"/>
      <c r="C779" s="83"/>
      <c r="D779" s="83"/>
      <c r="E779" s="83"/>
      <c r="F779" s="83"/>
      <c r="G779" s="83"/>
      <c r="H779" s="83"/>
      <c r="I779" s="83"/>
      <c r="J779" s="83"/>
      <c r="K779" s="83"/>
    </row>
    <row r="780" spans="2:11" x14ac:dyDescent="0.25">
      <c r="B780" s="129"/>
      <c r="C780" s="83"/>
      <c r="D780" s="83"/>
      <c r="E780" s="83"/>
      <c r="F780" s="83"/>
      <c r="G780" s="83"/>
      <c r="H780" s="83"/>
      <c r="I780" s="83"/>
      <c r="J780" s="83"/>
      <c r="K780" s="83"/>
    </row>
    <row r="781" spans="2:11" x14ac:dyDescent="0.25">
      <c r="B781" s="129"/>
      <c r="C781" s="83"/>
      <c r="D781" s="83"/>
      <c r="E781" s="83"/>
      <c r="F781" s="83"/>
      <c r="G781" s="83"/>
      <c r="H781" s="83"/>
      <c r="I781" s="83"/>
      <c r="J781" s="83"/>
      <c r="K781" s="83"/>
    </row>
    <row r="782" spans="2:11" x14ac:dyDescent="0.25">
      <c r="B782" s="129"/>
      <c r="C782" s="83"/>
      <c r="D782" s="83"/>
      <c r="E782" s="83"/>
      <c r="F782" s="83"/>
      <c r="G782" s="83"/>
      <c r="H782" s="83"/>
      <c r="I782" s="83"/>
      <c r="J782" s="83"/>
      <c r="K782" s="83"/>
    </row>
    <row r="783" spans="2:11" x14ac:dyDescent="0.25">
      <c r="B783" s="129"/>
      <c r="C783" s="83"/>
      <c r="D783" s="83"/>
      <c r="E783" s="83"/>
      <c r="F783" s="83"/>
      <c r="G783" s="83"/>
      <c r="H783" s="83"/>
      <c r="I783" s="83"/>
      <c r="J783" s="83"/>
      <c r="K783" s="83"/>
    </row>
    <row r="784" spans="2:11" x14ac:dyDescent="0.25">
      <c r="B784" s="129"/>
      <c r="C784" s="83"/>
      <c r="D784" s="83"/>
      <c r="E784" s="83"/>
      <c r="F784" s="83"/>
      <c r="G784" s="83"/>
      <c r="H784" s="83"/>
      <c r="I784" s="83"/>
      <c r="J784" s="83"/>
      <c r="K784" s="83"/>
    </row>
    <row r="785" spans="2:11" x14ac:dyDescent="0.25">
      <c r="B785" s="129"/>
      <c r="C785" s="83"/>
      <c r="D785" s="83"/>
      <c r="E785" s="83"/>
      <c r="F785" s="83"/>
      <c r="G785" s="83"/>
      <c r="H785" s="83"/>
      <c r="I785" s="83"/>
      <c r="J785" s="83"/>
      <c r="K785" s="83"/>
    </row>
    <row r="786" spans="2:11" x14ac:dyDescent="0.25">
      <c r="B786" s="129"/>
      <c r="C786" s="83"/>
      <c r="D786" s="83"/>
      <c r="E786" s="83"/>
      <c r="F786" s="83"/>
      <c r="G786" s="83"/>
      <c r="H786" s="83"/>
      <c r="I786" s="83"/>
      <c r="J786" s="83"/>
      <c r="K786" s="83"/>
    </row>
    <row r="787" spans="2:11" x14ac:dyDescent="0.25">
      <c r="B787" s="129"/>
      <c r="C787" s="83"/>
      <c r="D787" s="83"/>
      <c r="E787" s="83"/>
      <c r="F787" s="83"/>
      <c r="G787" s="83"/>
      <c r="H787" s="83"/>
      <c r="I787" s="83"/>
      <c r="J787" s="83"/>
      <c r="K787" s="83"/>
    </row>
    <row r="788" spans="2:11" x14ac:dyDescent="0.25">
      <c r="B788" s="129"/>
      <c r="C788" s="83"/>
      <c r="D788" s="83"/>
      <c r="E788" s="83"/>
      <c r="F788" s="83"/>
      <c r="G788" s="83"/>
      <c r="H788" s="83"/>
      <c r="I788" s="83"/>
      <c r="J788" s="83"/>
      <c r="K788" s="83"/>
    </row>
    <row r="789" spans="2:11" x14ac:dyDescent="0.25">
      <c r="B789" s="129"/>
      <c r="C789" s="83"/>
      <c r="D789" s="83"/>
      <c r="E789" s="83"/>
      <c r="F789" s="83"/>
      <c r="G789" s="83"/>
      <c r="H789" s="83"/>
      <c r="I789" s="83"/>
      <c r="J789" s="83"/>
      <c r="K789" s="83"/>
    </row>
    <row r="790" spans="2:11" x14ac:dyDescent="0.25">
      <c r="B790" s="129"/>
      <c r="C790" s="83"/>
      <c r="D790" s="83"/>
      <c r="E790" s="83"/>
      <c r="F790" s="83"/>
      <c r="G790" s="83"/>
      <c r="H790" s="83"/>
      <c r="I790" s="83"/>
      <c r="J790" s="83"/>
      <c r="K790" s="83"/>
    </row>
    <row r="791" spans="2:11" x14ac:dyDescent="0.25">
      <c r="B791" s="129"/>
      <c r="C791" s="83"/>
      <c r="D791" s="83"/>
      <c r="E791" s="83"/>
      <c r="F791" s="83"/>
      <c r="G791" s="83"/>
      <c r="H791" s="83"/>
      <c r="I791" s="83"/>
      <c r="J791" s="83"/>
      <c r="K791" s="83"/>
    </row>
    <row r="792" spans="2:11" x14ac:dyDescent="0.25">
      <c r="B792" s="129"/>
      <c r="C792" s="83"/>
      <c r="D792" s="83"/>
      <c r="E792" s="83"/>
      <c r="F792" s="83"/>
      <c r="G792" s="83"/>
      <c r="H792" s="83"/>
      <c r="I792" s="83"/>
      <c r="J792" s="83"/>
      <c r="K792" s="83"/>
    </row>
    <row r="793" spans="2:11" x14ac:dyDescent="0.25">
      <c r="B793" s="129"/>
      <c r="C793" s="83"/>
      <c r="D793" s="83"/>
      <c r="E793" s="83"/>
      <c r="F793" s="83"/>
      <c r="G793" s="83"/>
      <c r="H793" s="83"/>
      <c r="I793" s="83"/>
      <c r="J793" s="83"/>
      <c r="K793" s="83"/>
    </row>
    <row r="794" spans="2:11" x14ac:dyDescent="0.25">
      <c r="B794" s="129"/>
      <c r="C794" s="83"/>
      <c r="D794" s="83"/>
      <c r="E794" s="83"/>
      <c r="F794" s="83"/>
      <c r="G794" s="83"/>
      <c r="H794" s="83"/>
      <c r="I794" s="83"/>
      <c r="J794" s="83"/>
      <c r="K794" s="83"/>
    </row>
    <row r="795" spans="2:11" x14ac:dyDescent="0.25">
      <c r="B795" s="129"/>
      <c r="C795" s="83"/>
      <c r="D795" s="83"/>
      <c r="E795" s="83"/>
      <c r="F795" s="83"/>
      <c r="G795" s="83"/>
      <c r="H795" s="83"/>
      <c r="I795" s="83"/>
      <c r="J795" s="83"/>
      <c r="K795" s="83"/>
    </row>
    <row r="796" spans="2:11" x14ac:dyDescent="0.25">
      <c r="B796" s="129"/>
      <c r="C796" s="83"/>
      <c r="D796" s="83"/>
      <c r="E796" s="83"/>
      <c r="F796" s="83"/>
      <c r="G796" s="83"/>
      <c r="H796" s="83"/>
      <c r="I796" s="83"/>
      <c r="J796" s="83"/>
      <c r="K796" s="83"/>
    </row>
    <row r="797" spans="2:11" x14ac:dyDescent="0.25">
      <c r="B797" s="129"/>
      <c r="C797" s="83"/>
      <c r="D797" s="83"/>
      <c r="E797" s="83"/>
      <c r="F797" s="83"/>
      <c r="G797" s="83"/>
      <c r="H797" s="83"/>
      <c r="I797" s="83"/>
      <c r="J797" s="83"/>
      <c r="K797" s="83"/>
    </row>
    <row r="798" spans="2:11" x14ac:dyDescent="0.25">
      <c r="B798" s="129"/>
      <c r="C798" s="83"/>
      <c r="D798" s="83"/>
      <c r="E798" s="83"/>
      <c r="F798" s="83"/>
      <c r="G798" s="83"/>
      <c r="H798" s="83"/>
      <c r="I798" s="83"/>
      <c r="J798" s="83"/>
      <c r="K798" s="83"/>
    </row>
    <row r="799" spans="2:11" x14ac:dyDescent="0.25">
      <c r="B799" s="129"/>
      <c r="C799" s="83"/>
      <c r="D799" s="83"/>
      <c r="E799" s="83"/>
      <c r="F799" s="83"/>
      <c r="G799" s="83"/>
      <c r="H799" s="83"/>
      <c r="I799" s="83"/>
      <c r="J799" s="83"/>
      <c r="K799" s="83"/>
    </row>
    <row r="800" spans="2:11" x14ac:dyDescent="0.25">
      <c r="B800" s="129"/>
      <c r="C800" s="83"/>
      <c r="D800" s="83"/>
      <c r="E800" s="83"/>
      <c r="F800" s="83"/>
      <c r="G800" s="83"/>
      <c r="H800" s="83"/>
      <c r="I800" s="83"/>
      <c r="J800" s="83"/>
      <c r="K800" s="83"/>
    </row>
    <row r="801" spans="2:11" x14ac:dyDescent="0.25">
      <c r="B801" s="129"/>
      <c r="C801" s="83"/>
      <c r="D801" s="83"/>
      <c r="E801" s="83"/>
      <c r="F801" s="83"/>
      <c r="G801" s="83"/>
      <c r="H801" s="83"/>
      <c r="I801" s="83"/>
      <c r="J801" s="83"/>
      <c r="K801" s="83"/>
    </row>
    <row r="802" spans="2:11" x14ac:dyDescent="0.25">
      <c r="B802" s="129"/>
      <c r="C802" s="83"/>
      <c r="D802" s="83"/>
      <c r="E802" s="83"/>
      <c r="F802" s="83"/>
      <c r="G802" s="83"/>
      <c r="H802" s="83"/>
      <c r="I802" s="83"/>
      <c r="J802" s="83"/>
      <c r="K802" s="83"/>
    </row>
    <row r="803" spans="2:11" x14ac:dyDescent="0.25">
      <c r="B803" s="129"/>
      <c r="C803" s="83"/>
      <c r="D803" s="83"/>
      <c r="E803" s="83"/>
      <c r="F803" s="83"/>
      <c r="G803" s="83"/>
      <c r="H803" s="83"/>
      <c r="I803" s="83"/>
      <c r="J803" s="83"/>
      <c r="K803" s="83"/>
    </row>
    <row r="804" spans="2:11" x14ac:dyDescent="0.25">
      <c r="B804" s="129"/>
      <c r="C804" s="83"/>
      <c r="D804" s="83"/>
      <c r="E804" s="83"/>
      <c r="F804" s="83"/>
      <c r="G804" s="83"/>
      <c r="H804" s="83"/>
      <c r="I804" s="83"/>
      <c r="J804" s="83"/>
      <c r="K804" s="83"/>
    </row>
    <row r="805" spans="2:11" x14ac:dyDescent="0.25">
      <c r="B805" s="129"/>
      <c r="C805" s="83"/>
      <c r="D805" s="83"/>
      <c r="E805" s="83"/>
      <c r="F805" s="83"/>
      <c r="G805" s="83"/>
      <c r="H805" s="83"/>
      <c r="I805" s="83"/>
      <c r="J805" s="83"/>
      <c r="K805" s="83"/>
    </row>
    <row r="806" spans="2:11" x14ac:dyDescent="0.25">
      <c r="B806" s="129"/>
      <c r="C806" s="83"/>
      <c r="D806" s="83"/>
      <c r="E806" s="83"/>
      <c r="F806" s="83"/>
      <c r="G806" s="83"/>
      <c r="H806" s="83"/>
      <c r="I806" s="83"/>
      <c r="J806" s="83"/>
      <c r="K806" s="83"/>
    </row>
    <row r="807" spans="2:11" x14ac:dyDescent="0.25">
      <c r="B807" s="129"/>
      <c r="C807" s="83"/>
      <c r="D807" s="83"/>
      <c r="E807" s="83"/>
      <c r="F807" s="83"/>
      <c r="G807" s="83"/>
      <c r="H807" s="83"/>
      <c r="I807" s="83"/>
      <c r="J807" s="83"/>
      <c r="K807" s="83"/>
    </row>
    <row r="808" spans="2:11" x14ac:dyDescent="0.25">
      <c r="B808" s="129"/>
      <c r="C808" s="83"/>
      <c r="D808" s="83"/>
      <c r="E808" s="83"/>
      <c r="F808" s="83"/>
      <c r="G808" s="83"/>
      <c r="H808" s="83"/>
      <c r="I808" s="83"/>
      <c r="J808" s="83"/>
      <c r="K808" s="83"/>
    </row>
    <row r="809" spans="2:11" x14ac:dyDescent="0.25">
      <c r="B809" s="129"/>
      <c r="C809" s="83"/>
      <c r="D809" s="83"/>
      <c r="E809" s="83"/>
      <c r="F809" s="83"/>
      <c r="G809" s="83"/>
      <c r="H809" s="83"/>
      <c r="I809" s="83"/>
      <c r="J809" s="83"/>
      <c r="K809" s="83"/>
    </row>
    <row r="810" spans="2:11" x14ac:dyDescent="0.25">
      <c r="B810" s="129"/>
      <c r="C810" s="83"/>
      <c r="D810" s="83"/>
      <c r="E810" s="83"/>
      <c r="F810" s="83"/>
      <c r="G810" s="83"/>
      <c r="H810" s="83"/>
      <c r="I810" s="83"/>
      <c r="J810" s="83"/>
      <c r="K810" s="83"/>
    </row>
    <row r="811" spans="2:11" x14ac:dyDescent="0.25">
      <c r="B811" s="129"/>
      <c r="C811" s="83"/>
      <c r="D811" s="83"/>
      <c r="E811" s="83"/>
      <c r="F811" s="83"/>
      <c r="G811" s="83"/>
      <c r="H811" s="83"/>
      <c r="I811" s="83"/>
      <c r="J811" s="83"/>
      <c r="K811" s="83"/>
    </row>
    <row r="812" spans="2:11" x14ac:dyDescent="0.25">
      <c r="B812" s="129"/>
      <c r="C812" s="83"/>
      <c r="D812" s="83"/>
      <c r="E812" s="83"/>
      <c r="F812" s="83"/>
      <c r="G812" s="83"/>
      <c r="H812" s="83"/>
      <c r="I812" s="83"/>
      <c r="J812" s="83"/>
      <c r="K812" s="83"/>
    </row>
    <row r="813" spans="2:11" x14ac:dyDescent="0.25">
      <c r="B813" s="129"/>
      <c r="C813" s="83"/>
      <c r="D813" s="83"/>
      <c r="E813" s="83"/>
      <c r="F813" s="83"/>
      <c r="G813" s="83"/>
      <c r="H813" s="83"/>
      <c r="I813" s="83"/>
      <c r="J813" s="83"/>
      <c r="K813" s="83"/>
    </row>
    <row r="814" spans="2:11" x14ac:dyDescent="0.25">
      <c r="B814" s="129"/>
      <c r="C814" s="83"/>
      <c r="D814" s="83"/>
      <c r="E814" s="83"/>
      <c r="F814" s="83"/>
      <c r="G814" s="83"/>
      <c r="H814" s="83"/>
      <c r="I814" s="83"/>
      <c r="J814" s="83"/>
      <c r="K814" s="83"/>
    </row>
    <row r="815" spans="2:11" x14ac:dyDescent="0.25">
      <c r="B815" s="129"/>
      <c r="C815" s="83"/>
      <c r="D815" s="83"/>
      <c r="E815" s="83"/>
      <c r="F815" s="83"/>
      <c r="G815" s="83"/>
      <c r="H815" s="83"/>
      <c r="I815" s="83"/>
      <c r="J815" s="83"/>
      <c r="K815" s="83"/>
    </row>
    <row r="816" spans="2:11" x14ac:dyDescent="0.25">
      <c r="B816" s="129"/>
      <c r="C816" s="83"/>
      <c r="D816" s="83"/>
      <c r="E816" s="83"/>
      <c r="F816" s="83"/>
      <c r="G816" s="83"/>
      <c r="H816" s="83"/>
      <c r="I816" s="83"/>
      <c r="J816" s="83"/>
      <c r="K816" s="83"/>
    </row>
    <row r="817" spans="2:11" x14ac:dyDescent="0.25">
      <c r="B817" s="129"/>
      <c r="C817" s="83"/>
      <c r="D817" s="83"/>
      <c r="E817" s="83"/>
      <c r="F817" s="83"/>
      <c r="G817" s="83"/>
      <c r="H817" s="83"/>
      <c r="I817" s="83"/>
      <c r="J817" s="83"/>
      <c r="K817" s="83"/>
    </row>
    <row r="818" spans="2:11" x14ac:dyDescent="0.25">
      <c r="B818" s="129"/>
      <c r="C818" s="83"/>
      <c r="D818" s="83"/>
      <c r="E818" s="83"/>
      <c r="F818" s="83"/>
      <c r="G818" s="83"/>
      <c r="H818" s="83"/>
      <c r="I818" s="83"/>
      <c r="J818" s="83"/>
      <c r="K818" s="83"/>
    </row>
    <row r="819" spans="2:11" x14ac:dyDescent="0.25">
      <c r="B819" s="129"/>
      <c r="C819" s="83"/>
      <c r="D819" s="83"/>
      <c r="E819" s="83"/>
      <c r="F819" s="83"/>
      <c r="G819" s="83"/>
      <c r="H819" s="83"/>
      <c r="I819" s="83"/>
      <c r="J819" s="83"/>
      <c r="K819" s="83"/>
    </row>
    <row r="820" spans="2:11" x14ac:dyDescent="0.25">
      <c r="B820" s="129"/>
      <c r="C820" s="83"/>
      <c r="D820" s="83"/>
      <c r="E820" s="83"/>
      <c r="F820" s="83"/>
      <c r="G820" s="83"/>
      <c r="H820" s="83"/>
      <c r="I820" s="83"/>
      <c r="J820" s="83"/>
      <c r="K820" s="83"/>
    </row>
    <row r="821" spans="2:11" x14ac:dyDescent="0.25">
      <c r="B821" s="129"/>
      <c r="C821" s="83"/>
      <c r="D821" s="83"/>
      <c r="E821" s="83"/>
      <c r="F821" s="83"/>
      <c r="G821" s="83"/>
      <c r="H821" s="83"/>
      <c r="I821" s="83"/>
      <c r="J821" s="83"/>
      <c r="K821" s="83"/>
    </row>
    <row r="822" spans="2:11" x14ac:dyDescent="0.25">
      <c r="B822" s="129"/>
      <c r="C822" s="83"/>
      <c r="D822" s="83"/>
      <c r="E822" s="83"/>
      <c r="F822" s="83"/>
      <c r="G822" s="83"/>
      <c r="H822" s="83"/>
      <c r="I822" s="83"/>
      <c r="J822" s="83"/>
      <c r="K822" s="83"/>
    </row>
    <row r="823" spans="2:11" x14ac:dyDescent="0.25">
      <c r="B823" s="129"/>
      <c r="C823" s="83"/>
      <c r="D823" s="83"/>
      <c r="E823" s="83"/>
      <c r="F823" s="83"/>
      <c r="G823" s="83"/>
      <c r="H823" s="83"/>
      <c r="I823" s="83"/>
      <c r="J823" s="83"/>
      <c r="K823" s="83"/>
    </row>
    <row r="824" spans="2:11" x14ac:dyDescent="0.25">
      <c r="B824" s="129"/>
      <c r="C824" s="83"/>
      <c r="D824" s="83"/>
      <c r="E824" s="83"/>
      <c r="F824" s="83"/>
      <c r="G824" s="83"/>
      <c r="H824" s="83"/>
      <c r="I824" s="83"/>
      <c r="J824" s="83"/>
      <c r="K824" s="83"/>
    </row>
    <row r="825" spans="2:11" x14ac:dyDescent="0.25">
      <c r="B825" s="129"/>
      <c r="C825" s="83"/>
      <c r="D825" s="83"/>
      <c r="E825" s="83"/>
      <c r="F825" s="83"/>
      <c r="G825" s="83"/>
      <c r="H825" s="83"/>
      <c r="I825" s="83"/>
      <c r="J825" s="83"/>
      <c r="K825" s="83"/>
    </row>
    <row r="826" spans="2:11" x14ac:dyDescent="0.25">
      <c r="B826" s="129"/>
      <c r="C826" s="83"/>
      <c r="D826" s="83"/>
      <c r="E826" s="83"/>
      <c r="F826" s="83"/>
      <c r="G826" s="83"/>
      <c r="H826" s="83"/>
      <c r="I826" s="83"/>
      <c r="J826" s="83"/>
      <c r="K826" s="83"/>
    </row>
    <row r="827" spans="2:11" x14ac:dyDescent="0.25">
      <c r="B827" s="129"/>
      <c r="C827" s="83"/>
      <c r="D827" s="83"/>
      <c r="E827" s="83"/>
      <c r="F827" s="83"/>
      <c r="G827" s="83"/>
      <c r="H827" s="83"/>
      <c r="I827" s="83"/>
      <c r="J827" s="83"/>
      <c r="K827" s="83"/>
    </row>
    <row r="828" spans="2:11" x14ac:dyDescent="0.25">
      <c r="B828" s="129"/>
      <c r="C828" s="83"/>
      <c r="D828" s="83"/>
      <c r="E828" s="83"/>
      <c r="F828" s="83"/>
      <c r="G828" s="83"/>
      <c r="H828" s="83"/>
      <c r="I828" s="83"/>
      <c r="J828" s="83"/>
      <c r="K828" s="83"/>
    </row>
    <row r="829" spans="2:11" x14ac:dyDescent="0.25">
      <c r="B829" s="129"/>
      <c r="C829" s="83"/>
      <c r="D829" s="83"/>
      <c r="E829" s="83"/>
      <c r="F829" s="83"/>
      <c r="G829" s="83"/>
      <c r="H829" s="83"/>
      <c r="I829" s="83"/>
      <c r="J829" s="83"/>
      <c r="K829" s="83"/>
    </row>
    <row r="830" spans="2:11" x14ac:dyDescent="0.25">
      <c r="B830" s="129"/>
      <c r="C830" s="83"/>
      <c r="D830" s="83"/>
      <c r="E830" s="83"/>
      <c r="F830" s="83"/>
      <c r="G830" s="83"/>
      <c r="H830" s="83"/>
      <c r="I830" s="83"/>
      <c r="J830" s="83"/>
      <c r="K830" s="83"/>
    </row>
    <row r="831" spans="2:11" x14ac:dyDescent="0.25">
      <c r="B831" s="129"/>
      <c r="C831" s="83"/>
      <c r="D831" s="83"/>
      <c r="E831" s="83"/>
      <c r="F831" s="83"/>
      <c r="G831" s="83"/>
      <c r="H831" s="83"/>
      <c r="I831" s="83"/>
      <c r="J831" s="83"/>
      <c r="K831" s="83"/>
    </row>
    <row r="832" spans="2:11" x14ac:dyDescent="0.25">
      <c r="B832" s="129"/>
      <c r="C832" s="83"/>
      <c r="D832" s="83"/>
      <c r="E832" s="83"/>
      <c r="F832" s="83"/>
      <c r="G832" s="83"/>
      <c r="H832" s="83"/>
      <c r="I832" s="83"/>
      <c r="J832" s="83"/>
      <c r="K832" s="83"/>
    </row>
    <row r="833" spans="2:11" x14ac:dyDescent="0.25">
      <c r="B833" s="129"/>
      <c r="C833" s="83"/>
      <c r="D833" s="83"/>
      <c r="E833" s="83"/>
      <c r="F833" s="83"/>
      <c r="G833" s="83"/>
      <c r="H833" s="83"/>
      <c r="I833" s="83"/>
      <c r="J833" s="83"/>
      <c r="K833" s="83"/>
    </row>
    <row r="834" spans="2:11" x14ac:dyDescent="0.25">
      <c r="B834" s="129"/>
      <c r="C834" s="83"/>
      <c r="D834" s="83"/>
      <c r="E834" s="83"/>
      <c r="F834" s="83"/>
      <c r="G834" s="83"/>
      <c r="H834" s="83"/>
      <c r="I834" s="83"/>
      <c r="J834" s="83"/>
      <c r="K834" s="83"/>
    </row>
    <row r="835" spans="2:11" x14ac:dyDescent="0.25">
      <c r="B835" s="129"/>
      <c r="C835" s="83"/>
      <c r="D835" s="83"/>
      <c r="E835" s="83"/>
      <c r="F835" s="83"/>
      <c r="G835" s="83"/>
      <c r="H835" s="83"/>
      <c r="I835" s="83"/>
      <c r="J835" s="83"/>
      <c r="K835" s="83"/>
    </row>
    <row r="836" spans="2:11" x14ac:dyDescent="0.25">
      <c r="B836" s="129"/>
      <c r="C836" s="83"/>
      <c r="D836" s="83"/>
      <c r="E836" s="83"/>
      <c r="F836" s="83"/>
      <c r="G836" s="83"/>
      <c r="H836" s="83"/>
      <c r="I836" s="83"/>
      <c r="J836" s="83"/>
      <c r="K836" s="83"/>
    </row>
    <row r="837" spans="2:11" x14ac:dyDescent="0.25">
      <c r="B837" s="129"/>
      <c r="C837" s="83"/>
      <c r="D837" s="83"/>
      <c r="E837" s="83"/>
      <c r="F837" s="83"/>
      <c r="G837" s="83"/>
      <c r="H837" s="83"/>
      <c r="I837" s="83"/>
      <c r="J837" s="83"/>
      <c r="K837" s="83"/>
    </row>
    <row r="838" spans="2:11" x14ac:dyDescent="0.25">
      <c r="B838" s="129"/>
      <c r="C838" s="83"/>
      <c r="D838" s="83"/>
      <c r="E838" s="83"/>
      <c r="F838" s="83"/>
      <c r="G838" s="83"/>
      <c r="H838" s="83"/>
      <c r="I838" s="83"/>
      <c r="J838" s="83"/>
      <c r="K838" s="83"/>
    </row>
    <row r="839" spans="2:11" x14ac:dyDescent="0.25">
      <c r="B839" s="129"/>
      <c r="C839" s="83"/>
      <c r="D839" s="83"/>
      <c r="E839" s="83"/>
      <c r="F839" s="83"/>
      <c r="G839" s="83"/>
      <c r="H839" s="83"/>
      <c r="I839" s="83"/>
      <c r="J839" s="83"/>
      <c r="K839" s="83"/>
    </row>
    <row r="840" spans="2:11" x14ac:dyDescent="0.25">
      <c r="B840" s="129"/>
      <c r="C840" s="83"/>
      <c r="D840" s="83"/>
      <c r="E840" s="83"/>
      <c r="F840" s="83"/>
      <c r="G840" s="83"/>
      <c r="H840" s="83"/>
      <c r="I840" s="83"/>
      <c r="J840" s="83"/>
      <c r="K840" s="83"/>
    </row>
    <row r="841" spans="2:11" x14ac:dyDescent="0.25">
      <c r="B841" s="129"/>
      <c r="C841" s="83"/>
      <c r="D841" s="83"/>
      <c r="E841" s="83"/>
      <c r="F841" s="83"/>
      <c r="G841" s="83"/>
      <c r="H841" s="83"/>
      <c r="I841" s="83"/>
      <c r="J841" s="83"/>
      <c r="K841" s="83"/>
    </row>
    <row r="842" spans="2:11" x14ac:dyDescent="0.25">
      <c r="B842" s="129"/>
      <c r="C842" s="83"/>
      <c r="D842" s="83"/>
      <c r="E842" s="83"/>
      <c r="F842" s="83"/>
      <c r="G842" s="83"/>
      <c r="H842" s="83"/>
      <c r="I842" s="83"/>
      <c r="J842" s="83"/>
      <c r="K842" s="83"/>
    </row>
    <row r="843" spans="2:11" x14ac:dyDescent="0.25">
      <c r="B843" s="129"/>
      <c r="C843" s="83"/>
      <c r="D843" s="83"/>
      <c r="E843" s="83"/>
      <c r="F843" s="83"/>
      <c r="G843" s="83"/>
      <c r="H843" s="83"/>
      <c r="I843" s="83"/>
      <c r="J843" s="83"/>
      <c r="K843" s="83"/>
    </row>
    <row r="844" spans="2:11" x14ac:dyDescent="0.25">
      <c r="B844" s="129"/>
      <c r="C844" s="83"/>
      <c r="D844" s="83"/>
      <c r="E844" s="83"/>
      <c r="F844" s="83"/>
      <c r="G844" s="83"/>
      <c r="H844" s="83"/>
      <c r="I844" s="83"/>
      <c r="J844" s="83"/>
      <c r="K844" s="83"/>
    </row>
    <row r="845" spans="2:11" x14ac:dyDescent="0.25">
      <c r="B845" s="129"/>
      <c r="C845" s="83"/>
      <c r="D845" s="83"/>
      <c r="E845" s="83"/>
      <c r="F845" s="83"/>
      <c r="G845" s="83"/>
      <c r="H845" s="83"/>
      <c r="I845" s="83"/>
      <c r="J845" s="83"/>
      <c r="K845" s="83"/>
    </row>
    <row r="846" spans="2:11" x14ac:dyDescent="0.25">
      <c r="B846" s="129"/>
      <c r="C846" s="83"/>
      <c r="D846" s="83"/>
      <c r="E846" s="83"/>
      <c r="F846" s="83"/>
      <c r="G846" s="83"/>
      <c r="H846" s="83"/>
      <c r="I846" s="83"/>
      <c r="J846" s="83"/>
      <c r="K846" s="83"/>
    </row>
    <row r="847" spans="2:11" x14ac:dyDescent="0.25">
      <c r="B847" s="129"/>
      <c r="C847" s="83"/>
      <c r="D847" s="83"/>
      <c r="E847" s="83"/>
      <c r="F847" s="83"/>
      <c r="G847" s="83"/>
      <c r="H847" s="83"/>
      <c r="I847" s="83"/>
      <c r="J847" s="83"/>
      <c r="K847" s="83"/>
    </row>
    <row r="848" spans="2:11" x14ac:dyDescent="0.25">
      <c r="B848" s="129"/>
      <c r="C848" s="83"/>
      <c r="D848" s="83"/>
      <c r="E848" s="83"/>
      <c r="F848" s="83"/>
      <c r="G848" s="83"/>
      <c r="H848" s="83"/>
      <c r="I848" s="83"/>
      <c r="J848" s="83"/>
      <c r="K848" s="83"/>
    </row>
    <row r="849" spans="2:11" x14ac:dyDescent="0.25">
      <c r="B849" s="129"/>
      <c r="C849" s="83"/>
      <c r="D849" s="83"/>
      <c r="E849" s="83"/>
      <c r="F849" s="83"/>
      <c r="G849" s="83"/>
      <c r="H849" s="83"/>
      <c r="I849" s="83"/>
      <c r="J849" s="83"/>
      <c r="K849" s="83"/>
    </row>
    <row r="850" spans="2:11" x14ac:dyDescent="0.25">
      <c r="B850" s="129"/>
      <c r="C850" s="83"/>
      <c r="D850" s="83"/>
      <c r="E850" s="83"/>
      <c r="F850" s="83"/>
      <c r="G850" s="83"/>
      <c r="H850" s="83"/>
      <c r="I850" s="83"/>
      <c r="J850" s="83"/>
      <c r="K850" s="83"/>
    </row>
    <row r="851" spans="2:11" x14ac:dyDescent="0.25">
      <c r="B851" s="129"/>
      <c r="C851" s="83"/>
      <c r="D851" s="83"/>
      <c r="E851" s="83"/>
      <c r="F851" s="83"/>
      <c r="G851" s="83"/>
      <c r="H851" s="83"/>
      <c r="I851" s="83"/>
      <c r="J851" s="83"/>
      <c r="K851" s="83"/>
    </row>
    <row r="852" spans="2:11" x14ac:dyDescent="0.25">
      <c r="B852" s="129"/>
      <c r="C852" s="83"/>
      <c r="D852" s="83"/>
      <c r="E852" s="83"/>
      <c r="F852" s="83"/>
      <c r="G852" s="83"/>
      <c r="H852" s="83"/>
      <c r="I852" s="83"/>
      <c r="J852" s="83"/>
      <c r="K852" s="83"/>
    </row>
    <row r="853" spans="2:11" x14ac:dyDescent="0.25">
      <c r="B853" s="129"/>
      <c r="C853" s="83"/>
      <c r="D853" s="83"/>
      <c r="E853" s="83"/>
      <c r="F853" s="83"/>
      <c r="G853" s="83"/>
      <c r="H853" s="83"/>
      <c r="I853" s="83"/>
      <c r="J853" s="83"/>
      <c r="K853" s="83"/>
    </row>
    <row r="854" spans="2:11" x14ac:dyDescent="0.25">
      <c r="B854" s="129"/>
      <c r="C854" s="83"/>
      <c r="D854" s="83"/>
      <c r="E854" s="83"/>
      <c r="F854" s="83"/>
      <c r="G854" s="83"/>
      <c r="H854" s="83"/>
      <c r="I854" s="83"/>
      <c r="J854" s="83"/>
      <c r="K854" s="83"/>
    </row>
    <row r="855" spans="2:11" x14ac:dyDescent="0.25">
      <c r="B855" s="129"/>
      <c r="C855" s="83"/>
      <c r="D855" s="83"/>
      <c r="E855" s="83"/>
      <c r="F855" s="83"/>
      <c r="G855" s="83"/>
      <c r="H855" s="83"/>
      <c r="I855" s="83"/>
      <c r="J855" s="83"/>
      <c r="K855" s="83"/>
    </row>
    <row r="856" spans="2:11" x14ac:dyDescent="0.25">
      <c r="B856" s="129"/>
      <c r="C856" s="83"/>
      <c r="D856" s="83"/>
      <c r="E856" s="83"/>
      <c r="F856" s="83"/>
      <c r="G856" s="83"/>
      <c r="H856" s="83"/>
      <c r="I856" s="83"/>
      <c r="J856" s="83"/>
      <c r="K856" s="83"/>
    </row>
    <row r="857" spans="2:11" x14ac:dyDescent="0.25">
      <c r="B857" s="129"/>
      <c r="C857" s="83"/>
      <c r="D857" s="83"/>
      <c r="E857" s="83"/>
      <c r="F857" s="83"/>
      <c r="G857" s="83"/>
      <c r="H857" s="83"/>
      <c r="I857" s="83"/>
      <c r="J857" s="83"/>
      <c r="K857" s="83"/>
    </row>
    <row r="858" spans="2:11" x14ac:dyDescent="0.25">
      <c r="B858" s="129"/>
      <c r="C858" s="83"/>
      <c r="D858" s="83"/>
      <c r="E858" s="83"/>
      <c r="F858" s="83"/>
      <c r="G858" s="83"/>
      <c r="H858" s="83"/>
      <c r="I858" s="83"/>
      <c r="J858" s="83"/>
      <c r="K858" s="83"/>
    </row>
    <row r="859" spans="2:11" x14ac:dyDescent="0.25">
      <c r="B859" s="129"/>
      <c r="C859" s="83"/>
      <c r="D859" s="83"/>
      <c r="E859" s="83"/>
      <c r="F859" s="83"/>
      <c r="G859" s="83"/>
      <c r="H859" s="83"/>
      <c r="I859" s="83"/>
      <c r="J859" s="83"/>
      <c r="K859" s="83"/>
    </row>
    <row r="860" spans="2:11" x14ac:dyDescent="0.25">
      <c r="B860" s="129"/>
      <c r="C860" s="83"/>
      <c r="D860" s="83"/>
      <c r="E860" s="83"/>
      <c r="F860" s="83"/>
      <c r="G860" s="83"/>
      <c r="H860" s="83"/>
      <c r="I860" s="83"/>
      <c r="J860" s="83"/>
      <c r="K860" s="83"/>
    </row>
    <row r="861" spans="2:11" x14ac:dyDescent="0.25">
      <c r="B861" s="129"/>
      <c r="C861" s="83"/>
      <c r="D861" s="83"/>
      <c r="E861" s="83"/>
      <c r="F861" s="83"/>
      <c r="G861" s="83"/>
      <c r="H861" s="83"/>
      <c r="I861" s="83"/>
      <c r="J861" s="83"/>
      <c r="K861" s="83"/>
    </row>
    <row r="862" spans="2:11" x14ac:dyDescent="0.25">
      <c r="B862" s="129"/>
      <c r="C862" s="83"/>
      <c r="D862" s="83"/>
      <c r="E862" s="83"/>
      <c r="F862" s="83"/>
      <c r="G862" s="83"/>
      <c r="H862" s="83"/>
      <c r="I862" s="83"/>
      <c r="J862" s="83"/>
      <c r="K862" s="83"/>
    </row>
    <row r="863" spans="2:11" x14ac:dyDescent="0.25">
      <c r="B863" s="129"/>
      <c r="C863" s="83"/>
      <c r="D863" s="83"/>
      <c r="E863" s="83"/>
      <c r="F863" s="83"/>
      <c r="G863" s="83"/>
      <c r="H863" s="83"/>
      <c r="I863" s="83"/>
      <c r="J863" s="83"/>
      <c r="K863" s="83"/>
    </row>
    <row r="864" spans="2:11" x14ac:dyDescent="0.25">
      <c r="B864" s="129"/>
      <c r="C864" s="83"/>
      <c r="D864" s="83"/>
      <c r="E864" s="83"/>
      <c r="F864" s="83"/>
      <c r="G864" s="83"/>
      <c r="H864" s="83"/>
      <c r="I864" s="83"/>
      <c r="J864" s="83"/>
      <c r="K864" s="83"/>
    </row>
    <row r="865" spans="2:11" x14ac:dyDescent="0.25">
      <c r="B865" s="129"/>
      <c r="C865" s="83"/>
      <c r="D865" s="83"/>
      <c r="E865" s="83"/>
      <c r="F865" s="83"/>
      <c r="G865" s="83"/>
      <c r="H865" s="83"/>
      <c r="I865" s="83"/>
      <c r="J865" s="83"/>
      <c r="K865" s="83"/>
    </row>
    <row r="866" spans="2:11" x14ac:dyDescent="0.25">
      <c r="B866" s="129"/>
      <c r="C866" s="83"/>
      <c r="D866" s="83"/>
      <c r="E866" s="83"/>
      <c r="F866" s="83"/>
      <c r="G866" s="83"/>
      <c r="H866" s="83"/>
      <c r="I866" s="83"/>
      <c r="J866" s="83"/>
      <c r="K866" s="83"/>
    </row>
    <row r="867" spans="2:11" x14ac:dyDescent="0.25">
      <c r="B867" s="129"/>
      <c r="C867" s="83"/>
      <c r="D867" s="83"/>
      <c r="E867" s="83"/>
      <c r="F867" s="83"/>
      <c r="G867" s="83"/>
      <c r="H867" s="83"/>
      <c r="I867" s="83"/>
      <c r="J867" s="83"/>
      <c r="K867" s="83"/>
    </row>
    <row r="868" spans="2:11" x14ac:dyDescent="0.25">
      <c r="B868" s="129"/>
      <c r="C868" s="83"/>
      <c r="D868" s="83"/>
      <c r="E868" s="83"/>
      <c r="F868" s="83"/>
      <c r="G868" s="83"/>
      <c r="H868" s="83"/>
      <c r="I868" s="83"/>
      <c r="J868" s="83"/>
      <c r="K868" s="83"/>
    </row>
    <row r="869" spans="2:11" x14ac:dyDescent="0.25">
      <c r="B869" s="129"/>
      <c r="C869" s="83"/>
      <c r="D869" s="83"/>
      <c r="E869" s="83"/>
      <c r="F869" s="83"/>
      <c r="G869" s="83"/>
      <c r="H869" s="83"/>
      <c r="I869" s="83"/>
      <c r="J869" s="83"/>
      <c r="K869" s="83"/>
    </row>
    <row r="870" spans="2:11" x14ac:dyDescent="0.25">
      <c r="B870" s="129"/>
      <c r="C870" s="83"/>
      <c r="D870" s="83"/>
      <c r="E870" s="83"/>
      <c r="F870" s="83"/>
      <c r="G870" s="83"/>
      <c r="H870" s="83"/>
      <c r="I870" s="83"/>
      <c r="J870" s="83"/>
      <c r="K870" s="83"/>
    </row>
    <row r="871" spans="2:11" x14ac:dyDescent="0.25">
      <c r="B871" s="129"/>
      <c r="C871" s="83"/>
      <c r="D871" s="83"/>
      <c r="E871" s="83"/>
      <c r="F871" s="83"/>
      <c r="G871" s="83"/>
      <c r="H871" s="83"/>
      <c r="I871" s="83"/>
      <c r="J871" s="83"/>
      <c r="K871" s="83"/>
    </row>
    <row r="872" spans="2:11" x14ac:dyDescent="0.25">
      <c r="B872" s="129"/>
      <c r="C872" s="83"/>
      <c r="D872" s="83"/>
      <c r="E872" s="83"/>
      <c r="F872" s="83"/>
      <c r="G872" s="83"/>
      <c r="H872" s="83"/>
      <c r="I872" s="83"/>
      <c r="J872" s="83"/>
      <c r="K872" s="83"/>
    </row>
    <row r="873" spans="2:11" x14ac:dyDescent="0.25">
      <c r="B873" s="129"/>
      <c r="C873" s="83"/>
      <c r="D873" s="83"/>
      <c r="E873" s="83"/>
      <c r="F873" s="83"/>
      <c r="G873" s="83"/>
      <c r="H873" s="83"/>
      <c r="I873" s="83"/>
      <c r="J873" s="83"/>
      <c r="K873" s="83"/>
    </row>
    <row r="874" spans="2:11" x14ac:dyDescent="0.25">
      <c r="B874" s="129"/>
      <c r="C874" s="83"/>
      <c r="D874" s="83"/>
      <c r="E874" s="83"/>
      <c r="F874" s="83"/>
      <c r="G874" s="83"/>
      <c r="H874" s="83"/>
      <c r="I874" s="83"/>
      <c r="J874" s="83"/>
      <c r="K874" s="83"/>
    </row>
    <row r="875" spans="2:11" x14ac:dyDescent="0.25">
      <c r="B875" s="129"/>
      <c r="C875" s="83"/>
      <c r="D875" s="83"/>
      <c r="E875" s="83"/>
      <c r="F875" s="83"/>
      <c r="G875" s="83"/>
      <c r="H875" s="83"/>
      <c r="I875" s="83"/>
      <c r="J875" s="83"/>
      <c r="K875" s="83"/>
    </row>
    <row r="876" spans="2:11" x14ac:dyDescent="0.25">
      <c r="B876" s="129"/>
      <c r="C876" s="83"/>
      <c r="D876" s="83"/>
      <c r="E876" s="83"/>
      <c r="F876" s="83"/>
      <c r="G876" s="83"/>
      <c r="H876" s="83"/>
      <c r="I876" s="83"/>
      <c r="J876" s="83"/>
      <c r="K876" s="83"/>
    </row>
    <row r="877" spans="2:11" x14ac:dyDescent="0.25">
      <c r="B877" s="129"/>
      <c r="C877" s="83"/>
      <c r="D877" s="83"/>
      <c r="E877" s="83"/>
      <c r="F877" s="83"/>
      <c r="G877" s="83"/>
      <c r="H877" s="83"/>
      <c r="I877" s="83"/>
      <c r="J877" s="83"/>
      <c r="K877" s="83"/>
    </row>
    <row r="878" spans="2:11" x14ac:dyDescent="0.25">
      <c r="B878" s="129"/>
      <c r="C878" s="83"/>
      <c r="D878" s="83"/>
      <c r="E878" s="83"/>
      <c r="F878" s="83"/>
      <c r="G878" s="83"/>
      <c r="H878" s="83"/>
      <c r="I878" s="83"/>
      <c r="J878" s="83"/>
      <c r="K878" s="83"/>
    </row>
    <row r="879" spans="2:11" x14ac:dyDescent="0.25">
      <c r="B879" s="129"/>
      <c r="C879" s="83"/>
      <c r="D879" s="83"/>
      <c r="E879" s="83"/>
      <c r="F879" s="83"/>
      <c r="G879" s="83"/>
      <c r="H879" s="83"/>
      <c r="I879" s="83"/>
      <c r="J879" s="83"/>
      <c r="K879" s="83"/>
    </row>
    <row r="880" spans="2:11" x14ac:dyDescent="0.25">
      <c r="B880" s="129"/>
      <c r="C880" s="83"/>
      <c r="D880" s="83"/>
      <c r="E880" s="83"/>
      <c r="F880" s="83"/>
      <c r="G880" s="83"/>
      <c r="H880" s="83"/>
      <c r="I880" s="83"/>
      <c r="J880" s="83"/>
      <c r="K880" s="83"/>
    </row>
    <row r="881" spans="2:11" x14ac:dyDescent="0.25">
      <c r="B881" s="129"/>
      <c r="C881" s="83"/>
      <c r="D881" s="83"/>
      <c r="E881" s="83"/>
      <c r="F881" s="83"/>
      <c r="G881" s="83"/>
      <c r="H881" s="83"/>
      <c r="I881" s="83"/>
      <c r="J881" s="83"/>
      <c r="K881" s="83"/>
    </row>
    <row r="882" spans="2:11" x14ac:dyDescent="0.25">
      <c r="B882" s="129"/>
      <c r="C882" s="83"/>
      <c r="D882" s="83"/>
      <c r="E882" s="83"/>
      <c r="F882" s="83"/>
      <c r="G882" s="83"/>
      <c r="H882" s="83"/>
      <c r="I882" s="83"/>
      <c r="J882" s="83"/>
      <c r="K882" s="83"/>
    </row>
    <row r="883" spans="2:11" x14ac:dyDescent="0.25">
      <c r="B883" s="129"/>
      <c r="C883" s="83"/>
      <c r="D883" s="83"/>
      <c r="E883" s="83"/>
      <c r="F883" s="83"/>
      <c r="G883" s="83"/>
      <c r="H883" s="83"/>
      <c r="I883" s="83"/>
      <c r="J883" s="83"/>
      <c r="K883" s="83"/>
    </row>
    <row r="884" spans="2:11" x14ac:dyDescent="0.25">
      <c r="B884" s="129"/>
      <c r="C884" s="83"/>
      <c r="D884" s="83"/>
      <c r="E884" s="83"/>
      <c r="F884" s="83"/>
      <c r="G884" s="83"/>
      <c r="H884" s="83"/>
      <c r="I884" s="83"/>
      <c r="J884" s="83"/>
      <c r="K884" s="83"/>
    </row>
    <row r="885" spans="2:11" x14ac:dyDescent="0.25">
      <c r="B885" s="129"/>
      <c r="C885" s="83"/>
      <c r="D885" s="83"/>
      <c r="E885" s="83"/>
      <c r="F885" s="83"/>
      <c r="G885" s="83"/>
      <c r="H885" s="83"/>
      <c r="I885" s="83"/>
      <c r="J885" s="83"/>
      <c r="K885" s="83"/>
    </row>
    <row r="886" spans="2:11" x14ac:dyDescent="0.25">
      <c r="B886" s="129"/>
      <c r="C886" s="83"/>
      <c r="D886" s="83"/>
      <c r="E886" s="83"/>
      <c r="F886" s="83"/>
      <c r="G886" s="83"/>
      <c r="H886" s="83"/>
      <c r="I886" s="83"/>
      <c r="J886" s="83"/>
      <c r="K886" s="83"/>
    </row>
    <row r="887" spans="2:11" x14ac:dyDescent="0.25">
      <c r="B887" s="129"/>
      <c r="C887" s="83"/>
      <c r="D887" s="83"/>
      <c r="E887" s="83"/>
      <c r="F887" s="83"/>
      <c r="G887" s="83"/>
      <c r="H887" s="83"/>
      <c r="I887" s="83"/>
      <c r="J887" s="83"/>
      <c r="K887" s="83"/>
    </row>
    <row r="888" spans="2:11" x14ac:dyDescent="0.25">
      <c r="B888" s="129"/>
      <c r="C888" s="83"/>
      <c r="D888" s="83"/>
      <c r="E888" s="83"/>
      <c r="F888" s="83"/>
      <c r="G888" s="83"/>
      <c r="H888" s="83"/>
      <c r="I888" s="83"/>
      <c r="J888" s="83"/>
      <c r="K888" s="83"/>
    </row>
    <row r="889" spans="2:11" x14ac:dyDescent="0.25">
      <c r="B889" s="129"/>
      <c r="C889" s="83"/>
      <c r="D889" s="83"/>
      <c r="E889" s="83"/>
      <c r="F889" s="83"/>
      <c r="G889" s="83"/>
      <c r="H889" s="83"/>
      <c r="I889" s="83"/>
      <c r="J889" s="83"/>
      <c r="K889" s="83"/>
    </row>
    <row r="890" spans="2:11" x14ac:dyDescent="0.25">
      <c r="B890" s="129"/>
      <c r="C890" s="83"/>
      <c r="D890" s="83"/>
      <c r="E890" s="83"/>
      <c r="F890" s="83"/>
      <c r="G890" s="83"/>
      <c r="H890" s="83"/>
      <c r="I890" s="83"/>
      <c r="J890" s="83"/>
      <c r="K890" s="83"/>
    </row>
    <row r="891" spans="2:11" x14ac:dyDescent="0.25">
      <c r="B891" s="129"/>
      <c r="C891" s="83"/>
      <c r="D891" s="83"/>
      <c r="E891" s="83"/>
      <c r="F891" s="83"/>
      <c r="G891" s="83"/>
      <c r="H891" s="83"/>
      <c r="I891" s="83"/>
      <c r="J891" s="83"/>
      <c r="K891" s="83"/>
    </row>
    <row r="892" spans="2:11" x14ac:dyDescent="0.25">
      <c r="B892" s="129"/>
      <c r="C892" s="83"/>
      <c r="D892" s="83"/>
      <c r="E892" s="83"/>
      <c r="F892" s="83"/>
      <c r="G892" s="83"/>
      <c r="H892" s="83"/>
      <c r="I892" s="83"/>
      <c r="J892" s="83"/>
      <c r="K892" s="83"/>
    </row>
    <row r="893" spans="2:11" x14ac:dyDescent="0.25">
      <c r="B893" s="129"/>
      <c r="C893" s="83"/>
      <c r="D893" s="83"/>
      <c r="E893" s="83"/>
      <c r="F893" s="83"/>
      <c r="G893" s="83"/>
      <c r="H893" s="83"/>
      <c r="I893" s="83"/>
      <c r="J893" s="83"/>
      <c r="K893" s="83"/>
    </row>
    <row r="894" spans="2:11" x14ac:dyDescent="0.25">
      <c r="B894" s="129"/>
      <c r="C894" s="83"/>
      <c r="D894" s="83"/>
      <c r="E894" s="83"/>
      <c r="F894" s="83"/>
      <c r="G894" s="83"/>
      <c r="H894" s="83"/>
      <c r="I894" s="83"/>
      <c r="J894" s="83"/>
      <c r="K894" s="83"/>
    </row>
    <row r="895" spans="2:11" x14ac:dyDescent="0.25">
      <c r="B895" s="129"/>
      <c r="C895" s="83"/>
      <c r="D895" s="83"/>
      <c r="E895" s="83"/>
      <c r="F895" s="83"/>
      <c r="G895" s="83"/>
      <c r="H895" s="83"/>
      <c r="I895" s="83"/>
      <c r="J895" s="83"/>
      <c r="K895" s="83"/>
    </row>
    <row r="896" spans="2:11" x14ac:dyDescent="0.25">
      <c r="B896" s="129"/>
      <c r="C896" s="83"/>
      <c r="D896" s="83"/>
      <c r="E896" s="83"/>
      <c r="F896" s="83"/>
      <c r="G896" s="83"/>
      <c r="H896" s="83"/>
      <c r="I896" s="83"/>
      <c r="J896" s="83"/>
      <c r="K896" s="83"/>
    </row>
    <row r="897" spans="2:11" x14ac:dyDescent="0.25">
      <c r="B897" s="129"/>
      <c r="C897" s="83"/>
      <c r="D897" s="83"/>
      <c r="E897" s="83"/>
      <c r="F897" s="83"/>
      <c r="G897" s="83"/>
      <c r="H897" s="83"/>
      <c r="I897" s="83"/>
      <c r="J897" s="83"/>
      <c r="K897" s="83"/>
    </row>
    <row r="898" spans="2:11" x14ac:dyDescent="0.25">
      <c r="B898" s="129"/>
      <c r="C898" s="83"/>
      <c r="D898" s="83"/>
      <c r="E898" s="83"/>
      <c r="F898" s="83"/>
      <c r="G898" s="83"/>
      <c r="H898" s="83"/>
      <c r="I898" s="83"/>
      <c r="J898" s="83"/>
      <c r="K898" s="83"/>
    </row>
    <row r="899" spans="2:11" x14ac:dyDescent="0.25">
      <c r="B899" s="129"/>
      <c r="C899" s="83"/>
      <c r="D899" s="83"/>
      <c r="E899" s="83"/>
      <c r="F899" s="83"/>
      <c r="G899" s="83"/>
      <c r="H899" s="83"/>
      <c r="I899" s="83"/>
      <c r="J899" s="83"/>
      <c r="K899" s="83"/>
    </row>
    <row r="900" spans="2:11" x14ac:dyDescent="0.25">
      <c r="B900" s="129"/>
      <c r="C900" s="83"/>
      <c r="D900" s="83"/>
      <c r="E900" s="83"/>
      <c r="F900" s="83"/>
      <c r="G900" s="83"/>
      <c r="H900" s="83"/>
      <c r="I900" s="83"/>
      <c r="J900" s="83"/>
      <c r="K900" s="83"/>
    </row>
    <row r="901" spans="2:11" x14ac:dyDescent="0.25">
      <c r="B901" s="129"/>
      <c r="C901" s="83"/>
      <c r="D901" s="83"/>
      <c r="E901" s="83"/>
      <c r="F901" s="83"/>
      <c r="G901" s="83"/>
      <c r="H901" s="83"/>
      <c r="I901" s="83"/>
      <c r="J901" s="83"/>
      <c r="K901" s="83"/>
    </row>
    <row r="902" spans="2:11" x14ac:dyDescent="0.25">
      <c r="B902" s="129"/>
      <c r="C902" s="83"/>
      <c r="D902" s="83"/>
      <c r="E902" s="83"/>
      <c r="F902" s="83"/>
      <c r="G902" s="83"/>
      <c r="H902" s="83"/>
      <c r="I902" s="83"/>
      <c r="J902" s="83"/>
      <c r="K902" s="83"/>
    </row>
    <row r="903" spans="2:11" x14ac:dyDescent="0.25">
      <c r="B903" s="129"/>
      <c r="C903" s="83"/>
      <c r="D903" s="83"/>
      <c r="E903" s="83"/>
      <c r="F903" s="83"/>
      <c r="G903" s="83"/>
      <c r="H903" s="83"/>
      <c r="I903" s="83"/>
      <c r="J903" s="83"/>
      <c r="K903" s="83"/>
    </row>
    <row r="904" spans="2:11" x14ac:dyDescent="0.25">
      <c r="B904" s="129"/>
      <c r="C904" s="83"/>
      <c r="D904" s="83"/>
      <c r="E904" s="83"/>
      <c r="F904" s="83"/>
      <c r="G904" s="83"/>
      <c r="H904" s="83"/>
      <c r="I904" s="83"/>
      <c r="J904" s="83"/>
      <c r="K904" s="83"/>
    </row>
    <row r="905" spans="2:11" x14ac:dyDescent="0.25">
      <c r="B905" s="129"/>
      <c r="C905" s="83"/>
      <c r="D905" s="83"/>
      <c r="E905" s="83"/>
      <c r="F905" s="83"/>
      <c r="G905" s="83"/>
      <c r="H905" s="83"/>
      <c r="I905" s="83"/>
      <c r="J905" s="83"/>
      <c r="K905" s="83"/>
    </row>
    <row r="906" spans="2:11" x14ac:dyDescent="0.25">
      <c r="B906" s="129"/>
      <c r="C906" s="83"/>
      <c r="D906" s="83"/>
      <c r="E906" s="83"/>
      <c r="F906" s="83"/>
      <c r="G906" s="83"/>
      <c r="H906" s="83"/>
      <c r="I906" s="83"/>
      <c r="J906" s="83"/>
      <c r="K906" s="83"/>
    </row>
    <row r="907" spans="2:11" x14ac:dyDescent="0.25">
      <c r="B907" s="129"/>
      <c r="C907" s="83"/>
      <c r="D907" s="83"/>
      <c r="E907" s="83"/>
      <c r="F907" s="83"/>
      <c r="G907" s="83"/>
      <c r="H907" s="83"/>
      <c r="I907" s="83"/>
      <c r="J907" s="83"/>
      <c r="K907" s="83"/>
    </row>
    <row r="908" spans="2:11" x14ac:dyDescent="0.25">
      <c r="B908" s="129"/>
      <c r="C908" s="83"/>
      <c r="D908" s="83"/>
      <c r="E908" s="83"/>
      <c r="F908" s="83"/>
      <c r="G908" s="83"/>
      <c r="H908" s="83"/>
      <c r="I908" s="83"/>
      <c r="J908" s="83"/>
      <c r="K908" s="83"/>
    </row>
    <row r="909" spans="2:11" x14ac:dyDescent="0.25">
      <c r="B909" s="129"/>
      <c r="C909" s="83"/>
      <c r="D909" s="83"/>
      <c r="E909" s="83"/>
      <c r="F909" s="83"/>
      <c r="G909" s="83"/>
      <c r="H909" s="83"/>
      <c r="I909" s="83"/>
      <c r="J909" s="83"/>
      <c r="K909" s="83"/>
    </row>
    <row r="910" spans="2:11" x14ac:dyDescent="0.25">
      <c r="B910" s="129"/>
      <c r="C910" s="83"/>
      <c r="D910" s="83"/>
      <c r="E910" s="83"/>
      <c r="F910" s="83"/>
      <c r="G910" s="83"/>
      <c r="H910" s="83"/>
      <c r="I910" s="83"/>
      <c r="J910" s="83"/>
      <c r="K910" s="83"/>
    </row>
    <row r="911" spans="2:11" x14ac:dyDescent="0.25">
      <c r="B911" s="129"/>
      <c r="C911" s="83"/>
      <c r="D911" s="83"/>
      <c r="E911" s="83"/>
      <c r="F911" s="83"/>
      <c r="G911" s="83"/>
      <c r="H911" s="83"/>
      <c r="I911" s="83"/>
      <c r="J911" s="83"/>
      <c r="K911" s="83"/>
    </row>
    <row r="912" spans="2:11" x14ac:dyDescent="0.25">
      <c r="B912" s="129"/>
      <c r="C912" s="83"/>
      <c r="D912" s="83"/>
      <c r="E912" s="83"/>
      <c r="F912" s="83"/>
      <c r="G912" s="83"/>
      <c r="H912" s="83"/>
      <c r="I912" s="83"/>
      <c r="J912" s="83"/>
      <c r="K912" s="83"/>
    </row>
    <row r="913" spans="2:11" x14ac:dyDescent="0.25">
      <c r="B913" s="129"/>
      <c r="C913" s="83"/>
      <c r="D913" s="83"/>
      <c r="E913" s="83"/>
      <c r="F913" s="83"/>
      <c r="G913" s="83"/>
      <c r="H913" s="83"/>
      <c r="I913" s="83"/>
      <c r="J913" s="83"/>
      <c r="K913" s="83"/>
    </row>
    <row r="914" spans="2:11" x14ac:dyDescent="0.25">
      <c r="B914" s="129"/>
      <c r="C914" s="83"/>
      <c r="D914" s="83"/>
      <c r="E914" s="83"/>
      <c r="F914" s="83"/>
      <c r="G914" s="83"/>
      <c r="H914" s="83"/>
      <c r="I914" s="83"/>
      <c r="J914" s="83"/>
      <c r="K914" s="83"/>
    </row>
    <row r="915" spans="2:11" x14ac:dyDescent="0.25">
      <c r="B915" s="129"/>
      <c r="C915" s="83"/>
      <c r="D915" s="83"/>
      <c r="E915" s="83"/>
      <c r="F915" s="83"/>
      <c r="G915" s="83"/>
      <c r="H915" s="83"/>
      <c r="I915" s="83"/>
      <c r="J915" s="83"/>
      <c r="K915" s="83"/>
    </row>
    <row r="916" spans="2:11" x14ac:dyDescent="0.25">
      <c r="B916" s="129"/>
      <c r="C916" s="83"/>
      <c r="D916" s="83"/>
      <c r="E916" s="83"/>
      <c r="F916" s="83"/>
      <c r="G916" s="83"/>
      <c r="H916" s="83"/>
      <c r="I916" s="83"/>
      <c r="J916" s="83"/>
      <c r="K916" s="83"/>
    </row>
    <row r="917" spans="2:11" x14ac:dyDescent="0.25">
      <c r="B917" s="129"/>
      <c r="C917" s="83"/>
      <c r="D917" s="83"/>
      <c r="E917" s="83"/>
      <c r="F917" s="83"/>
      <c r="G917" s="83"/>
      <c r="H917" s="83"/>
      <c r="I917" s="83"/>
      <c r="J917" s="83"/>
      <c r="K917" s="83"/>
    </row>
    <row r="918" spans="2:11" x14ac:dyDescent="0.25">
      <c r="B918" s="129"/>
      <c r="C918" s="83"/>
      <c r="D918" s="83"/>
      <c r="E918" s="83"/>
      <c r="F918" s="83"/>
      <c r="G918" s="83"/>
      <c r="H918" s="83"/>
      <c r="I918" s="83"/>
      <c r="J918" s="83"/>
      <c r="K918" s="83"/>
    </row>
    <row r="919" spans="2:11" x14ac:dyDescent="0.25">
      <c r="B919" s="129"/>
      <c r="C919" s="83"/>
      <c r="D919" s="83"/>
      <c r="E919" s="83"/>
      <c r="F919" s="83"/>
      <c r="G919" s="83"/>
      <c r="H919" s="83"/>
      <c r="I919" s="83"/>
      <c r="J919" s="83"/>
      <c r="K919" s="83"/>
    </row>
    <row r="920" spans="2:11" x14ac:dyDescent="0.25">
      <c r="B920" s="129"/>
      <c r="C920" s="83"/>
      <c r="D920" s="83"/>
      <c r="E920" s="83"/>
      <c r="F920" s="83"/>
      <c r="G920" s="83"/>
      <c r="H920" s="83"/>
      <c r="I920" s="83"/>
      <c r="J920" s="83"/>
      <c r="K920" s="83"/>
    </row>
    <row r="921" spans="2:11" x14ac:dyDescent="0.25">
      <c r="B921" s="129"/>
      <c r="C921" s="83"/>
      <c r="D921" s="83"/>
      <c r="E921" s="83"/>
      <c r="F921" s="83"/>
      <c r="G921" s="83"/>
      <c r="H921" s="83"/>
      <c r="I921" s="83"/>
      <c r="J921" s="83"/>
      <c r="K921" s="83"/>
    </row>
    <row r="922" spans="2:11" x14ac:dyDescent="0.25">
      <c r="B922" s="129"/>
      <c r="C922" s="83"/>
      <c r="D922" s="83"/>
      <c r="E922" s="83"/>
      <c r="F922" s="83"/>
      <c r="G922" s="83"/>
      <c r="H922" s="83"/>
      <c r="I922" s="83"/>
      <c r="J922" s="83"/>
      <c r="K922" s="83"/>
    </row>
    <row r="923" spans="2:11" x14ac:dyDescent="0.25">
      <c r="B923" s="129"/>
      <c r="C923" s="83"/>
      <c r="D923" s="83"/>
      <c r="E923" s="83"/>
      <c r="F923" s="83"/>
      <c r="G923" s="83"/>
      <c r="H923" s="83"/>
      <c r="I923" s="83"/>
      <c r="J923" s="83"/>
      <c r="K923" s="83"/>
    </row>
    <row r="924" spans="2:11" x14ac:dyDescent="0.25">
      <c r="B924" s="129"/>
      <c r="C924" s="83"/>
      <c r="D924" s="83"/>
      <c r="E924" s="83"/>
      <c r="F924" s="83"/>
      <c r="G924" s="83"/>
      <c r="H924" s="83"/>
      <c r="I924" s="83"/>
      <c r="J924" s="83"/>
      <c r="K924" s="83"/>
    </row>
    <row r="925" spans="2:11" x14ac:dyDescent="0.25">
      <c r="B925" s="129"/>
      <c r="C925" s="83"/>
      <c r="D925" s="83"/>
      <c r="E925" s="83"/>
      <c r="F925" s="83"/>
      <c r="G925" s="83"/>
      <c r="H925" s="83"/>
      <c r="I925" s="83"/>
      <c r="J925" s="83"/>
      <c r="K925" s="83"/>
    </row>
    <row r="926" spans="2:11" x14ac:dyDescent="0.25">
      <c r="B926" s="129"/>
      <c r="C926" s="83"/>
      <c r="D926" s="83"/>
      <c r="E926" s="83"/>
      <c r="F926" s="83"/>
      <c r="G926" s="83"/>
      <c r="H926" s="83"/>
      <c r="I926" s="83"/>
      <c r="J926" s="83"/>
      <c r="K926" s="83"/>
    </row>
    <row r="927" spans="2:11" x14ac:dyDescent="0.25">
      <c r="B927" s="129"/>
      <c r="C927" s="83"/>
      <c r="D927" s="83"/>
      <c r="E927" s="83"/>
      <c r="F927" s="83"/>
      <c r="G927" s="83"/>
      <c r="H927" s="83"/>
      <c r="I927" s="83"/>
      <c r="J927" s="83"/>
      <c r="K927" s="83"/>
    </row>
    <row r="928" spans="2:11" x14ac:dyDescent="0.25">
      <c r="B928" s="129"/>
      <c r="C928" s="83"/>
      <c r="D928" s="83"/>
      <c r="E928" s="83"/>
      <c r="F928" s="83"/>
      <c r="G928" s="83"/>
      <c r="H928" s="83"/>
      <c r="I928" s="83"/>
      <c r="J928" s="83"/>
      <c r="K928" s="83"/>
    </row>
    <row r="929" spans="2:11" x14ac:dyDescent="0.25">
      <c r="B929" s="129"/>
      <c r="C929" s="83"/>
      <c r="D929" s="83"/>
      <c r="E929" s="83"/>
      <c r="F929" s="83"/>
      <c r="G929" s="83"/>
      <c r="H929" s="83"/>
      <c r="I929" s="83"/>
      <c r="J929" s="83"/>
      <c r="K929" s="83"/>
    </row>
    <row r="930" spans="2:11" x14ac:dyDescent="0.25">
      <c r="B930" s="129"/>
      <c r="C930" s="83"/>
      <c r="D930" s="83"/>
      <c r="E930" s="83"/>
      <c r="F930" s="83"/>
      <c r="G930" s="83"/>
      <c r="H930" s="83"/>
      <c r="I930" s="83"/>
      <c r="J930" s="83"/>
      <c r="K930" s="83"/>
    </row>
    <row r="931" spans="2:11" x14ac:dyDescent="0.25">
      <c r="B931" s="129"/>
      <c r="C931" s="83"/>
      <c r="D931" s="83"/>
      <c r="E931" s="83"/>
      <c r="F931" s="83"/>
      <c r="G931" s="83"/>
      <c r="H931" s="83"/>
      <c r="I931" s="83"/>
      <c r="J931" s="83"/>
      <c r="K931" s="83"/>
    </row>
    <row r="932" spans="2:11" x14ac:dyDescent="0.25">
      <c r="B932" s="129"/>
      <c r="C932" s="83"/>
      <c r="D932" s="83"/>
      <c r="E932" s="83"/>
      <c r="F932" s="83"/>
      <c r="G932" s="83"/>
      <c r="H932" s="83"/>
      <c r="I932" s="83"/>
      <c r="J932" s="83"/>
      <c r="K932" s="83"/>
    </row>
    <row r="933" spans="2:11" x14ac:dyDescent="0.25">
      <c r="B933" s="129"/>
      <c r="C933" s="83"/>
      <c r="D933" s="83"/>
      <c r="E933" s="83"/>
      <c r="F933" s="83"/>
      <c r="G933" s="83"/>
      <c r="H933" s="83"/>
      <c r="I933" s="83"/>
      <c r="J933" s="83"/>
      <c r="K933" s="83"/>
    </row>
    <row r="934" spans="2:11" x14ac:dyDescent="0.25">
      <c r="B934" s="129"/>
      <c r="C934" s="83"/>
      <c r="D934" s="83"/>
      <c r="E934" s="83"/>
      <c r="F934" s="83"/>
      <c r="G934" s="83"/>
      <c r="H934" s="83"/>
      <c r="I934" s="83"/>
      <c r="J934" s="83"/>
      <c r="K934" s="83"/>
    </row>
    <row r="935" spans="2:11" x14ac:dyDescent="0.25">
      <c r="B935" s="129"/>
      <c r="C935" s="83"/>
      <c r="D935" s="83"/>
      <c r="E935" s="83"/>
      <c r="F935" s="83"/>
      <c r="G935" s="83"/>
      <c r="H935" s="83"/>
      <c r="I935" s="83"/>
      <c r="J935" s="83"/>
      <c r="K935" s="83"/>
    </row>
    <row r="936" spans="2:11" x14ac:dyDescent="0.25">
      <c r="B936" s="129"/>
      <c r="C936" s="83"/>
      <c r="D936" s="83"/>
      <c r="E936" s="83"/>
      <c r="F936" s="83"/>
      <c r="G936" s="83"/>
      <c r="H936" s="83"/>
      <c r="I936" s="83"/>
      <c r="J936" s="83"/>
      <c r="K936" s="83"/>
    </row>
    <row r="937" spans="2:11" x14ac:dyDescent="0.25">
      <c r="B937" s="129"/>
      <c r="C937" s="83"/>
      <c r="D937" s="83"/>
      <c r="E937" s="83"/>
      <c r="F937" s="83"/>
      <c r="G937" s="83"/>
      <c r="H937" s="83"/>
      <c r="I937" s="83"/>
      <c r="J937" s="83"/>
      <c r="K937" s="83"/>
    </row>
    <row r="938" spans="2:11" x14ac:dyDescent="0.25">
      <c r="B938" s="129"/>
      <c r="C938" s="83"/>
      <c r="D938" s="83"/>
      <c r="E938" s="83"/>
      <c r="F938" s="83"/>
      <c r="G938" s="83"/>
      <c r="H938" s="83"/>
      <c r="I938" s="83"/>
      <c r="J938" s="83"/>
      <c r="K938" s="83"/>
    </row>
    <row r="939" spans="2:11" x14ac:dyDescent="0.25">
      <c r="B939" s="129"/>
      <c r="C939" s="83"/>
      <c r="D939" s="83"/>
      <c r="E939" s="83"/>
      <c r="F939" s="83"/>
      <c r="G939" s="83"/>
      <c r="H939" s="83"/>
      <c r="I939" s="83"/>
      <c r="J939" s="83"/>
      <c r="K939" s="83"/>
    </row>
    <row r="940" spans="2:11" x14ac:dyDescent="0.25">
      <c r="B940" s="129"/>
      <c r="C940" s="83"/>
      <c r="D940" s="83"/>
      <c r="E940" s="83"/>
      <c r="F940" s="83"/>
      <c r="G940" s="83"/>
      <c r="H940" s="83"/>
      <c r="I940" s="83"/>
      <c r="J940" s="83"/>
      <c r="K940" s="83"/>
    </row>
    <row r="941" spans="2:11" x14ac:dyDescent="0.25">
      <c r="B941" s="129"/>
      <c r="C941" s="83"/>
      <c r="D941" s="83"/>
      <c r="E941" s="83"/>
      <c r="F941" s="83"/>
      <c r="G941" s="83"/>
      <c r="H941" s="83"/>
      <c r="I941" s="83"/>
      <c r="J941" s="83"/>
      <c r="K941" s="83"/>
    </row>
    <row r="942" spans="2:11" x14ac:dyDescent="0.25">
      <c r="B942" s="129"/>
      <c r="C942" s="83"/>
      <c r="D942" s="83"/>
      <c r="E942" s="83"/>
      <c r="F942" s="83"/>
      <c r="G942" s="83"/>
      <c r="H942" s="83"/>
      <c r="I942" s="83"/>
      <c r="J942" s="83"/>
      <c r="K942" s="83"/>
    </row>
    <row r="943" spans="2:11" x14ac:dyDescent="0.25">
      <c r="B943" s="129"/>
      <c r="C943" s="83"/>
      <c r="D943" s="83"/>
      <c r="E943" s="83"/>
      <c r="F943" s="83"/>
      <c r="G943" s="83"/>
      <c r="H943" s="83"/>
      <c r="I943" s="83"/>
      <c r="J943" s="83"/>
      <c r="K943" s="83"/>
    </row>
    <row r="944" spans="2:11" x14ac:dyDescent="0.25">
      <c r="B944" s="129"/>
      <c r="C944" s="83"/>
      <c r="D944" s="83"/>
      <c r="E944" s="83"/>
      <c r="F944" s="83"/>
      <c r="G944" s="83"/>
      <c r="H944" s="83"/>
      <c r="I944" s="83"/>
      <c r="J944" s="83"/>
      <c r="K944" s="83"/>
    </row>
    <row r="945" spans="2:11" x14ac:dyDescent="0.25">
      <c r="B945" s="129"/>
      <c r="C945" s="83"/>
      <c r="D945" s="83"/>
      <c r="E945" s="83"/>
      <c r="F945" s="83"/>
      <c r="G945" s="83"/>
      <c r="H945" s="83"/>
      <c r="I945" s="83"/>
      <c r="J945" s="83"/>
      <c r="K945" s="83"/>
    </row>
    <row r="946" spans="2:11" x14ac:dyDescent="0.25">
      <c r="B946" s="129"/>
      <c r="C946" s="83"/>
      <c r="D946" s="83"/>
      <c r="E946" s="83"/>
      <c r="F946" s="83"/>
      <c r="G946" s="83"/>
      <c r="H946" s="83"/>
      <c r="I946" s="83"/>
      <c r="J946" s="83"/>
      <c r="K946" s="83"/>
    </row>
    <row r="947" spans="2:11" x14ac:dyDescent="0.25">
      <c r="B947" s="129"/>
      <c r="C947" s="83"/>
      <c r="D947" s="83"/>
      <c r="E947" s="83"/>
      <c r="F947" s="83"/>
      <c r="G947" s="83"/>
      <c r="H947" s="83"/>
      <c r="I947" s="83"/>
      <c r="J947" s="83"/>
      <c r="K947" s="83"/>
    </row>
    <row r="948" spans="2:11" x14ac:dyDescent="0.25">
      <c r="B948" s="129"/>
      <c r="C948" s="83"/>
      <c r="D948" s="83"/>
      <c r="E948" s="83"/>
      <c r="F948" s="83"/>
      <c r="G948" s="83"/>
      <c r="H948" s="83"/>
      <c r="I948" s="83"/>
      <c r="J948" s="83"/>
      <c r="K948" s="83"/>
    </row>
    <row r="949" spans="2:11" x14ac:dyDescent="0.25">
      <c r="B949" s="129"/>
      <c r="C949" s="83"/>
      <c r="D949" s="83"/>
      <c r="E949" s="83"/>
      <c r="F949" s="83"/>
      <c r="G949" s="83"/>
      <c r="H949" s="83"/>
      <c r="I949" s="83"/>
      <c r="J949" s="83"/>
      <c r="K949" s="83"/>
    </row>
    <row r="950" spans="2:11" x14ac:dyDescent="0.25">
      <c r="B950" s="129"/>
      <c r="C950" s="83"/>
      <c r="D950" s="83"/>
      <c r="E950" s="83"/>
      <c r="F950" s="83"/>
      <c r="G950" s="83"/>
      <c r="H950" s="83"/>
      <c r="I950" s="83"/>
      <c r="J950" s="83"/>
      <c r="K950" s="83"/>
    </row>
    <row r="951" spans="2:11" x14ac:dyDescent="0.25">
      <c r="B951" s="129"/>
      <c r="C951" s="83"/>
      <c r="D951" s="83"/>
      <c r="E951" s="83"/>
      <c r="F951" s="83"/>
      <c r="G951" s="83"/>
      <c r="H951" s="83"/>
      <c r="I951" s="83"/>
      <c r="J951" s="83"/>
      <c r="K951" s="83"/>
    </row>
    <row r="952" spans="2:11" x14ac:dyDescent="0.25">
      <c r="B952" s="129"/>
      <c r="C952" s="83"/>
      <c r="D952" s="83"/>
      <c r="E952" s="83"/>
      <c r="F952" s="83"/>
      <c r="G952" s="83"/>
      <c r="H952" s="83"/>
      <c r="I952" s="83"/>
      <c r="J952" s="83"/>
      <c r="K952" s="83"/>
    </row>
    <row r="953" spans="2:11" x14ac:dyDescent="0.25">
      <c r="B953" s="129"/>
      <c r="C953" s="83"/>
      <c r="D953" s="83"/>
      <c r="E953" s="83"/>
      <c r="F953" s="83"/>
      <c r="G953" s="83"/>
      <c r="H953" s="83"/>
      <c r="I953" s="83"/>
      <c r="J953" s="83"/>
      <c r="K953" s="83"/>
    </row>
    <row r="954" spans="2:11" x14ac:dyDescent="0.25">
      <c r="B954" s="129"/>
      <c r="C954" s="83"/>
      <c r="D954" s="83"/>
      <c r="E954" s="83"/>
      <c r="F954" s="83"/>
      <c r="G954" s="83"/>
      <c r="H954" s="83"/>
      <c r="I954" s="83"/>
      <c r="J954" s="83"/>
      <c r="K954" s="83"/>
    </row>
    <row r="955" spans="2:11" x14ac:dyDescent="0.25">
      <c r="B955" s="129"/>
      <c r="C955" s="83"/>
      <c r="D955" s="83"/>
      <c r="E955" s="83"/>
      <c r="F955" s="83"/>
      <c r="G955" s="83"/>
      <c r="H955" s="83"/>
      <c r="I955" s="83"/>
      <c r="J955" s="83"/>
      <c r="K955" s="83"/>
    </row>
    <row r="956" spans="2:11" x14ac:dyDescent="0.25">
      <c r="B956" s="129"/>
      <c r="C956" s="83"/>
      <c r="D956" s="83"/>
      <c r="E956" s="83"/>
      <c r="F956" s="83"/>
      <c r="G956" s="83"/>
      <c r="H956" s="83"/>
      <c r="I956" s="83"/>
      <c r="J956" s="83"/>
      <c r="K956" s="83"/>
    </row>
    <row r="957" spans="2:11" x14ac:dyDescent="0.25">
      <c r="B957" s="129"/>
      <c r="C957" s="83"/>
      <c r="D957" s="83"/>
      <c r="E957" s="83"/>
      <c r="F957" s="83"/>
      <c r="G957" s="83"/>
      <c r="H957" s="83"/>
      <c r="I957" s="83"/>
      <c r="J957" s="83"/>
      <c r="K957" s="83"/>
    </row>
    <row r="958" spans="2:11" x14ac:dyDescent="0.25">
      <c r="B958" s="129"/>
      <c r="C958" s="83"/>
      <c r="D958" s="83"/>
      <c r="E958" s="83"/>
      <c r="F958" s="83"/>
      <c r="G958" s="83"/>
      <c r="H958" s="83"/>
      <c r="I958" s="83"/>
      <c r="J958" s="83"/>
      <c r="K958" s="83"/>
    </row>
    <row r="959" spans="2:11" x14ac:dyDescent="0.25">
      <c r="B959" s="129"/>
      <c r="C959" s="83"/>
      <c r="D959" s="83"/>
      <c r="E959" s="83"/>
      <c r="F959" s="83"/>
      <c r="G959" s="83"/>
      <c r="H959" s="83"/>
      <c r="I959" s="83"/>
      <c r="J959" s="83"/>
      <c r="K959" s="83"/>
    </row>
    <row r="960" spans="2:11" x14ac:dyDescent="0.25">
      <c r="B960" s="129"/>
      <c r="C960" s="83"/>
      <c r="D960" s="83"/>
      <c r="E960" s="83"/>
      <c r="F960" s="83"/>
      <c r="G960" s="83"/>
      <c r="H960" s="83"/>
      <c r="I960" s="83"/>
      <c r="J960" s="83"/>
      <c r="K960" s="83"/>
    </row>
    <row r="961" spans="2:11" x14ac:dyDescent="0.25">
      <c r="B961" s="129"/>
      <c r="C961" s="83"/>
      <c r="D961" s="83"/>
      <c r="E961" s="83"/>
      <c r="F961" s="83"/>
      <c r="G961" s="83"/>
      <c r="H961" s="83"/>
      <c r="I961" s="83"/>
      <c r="J961" s="83"/>
      <c r="K961" s="83"/>
    </row>
    <row r="962" spans="2:11" x14ac:dyDescent="0.25">
      <c r="B962" s="129"/>
      <c r="C962" s="83"/>
      <c r="D962" s="83"/>
      <c r="E962" s="83"/>
      <c r="F962" s="83"/>
      <c r="G962" s="83"/>
      <c r="H962" s="83"/>
      <c r="I962" s="83"/>
      <c r="J962" s="83"/>
      <c r="K962" s="83"/>
    </row>
    <row r="963" spans="2:11" x14ac:dyDescent="0.25">
      <c r="B963" s="129"/>
      <c r="C963" s="83"/>
      <c r="D963" s="83"/>
      <c r="E963" s="83"/>
      <c r="F963" s="83"/>
      <c r="G963" s="83"/>
      <c r="H963" s="83"/>
      <c r="I963" s="83"/>
      <c r="J963" s="83"/>
      <c r="K963" s="83"/>
    </row>
    <row r="964" spans="2:11" x14ac:dyDescent="0.25">
      <c r="B964" s="129"/>
      <c r="C964" s="83"/>
      <c r="D964" s="83"/>
      <c r="E964" s="83"/>
      <c r="F964" s="83"/>
      <c r="G964" s="83"/>
      <c r="H964" s="83"/>
      <c r="I964" s="83"/>
      <c r="J964" s="83"/>
      <c r="K964" s="83"/>
    </row>
    <row r="965" spans="2:11" x14ac:dyDescent="0.25">
      <c r="B965" s="129"/>
      <c r="C965" s="83"/>
      <c r="D965" s="83"/>
      <c r="E965" s="83"/>
      <c r="F965" s="83"/>
      <c r="G965" s="83"/>
      <c r="H965" s="83"/>
      <c r="I965" s="83"/>
      <c r="J965" s="83"/>
      <c r="K965" s="83"/>
    </row>
    <row r="966" spans="2:11" x14ac:dyDescent="0.25">
      <c r="B966" s="129"/>
      <c r="C966" s="83"/>
      <c r="D966" s="83"/>
      <c r="E966" s="83"/>
      <c r="F966" s="83"/>
      <c r="G966" s="83"/>
      <c r="H966" s="83"/>
      <c r="I966" s="83"/>
      <c r="J966" s="83"/>
      <c r="K966" s="83"/>
    </row>
    <row r="967" spans="2:11" x14ac:dyDescent="0.25">
      <c r="B967" s="129"/>
      <c r="C967" s="83"/>
      <c r="D967" s="83"/>
      <c r="E967" s="83"/>
      <c r="F967" s="83"/>
      <c r="G967" s="83"/>
      <c r="H967" s="83"/>
      <c r="I967" s="83"/>
      <c r="J967" s="83"/>
      <c r="K967" s="83"/>
    </row>
    <row r="968" spans="2:11" x14ac:dyDescent="0.25">
      <c r="B968" s="129"/>
      <c r="C968" s="83"/>
      <c r="D968" s="83"/>
      <c r="E968" s="83"/>
      <c r="F968" s="83"/>
      <c r="G968" s="83"/>
      <c r="H968" s="83"/>
      <c r="I968" s="83"/>
      <c r="J968" s="83"/>
      <c r="K968" s="83"/>
    </row>
    <row r="969" spans="2:11" x14ac:dyDescent="0.25">
      <c r="B969" s="129"/>
      <c r="C969" s="83"/>
      <c r="D969" s="83"/>
      <c r="E969" s="83"/>
      <c r="F969" s="83"/>
      <c r="G969" s="83"/>
      <c r="H969" s="83"/>
      <c r="I969" s="83"/>
      <c r="J969" s="83"/>
      <c r="K969" s="83"/>
    </row>
    <row r="970" spans="2:11" x14ac:dyDescent="0.25">
      <c r="B970" s="129"/>
      <c r="C970" s="83"/>
      <c r="D970" s="83"/>
      <c r="E970" s="83"/>
      <c r="F970" s="83"/>
      <c r="G970" s="83"/>
      <c r="H970" s="83"/>
      <c r="I970" s="83"/>
      <c r="J970" s="83"/>
      <c r="K970" s="83"/>
    </row>
    <row r="971" spans="2:11" x14ac:dyDescent="0.25">
      <c r="B971" s="129"/>
      <c r="C971" s="83"/>
      <c r="D971" s="83"/>
      <c r="E971" s="83"/>
      <c r="F971" s="83"/>
      <c r="G971" s="83"/>
      <c r="H971" s="83"/>
      <c r="I971" s="83"/>
      <c r="J971" s="83"/>
      <c r="K971" s="83"/>
    </row>
    <row r="972" spans="2:11" x14ac:dyDescent="0.25">
      <c r="B972" s="129"/>
      <c r="C972" s="83"/>
      <c r="D972" s="83"/>
      <c r="E972" s="83"/>
      <c r="F972" s="83"/>
      <c r="G972" s="83"/>
      <c r="H972" s="83"/>
      <c r="I972" s="83"/>
      <c r="J972" s="83"/>
      <c r="K972" s="83"/>
    </row>
    <row r="973" spans="2:11" x14ac:dyDescent="0.25">
      <c r="B973" s="129"/>
      <c r="C973" s="83"/>
      <c r="D973" s="83"/>
      <c r="E973" s="83"/>
      <c r="F973" s="83"/>
      <c r="G973" s="83"/>
      <c r="H973" s="83"/>
      <c r="I973" s="83"/>
      <c r="J973" s="83"/>
      <c r="K973" s="83"/>
    </row>
    <row r="974" spans="2:11" x14ac:dyDescent="0.25">
      <c r="B974" s="129"/>
      <c r="C974" s="83"/>
      <c r="D974" s="83"/>
      <c r="E974" s="83"/>
      <c r="F974" s="83"/>
      <c r="G974" s="83"/>
      <c r="H974" s="83"/>
      <c r="I974" s="83"/>
      <c r="J974" s="83"/>
      <c r="K974" s="83"/>
    </row>
    <row r="975" spans="2:11" x14ac:dyDescent="0.25">
      <c r="B975" s="129"/>
      <c r="C975" s="83"/>
      <c r="D975" s="83"/>
      <c r="E975" s="83"/>
      <c r="F975" s="83"/>
      <c r="G975" s="83"/>
      <c r="H975" s="83"/>
      <c r="I975" s="83"/>
      <c r="J975" s="83"/>
      <c r="K975" s="83"/>
    </row>
    <row r="976" spans="2:11" x14ac:dyDescent="0.25">
      <c r="B976" s="129"/>
      <c r="C976" s="83"/>
      <c r="D976" s="83"/>
      <c r="E976" s="83"/>
      <c r="F976" s="83"/>
      <c r="G976" s="83"/>
      <c r="H976" s="83"/>
      <c r="I976" s="83"/>
      <c r="J976" s="83"/>
      <c r="K976" s="83"/>
    </row>
    <row r="977" spans="2:11" x14ac:dyDescent="0.25">
      <c r="B977" s="129"/>
      <c r="C977" s="83"/>
      <c r="D977" s="83"/>
      <c r="E977" s="83"/>
      <c r="F977" s="83"/>
      <c r="G977" s="83"/>
      <c r="H977" s="83"/>
      <c r="I977" s="83"/>
      <c r="J977" s="83"/>
      <c r="K977" s="83"/>
    </row>
    <row r="978" spans="2:11" x14ac:dyDescent="0.25">
      <c r="B978" s="129"/>
      <c r="C978" s="83"/>
      <c r="D978" s="83"/>
      <c r="E978" s="83"/>
      <c r="F978" s="83"/>
      <c r="G978" s="83"/>
      <c r="H978" s="83"/>
      <c r="I978" s="83"/>
      <c r="J978" s="83"/>
      <c r="K978" s="83"/>
    </row>
    <row r="979" spans="2:11" x14ac:dyDescent="0.25">
      <c r="B979" s="129"/>
      <c r="C979" s="83"/>
      <c r="D979" s="83"/>
      <c r="E979" s="83"/>
      <c r="F979" s="83"/>
      <c r="G979" s="83"/>
      <c r="H979" s="83"/>
      <c r="I979" s="83"/>
      <c r="J979" s="83"/>
      <c r="K979" s="83"/>
    </row>
    <row r="980" spans="2:11" x14ac:dyDescent="0.25">
      <c r="B980" s="129"/>
      <c r="C980" s="83"/>
      <c r="D980" s="83"/>
      <c r="E980" s="83"/>
      <c r="F980" s="83"/>
      <c r="G980" s="83"/>
      <c r="H980" s="83"/>
      <c r="I980" s="83"/>
      <c r="J980" s="83"/>
      <c r="K980" s="83"/>
    </row>
    <row r="981" spans="2:11" x14ac:dyDescent="0.25">
      <c r="B981" s="129"/>
      <c r="C981" s="83"/>
      <c r="D981" s="83"/>
      <c r="E981" s="83"/>
      <c r="F981" s="83"/>
      <c r="G981" s="83"/>
      <c r="H981" s="83"/>
      <c r="I981" s="83"/>
      <c r="J981" s="83"/>
      <c r="K981" s="83"/>
    </row>
    <row r="982" spans="2:11" x14ac:dyDescent="0.25">
      <c r="B982" s="129"/>
      <c r="C982" s="83"/>
      <c r="D982" s="83"/>
      <c r="E982" s="83"/>
      <c r="F982" s="83"/>
      <c r="G982" s="83"/>
      <c r="H982" s="83"/>
      <c r="I982" s="83"/>
      <c r="J982" s="83"/>
      <c r="K982" s="83"/>
    </row>
    <row r="983" spans="2:11" x14ac:dyDescent="0.25">
      <c r="B983" s="129"/>
      <c r="C983" s="83"/>
      <c r="D983" s="83"/>
      <c r="E983" s="83"/>
      <c r="F983" s="83"/>
      <c r="G983" s="83"/>
      <c r="H983" s="83"/>
      <c r="I983" s="83"/>
      <c r="J983" s="83"/>
      <c r="K983" s="83"/>
    </row>
    <row r="984" spans="2:11" x14ac:dyDescent="0.25">
      <c r="B984" s="129"/>
      <c r="C984" s="83"/>
      <c r="D984" s="83"/>
      <c r="E984" s="83"/>
      <c r="F984" s="83"/>
      <c r="G984" s="83"/>
      <c r="H984" s="83"/>
      <c r="I984" s="83"/>
      <c r="J984" s="83"/>
      <c r="K984" s="83"/>
    </row>
    <row r="985" spans="2:11" x14ac:dyDescent="0.25">
      <c r="B985" s="129"/>
      <c r="C985" s="83"/>
      <c r="D985" s="83"/>
      <c r="E985" s="83"/>
      <c r="F985" s="83"/>
      <c r="G985" s="83"/>
      <c r="H985" s="83"/>
      <c r="I985" s="83"/>
      <c r="J985" s="83"/>
      <c r="K985" s="83"/>
    </row>
    <row r="986" spans="2:11" x14ac:dyDescent="0.25">
      <c r="B986" s="129"/>
      <c r="C986" s="83"/>
      <c r="D986" s="83"/>
      <c r="E986" s="83"/>
      <c r="F986" s="83"/>
      <c r="G986" s="83"/>
      <c r="H986" s="83"/>
      <c r="I986" s="83"/>
      <c r="J986" s="83"/>
      <c r="K986" s="83"/>
    </row>
    <row r="987" spans="2:11" x14ac:dyDescent="0.25">
      <c r="B987" s="129"/>
      <c r="C987" s="83"/>
      <c r="D987" s="83"/>
      <c r="E987" s="83"/>
      <c r="F987" s="83"/>
      <c r="G987" s="83"/>
      <c r="H987" s="83"/>
      <c r="I987" s="83"/>
      <c r="J987" s="83"/>
      <c r="K987" s="83"/>
    </row>
    <row r="988" spans="2:11" x14ac:dyDescent="0.25">
      <c r="B988" s="129"/>
      <c r="C988" s="83"/>
      <c r="D988" s="83"/>
      <c r="E988" s="83"/>
      <c r="F988" s="83"/>
      <c r="G988" s="83"/>
      <c r="H988" s="83"/>
      <c r="I988" s="83"/>
      <c r="J988" s="83"/>
      <c r="K988" s="83"/>
    </row>
    <row r="989" spans="2:11" x14ac:dyDescent="0.25">
      <c r="B989" s="129"/>
      <c r="C989" s="83"/>
      <c r="D989" s="83"/>
      <c r="E989" s="83"/>
      <c r="F989" s="83"/>
      <c r="G989" s="83"/>
      <c r="H989" s="83"/>
      <c r="I989" s="83"/>
      <c r="J989" s="83"/>
      <c r="K989" s="83"/>
    </row>
    <row r="990" spans="2:11" x14ac:dyDescent="0.25">
      <c r="B990" s="129"/>
      <c r="C990" s="83"/>
      <c r="D990" s="83"/>
      <c r="E990" s="83"/>
      <c r="F990" s="83"/>
      <c r="G990" s="83"/>
      <c r="H990" s="83"/>
      <c r="I990" s="83"/>
      <c r="J990" s="83"/>
      <c r="K990" s="83"/>
    </row>
    <row r="991" spans="2:11" x14ac:dyDescent="0.25">
      <c r="B991" s="129"/>
      <c r="C991" s="83"/>
      <c r="D991" s="83"/>
      <c r="E991" s="83"/>
      <c r="F991" s="83"/>
      <c r="G991" s="83"/>
      <c r="H991" s="83"/>
      <c r="I991" s="83"/>
      <c r="J991" s="83"/>
      <c r="K991" s="83"/>
    </row>
    <row r="992" spans="2:11" x14ac:dyDescent="0.25">
      <c r="B992" s="129"/>
      <c r="C992" s="83"/>
      <c r="D992" s="83"/>
      <c r="E992" s="83"/>
      <c r="F992" s="83"/>
      <c r="G992" s="83"/>
      <c r="H992" s="83"/>
      <c r="I992" s="83"/>
      <c r="J992" s="83"/>
      <c r="K992" s="83"/>
    </row>
    <row r="993" spans="2:11" x14ac:dyDescent="0.25">
      <c r="B993" s="129"/>
      <c r="C993" s="83"/>
      <c r="D993" s="83"/>
      <c r="E993" s="83"/>
      <c r="F993" s="83"/>
      <c r="G993" s="83"/>
      <c r="H993" s="83"/>
      <c r="I993" s="83"/>
      <c r="J993" s="83"/>
      <c r="K993" s="83"/>
    </row>
    <row r="994" spans="2:11" x14ac:dyDescent="0.25">
      <c r="B994" s="129"/>
      <c r="C994" s="83"/>
      <c r="D994" s="83"/>
      <c r="E994" s="83"/>
      <c r="F994" s="83"/>
      <c r="G994" s="83"/>
      <c r="H994" s="83"/>
      <c r="I994" s="83"/>
      <c r="J994" s="83"/>
      <c r="K994" s="83"/>
    </row>
    <row r="995" spans="2:11" x14ac:dyDescent="0.25">
      <c r="B995" s="129"/>
      <c r="C995" s="83"/>
      <c r="D995" s="83"/>
      <c r="E995" s="83"/>
      <c r="F995" s="83"/>
      <c r="G995" s="83"/>
      <c r="H995" s="83"/>
      <c r="I995" s="83"/>
      <c r="J995" s="83"/>
      <c r="K995" s="83"/>
    </row>
    <row r="996" spans="2:11" x14ac:dyDescent="0.25">
      <c r="B996" s="129"/>
      <c r="C996" s="83"/>
      <c r="D996" s="83"/>
      <c r="E996" s="83"/>
      <c r="F996" s="83"/>
      <c r="G996" s="83"/>
      <c r="H996" s="83"/>
      <c r="I996" s="83"/>
      <c r="J996" s="83"/>
      <c r="K996" s="83"/>
    </row>
    <row r="997" spans="2:11" x14ac:dyDescent="0.25">
      <c r="B997" s="129"/>
      <c r="C997" s="83"/>
      <c r="D997" s="83"/>
      <c r="E997" s="83"/>
      <c r="F997" s="83"/>
      <c r="G997" s="83"/>
      <c r="H997" s="83"/>
      <c r="I997" s="83"/>
      <c r="J997" s="83"/>
      <c r="K997" s="83"/>
    </row>
    <row r="998" spans="2:11" x14ac:dyDescent="0.25">
      <c r="B998" s="129"/>
      <c r="C998" s="83"/>
      <c r="D998" s="83"/>
      <c r="E998" s="83"/>
      <c r="F998" s="83"/>
      <c r="G998" s="83"/>
      <c r="H998" s="83"/>
      <c r="I998" s="83"/>
      <c r="J998" s="83"/>
      <c r="K998" s="83"/>
    </row>
    <row r="999" spans="2:11" x14ac:dyDescent="0.25">
      <c r="B999" s="129"/>
      <c r="C999" s="83"/>
      <c r="D999" s="83"/>
      <c r="E999" s="83"/>
      <c r="F999" s="83"/>
      <c r="G999" s="83"/>
      <c r="H999" s="83"/>
      <c r="I999" s="83"/>
      <c r="J999" s="83"/>
      <c r="K999" s="83"/>
    </row>
    <row r="1000" spans="2:11" x14ac:dyDescent="0.25">
      <c r="B1000" s="129"/>
      <c r="C1000" s="83"/>
      <c r="D1000" s="83"/>
      <c r="E1000" s="83"/>
      <c r="F1000" s="83"/>
      <c r="G1000" s="83"/>
      <c r="H1000" s="83"/>
      <c r="I1000" s="83"/>
      <c r="J1000" s="83"/>
      <c r="K1000" s="83"/>
    </row>
    <row r="1001" spans="2:11" x14ac:dyDescent="0.25">
      <c r="B1001" s="129"/>
      <c r="C1001" s="83"/>
      <c r="D1001" s="83"/>
      <c r="E1001" s="83"/>
      <c r="F1001" s="83"/>
      <c r="G1001" s="83"/>
      <c r="H1001" s="83"/>
      <c r="I1001" s="83"/>
      <c r="J1001" s="83"/>
      <c r="K1001" s="83"/>
    </row>
    <row r="1002" spans="2:11" x14ac:dyDescent="0.25">
      <c r="B1002" s="129"/>
      <c r="C1002" s="83"/>
      <c r="D1002" s="83"/>
      <c r="E1002" s="83"/>
      <c r="F1002" s="83"/>
      <c r="G1002" s="83"/>
      <c r="H1002" s="83"/>
      <c r="I1002" s="83"/>
      <c r="J1002" s="83"/>
      <c r="K1002" s="83"/>
    </row>
    <row r="1003" spans="2:11" x14ac:dyDescent="0.25">
      <c r="B1003" s="129"/>
      <c r="C1003" s="83"/>
      <c r="D1003" s="83"/>
      <c r="E1003" s="83"/>
      <c r="F1003" s="83"/>
      <c r="G1003" s="83"/>
      <c r="H1003" s="83"/>
      <c r="I1003" s="83"/>
      <c r="J1003" s="83"/>
      <c r="K1003" s="83"/>
    </row>
    <row r="1004" spans="2:11" x14ac:dyDescent="0.25">
      <c r="B1004" s="129"/>
      <c r="C1004" s="83"/>
      <c r="D1004" s="83"/>
      <c r="E1004" s="83"/>
      <c r="F1004" s="83"/>
      <c r="G1004" s="83"/>
      <c r="H1004" s="83"/>
      <c r="I1004" s="83"/>
      <c r="J1004" s="83"/>
      <c r="K1004" s="83"/>
    </row>
    <row r="1005" spans="2:11" x14ac:dyDescent="0.25">
      <c r="B1005" s="129"/>
      <c r="C1005" s="83"/>
      <c r="D1005" s="83"/>
      <c r="E1005" s="83"/>
      <c r="F1005" s="83"/>
      <c r="G1005" s="83"/>
      <c r="H1005" s="83"/>
      <c r="I1005" s="83"/>
      <c r="J1005" s="83"/>
      <c r="K1005" s="83"/>
    </row>
    <row r="1006" spans="2:11" x14ac:dyDescent="0.25">
      <c r="B1006" s="129"/>
      <c r="C1006" s="83"/>
      <c r="D1006" s="83"/>
      <c r="E1006" s="83"/>
      <c r="F1006" s="83"/>
      <c r="G1006" s="83"/>
      <c r="H1006" s="83"/>
      <c r="I1006" s="83"/>
      <c r="J1006" s="83"/>
      <c r="K1006" s="83"/>
    </row>
    <row r="1007" spans="2:11" x14ac:dyDescent="0.25">
      <c r="B1007" s="129"/>
      <c r="C1007" s="83"/>
      <c r="D1007" s="83"/>
      <c r="E1007" s="83"/>
      <c r="F1007" s="83"/>
      <c r="G1007" s="83"/>
      <c r="H1007" s="83"/>
      <c r="I1007" s="83"/>
      <c r="J1007" s="83"/>
      <c r="K1007" s="83"/>
    </row>
    <row r="1008" spans="2:11" x14ac:dyDescent="0.25">
      <c r="B1008" s="129"/>
      <c r="C1008" s="83"/>
      <c r="D1008" s="83"/>
      <c r="E1008" s="83"/>
      <c r="F1008" s="83"/>
      <c r="G1008" s="83"/>
      <c r="H1008" s="83"/>
      <c r="I1008" s="83"/>
      <c r="J1008" s="83"/>
      <c r="K1008" s="83"/>
    </row>
    <row r="1009" spans="2:11" x14ac:dyDescent="0.25">
      <c r="B1009" s="129"/>
      <c r="C1009" s="83"/>
      <c r="D1009" s="83"/>
      <c r="E1009" s="83"/>
      <c r="F1009" s="83"/>
      <c r="G1009" s="83"/>
      <c r="H1009" s="83"/>
      <c r="I1009" s="83"/>
      <c r="J1009" s="83"/>
      <c r="K1009" s="83"/>
    </row>
    <row r="1010" spans="2:11" x14ac:dyDescent="0.25">
      <c r="B1010" s="129"/>
      <c r="C1010" s="83"/>
      <c r="D1010" s="83"/>
      <c r="E1010" s="83"/>
      <c r="F1010" s="83"/>
      <c r="G1010" s="83"/>
      <c r="H1010" s="83"/>
      <c r="I1010" s="83"/>
      <c r="J1010" s="83"/>
      <c r="K1010" s="83"/>
    </row>
    <row r="1011" spans="2:11" x14ac:dyDescent="0.25">
      <c r="B1011" s="129"/>
      <c r="C1011" s="83"/>
      <c r="D1011" s="83"/>
      <c r="E1011" s="83"/>
      <c r="F1011" s="83"/>
      <c r="G1011" s="83"/>
      <c r="H1011" s="83"/>
      <c r="I1011" s="83"/>
      <c r="J1011" s="83"/>
      <c r="K1011" s="83"/>
    </row>
    <row r="1012" spans="2:11" x14ac:dyDescent="0.25">
      <c r="B1012" s="129"/>
      <c r="C1012" s="83"/>
      <c r="D1012" s="83"/>
      <c r="E1012" s="83"/>
      <c r="F1012" s="83"/>
      <c r="G1012" s="83"/>
      <c r="H1012" s="83"/>
      <c r="I1012" s="83"/>
      <c r="J1012" s="83"/>
      <c r="K1012" s="83"/>
    </row>
    <row r="1013" spans="2:11" x14ac:dyDescent="0.25">
      <c r="B1013" s="129"/>
      <c r="C1013" s="83"/>
      <c r="D1013" s="83"/>
      <c r="E1013" s="83"/>
      <c r="F1013" s="83"/>
      <c r="G1013" s="83"/>
      <c r="H1013" s="83"/>
      <c r="I1013" s="83"/>
      <c r="J1013" s="83"/>
      <c r="K1013" s="83"/>
    </row>
    <row r="1014" spans="2:11" x14ac:dyDescent="0.25">
      <c r="B1014" s="129"/>
      <c r="C1014" s="83"/>
      <c r="D1014" s="83"/>
      <c r="E1014" s="83"/>
      <c r="F1014" s="83"/>
      <c r="G1014" s="83"/>
      <c r="H1014" s="83"/>
      <c r="I1014" s="83"/>
      <c r="J1014" s="83"/>
      <c r="K1014" s="83"/>
    </row>
    <row r="1015" spans="2:11" x14ac:dyDescent="0.25">
      <c r="B1015" s="129"/>
      <c r="C1015" s="83"/>
      <c r="D1015" s="83"/>
      <c r="E1015" s="83"/>
      <c r="F1015" s="83"/>
      <c r="G1015" s="83"/>
      <c r="H1015" s="83"/>
      <c r="I1015" s="83"/>
      <c r="J1015" s="83"/>
      <c r="K1015" s="83"/>
    </row>
    <row r="1016" spans="2:11" x14ac:dyDescent="0.25">
      <c r="B1016" s="129"/>
      <c r="C1016" s="83"/>
      <c r="D1016" s="83"/>
      <c r="E1016" s="83"/>
      <c r="F1016" s="83"/>
      <c r="G1016" s="83"/>
      <c r="H1016" s="83"/>
      <c r="I1016" s="83"/>
      <c r="J1016" s="83"/>
      <c r="K1016" s="83"/>
    </row>
    <row r="1017" spans="2:11" x14ac:dyDescent="0.25">
      <c r="B1017" s="129"/>
      <c r="C1017" s="83"/>
      <c r="D1017" s="83"/>
      <c r="E1017" s="83"/>
      <c r="F1017" s="83"/>
      <c r="G1017" s="83"/>
      <c r="H1017" s="83"/>
      <c r="I1017" s="83"/>
      <c r="J1017" s="83"/>
      <c r="K1017" s="83"/>
    </row>
    <row r="1018" spans="2:11" x14ac:dyDescent="0.25">
      <c r="B1018" s="129"/>
      <c r="C1018" s="83"/>
      <c r="D1018" s="83"/>
      <c r="E1018" s="83"/>
      <c r="F1018" s="83"/>
      <c r="G1018" s="83"/>
      <c r="H1018" s="83"/>
      <c r="I1018" s="83"/>
      <c r="J1018" s="83"/>
      <c r="K1018" s="83"/>
    </row>
    <row r="1019" spans="2:11" x14ac:dyDescent="0.25">
      <c r="B1019" s="129"/>
      <c r="C1019" s="83"/>
      <c r="D1019" s="83"/>
      <c r="E1019" s="83"/>
      <c r="F1019" s="83"/>
      <c r="G1019" s="83"/>
      <c r="H1019" s="83"/>
      <c r="I1019" s="83"/>
      <c r="J1019" s="83"/>
      <c r="K1019" s="83"/>
    </row>
    <row r="1020" spans="2:11" x14ac:dyDescent="0.25">
      <c r="B1020" s="129"/>
      <c r="C1020" s="83"/>
      <c r="D1020" s="83"/>
      <c r="E1020" s="83"/>
      <c r="F1020" s="83"/>
      <c r="G1020" s="83"/>
      <c r="H1020" s="83"/>
      <c r="I1020" s="83"/>
      <c r="J1020" s="83"/>
      <c r="K1020" s="83"/>
    </row>
    <row r="1021" spans="2:11" x14ac:dyDescent="0.25">
      <c r="B1021" s="129"/>
      <c r="C1021" s="83"/>
      <c r="D1021" s="83"/>
      <c r="E1021" s="83"/>
      <c r="F1021" s="83"/>
      <c r="G1021" s="83"/>
      <c r="H1021" s="83"/>
      <c r="I1021" s="83"/>
      <c r="J1021" s="83"/>
      <c r="K1021" s="83"/>
    </row>
    <row r="1022" spans="2:11" x14ac:dyDescent="0.25">
      <c r="B1022" s="129"/>
      <c r="C1022" s="83"/>
      <c r="D1022" s="83"/>
      <c r="E1022" s="83"/>
      <c r="F1022" s="83"/>
      <c r="G1022" s="83"/>
      <c r="H1022" s="83"/>
      <c r="I1022" s="83"/>
      <c r="J1022" s="83"/>
      <c r="K1022" s="83"/>
    </row>
    <row r="1023" spans="2:11" x14ac:dyDescent="0.25">
      <c r="B1023" s="129"/>
      <c r="C1023" s="83"/>
      <c r="D1023" s="83"/>
      <c r="E1023" s="83"/>
      <c r="F1023" s="83"/>
      <c r="G1023" s="83"/>
      <c r="H1023" s="83"/>
      <c r="I1023" s="83"/>
      <c r="J1023" s="83"/>
      <c r="K1023" s="83"/>
    </row>
    <row r="1024" spans="2:11" x14ac:dyDescent="0.25">
      <c r="B1024" s="129"/>
      <c r="C1024" s="83"/>
      <c r="D1024" s="83"/>
      <c r="E1024" s="83"/>
      <c r="F1024" s="83"/>
      <c r="G1024" s="83"/>
      <c r="H1024" s="83"/>
      <c r="I1024" s="83"/>
      <c r="J1024" s="83"/>
      <c r="K1024" s="83"/>
    </row>
    <row r="1025" spans="2:11" x14ac:dyDescent="0.25">
      <c r="B1025" s="129"/>
      <c r="C1025" s="83"/>
      <c r="D1025" s="83"/>
      <c r="E1025" s="83"/>
      <c r="F1025" s="83"/>
      <c r="G1025" s="83"/>
      <c r="H1025" s="83"/>
      <c r="I1025" s="83"/>
      <c r="J1025" s="83"/>
      <c r="K1025" s="83"/>
    </row>
    <row r="1026" spans="2:11" x14ac:dyDescent="0.25">
      <c r="B1026" s="129"/>
      <c r="C1026" s="83"/>
      <c r="D1026" s="83"/>
      <c r="E1026" s="83"/>
      <c r="F1026" s="83"/>
      <c r="G1026" s="83"/>
      <c r="H1026" s="83"/>
      <c r="I1026" s="83"/>
      <c r="J1026" s="83"/>
      <c r="K1026" s="83"/>
    </row>
    <row r="1027" spans="2:11" x14ac:dyDescent="0.25">
      <c r="B1027" s="129"/>
      <c r="C1027" s="83"/>
      <c r="D1027" s="83"/>
      <c r="E1027" s="83"/>
      <c r="F1027" s="83"/>
      <c r="G1027" s="83"/>
      <c r="H1027" s="83"/>
      <c r="I1027" s="83"/>
      <c r="J1027" s="83"/>
      <c r="K1027" s="83"/>
    </row>
    <row r="1028" spans="2:11" x14ac:dyDescent="0.25">
      <c r="B1028" s="129"/>
      <c r="C1028" s="83"/>
      <c r="D1028" s="83"/>
      <c r="E1028" s="83"/>
      <c r="F1028" s="83"/>
      <c r="G1028" s="83"/>
      <c r="H1028" s="83"/>
      <c r="I1028" s="83"/>
      <c r="J1028" s="83"/>
      <c r="K1028" s="83"/>
    </row>
    <row r="1029" spans="2:11" x14ac:dyDescent="0.25">
      <c r="B1029" s="129"/>
      <c r="C1029" s="83"/>
      <c r="D1029" s="83"/>
      <c r="E1029" s="83"/>
      <c r="F1029" s="83"/>
      <c r="G1029" s="83"/>
      <c r="H1029" s="83"/>
      <c r="I1029" s="83"/>
      <c r="J1029" s="83"/>
      <c r="K1029" s="83"/>
    </row>
    <row r="1030" spans="2:11" x14ac:dyDescent="0.25">
      <c r="B1030" s="129"/>
      <c r="C1030" s="83"/>
      <c r="D1030" s="83"/>
      <c r="E1030" s="83"/>
      <c r="F1030" s="83"/>
      <c r="G1030" s="83"/>
      <c r="H1030" s="83"/>
      <c r="I1030" s="83"/>
      <c r="J1030" s="83"/>
      <c r="K1030" s="83"/>
    </row>
    <row r="1031" spans="2:11" x14ac:dyDescent="0.25">
      <c r="B1031" s="129"/>
      <c r="C1031" s="83"/>
      <c r="D1031" s="83"/>
      <c r="E1031" s="83"/>
      <c r="F1031" s="83"/>
      <c r="G1031" s="83"/>
      <c r="H1031" s="83"/>
      <c r="I1031" s="83"/>
      <c r="J1031" s="83"/>
      <c r="K1031" s="83"/>
    </row>
    <row r="1032" spans="2:11" x14ac:dyDescent="0.25">
      <c r="B1032" s="129"/>
      <c r="C1032" s="83"/>
      <c r="D1032" s="83"/>
      <c r="E1032" s="83"/>
      <c r="F1032" s="83"/>
      <c r="G1032" s="83"/>
      <c r="H1032" s="83"/>
      <c r="I1032" s="83"/>
      <c r="J1032" s="83"/>
      <c r="K1032" s="83"/>
    </row>
    <row r="1033" spans="2:11" x14ac:dyDescent="0.25">
      <c r="B1033" s="129"/>
      <c r="C1033" s="83"/>
      <c r="D1033" s="83"/>
      <c r="E1033" s="83"/>
      <c r="F1033" s="83"/>
      <c r="G1033" s="83"/>
      <c r="H1033" s="83"/>
      <c r="I1033" s="83"/>
      <c r="J1033" s="83"/>
      <c r="K1033" s="83"/>
    </row>
    <row r="1034" spans="2:11" x14ac:dyDescent="0.25">
      <c r="B1034" s="129"/>
      <c r="C1034" s="83"/>
      <c r="D1034" s="83"/>
      <c r="E1034" s="83"/>
      <c r="F1034" s="83"/>
      <c r="G1034" s="83"/>
      <c r="H1034" s="83"/>
      <c r="I1034" s="83"/>
      <c r="J1034" s="83"/>
      <c r="K1034" s="83"/>
    </row>
    <row r="1035" spans="2:11" x14ac:dyDescent="0.25">
      <c r="B1035" s="129"/>
      <c r="C1035" s="83"/>
      <c r="D1035" s="83"/>
      <c r="E1035" s="83"/>
      <c r="F1035" s="83"/>
      <c r="G1035" s="83"/>
      <c r="H1035" s="83"/>
      <c r="I1035" s="83"/>
      <c r="J1035" s="83"/>
      <c r="K1035" s="83"/>
    </row>
    <row r="1036" spans="2:11" x14ac:dyDescent="0.25">
      <c r="B1036" s="129"/>
      <c r="C1036" s="83"/>
      <c r="D1036" s="83"/>
      <c r="E1036" s="83"/>
      <c r="F1036" s="83"/>
      <c r="G1036" s="83"/>
      <c r="H1036" s="83"/>
      <c r="I1036" s="83"/>
      <c r="J1036" s="83"/>
      <c r="K1036" s="83"/>
    </row>
    <row r="1037" spans="2:11" x14ac:dyDescent="0.25">
      <c r="B1037" s="129"/>
      <c r="C1037" s="83"/>
      <c r="D1037" s="83"/>
      <c r="E1037" s="83"/>
      <c r="F1037" s="83"/>
      <c r="G1037" s="83"/>
      <c r="H1037" s="83"/>
      <c r="I1037" s="83"/>
      <c r="J1037" s="83"/>
      <c r="K1037" s="83"/>
    </row>
    <row r="1038" spans="2:11" x14ac:dyDescent="0.25">
      <c r="B1038" s="129"/>
      <c r="C1038" s="83"/>
      <c r="D1038" s="83"/>
      <c r="E1038" s="83"/>
      <c r="F1038" s="83"/>
      <c r="G1038" s="83"/>
      <c r="H1038" s="83"/>
      <c r="I1038" s="83"/>
      <c r="J1038" s="83"/>
      <c r="K1038" s="83"/>
    </row>
    <row r="1039" spans="2:11" x14ac:dyDescent="0.25">
      <c r="B1039" s="129"/>
      <c r="C1039" s="83"/>
      <c r="D1039" s="83"/>
      <c r="E1039" s="83"/>
      <c r="F1039" s="83"/>
      <c r="G1039" s="83"/>
      <c r="H1039" s="83"/>
      <c r="I1039" s="83"/>
      <c r="J1039" s="83"/>
      <c r="K1039" s="83"/>
    </row>
    <row r="1040" spans="2:11" x14ac:dyDescent="0.25">
      <c r="B1040" s="129"/>
      <c r="C1040" s="83"/>
      <c r="D1040" s="83"/>
      <c r="E1040" s="83"/>
      <c r="F1040" s="83"/>
      <c r="G1040" s="83"/>
      <c r="H1040" s="83"/>
      <c r="I1040" s="83"/>
      <c r="J1040" s="83"/>
      <c r="K1040" s="83"/>
    </row>
    <row r="1041" spans="2:11" x14ac:dyDescent="0.25">
      <c r="B1041" s="129"/>
      <c r="C1041" s="83"/>
      <c r="D1041" s="83"/>
      <c r="E1041" s="83"/>
      <c r="F1041" s="83"/>
      <c r="G1041" s="83"/>
      <c r="H1041" s="83"/>
      <c r="I1041" s="83"/>
      <c r="J1041" s="83"/>
      <c r="K1041" s="83"/>
    </row>
    <row r="1042" spans="2:11" x14ac:dyDescent="0.25">
      <c r="B1042" s="129"/>
      <c r="C1042" s="83"/>
      <c r="D1042" s="83"/>
      <c r="E1042" s="83"/>
      <c r="F1042" s="83"/>
      <c r="G1042" s="83"/>
      <c r="H1042" s="83"/>
      <c r="I1042" s="83"/>
      <c r="J1042" s="83"/>
      <c r="K1042" s="83"/>
    </row>
    <row r="1043" spans="2:11" x14ac:dyDescent="0.25">
      <c r="B1043" s="129"/>
      <c r="C1043" s="83"/>
      <c r="D1043" s="83"/>
      <c r="E1043" s="83"/>
      <c r="F1043" s="83"/>
      <c r="G1043" s="83"/>
      <c r="H1043" s="83"/>
      <c r="I1043" s="83"/>
      <c r="J1043" s="83"/>
      <c r="K1043" s="83"/>
    </row>
    <row r="1044" spans="2:11" x14ac:dyDescent="0.25">
      <c r="B1044" s="129"/>
      <c r="C1044" s="83"/>
      <c r="D1044" s="83"/>
      <c r="E1044" s="83"/>
      <c r="F1044" s="83"/>
      <c r="G1044" s="83"/>
      <c r="H1044" s="83"/>
      <c r="I1044" s="83"/>
      <c r="J1044" s="83"/>
      <c r="K1044" s="83"/>
    </row>
    <row r="1045" spans="2:11" x14ac:dyDescent="0.25">
      <c r="B1045" s="129"/>
      <c r="C1045" s="83"/>
      <c r="D1045" s="83"/>
      <c r="E1045" s="83"/>
      <c r="F1045" s="83"/>
      <c r="G1045" s="83"/>
      <c r="H1045" s="83"/>
      <c r="I1045" s="83"/>
      <c r="J1045" s="83"/>
      <c r="K1045" s="83"/>
    </row>
    <row r="1046" spans="2:11" x14ac:dyDescent="0.25">
      <c r="B1046" s="129"/>
      <c r="C1046" s="83"/>
      <c r="D1046" s="83"/>
      <c r="E1046" s="83"/>
      <c r="F1046" s="83"/>
      <c r="G1046" s="83"/>
      <c r="H1046" s="83"/>
      <c r="I1046" s="83"/>
      <c r="J1046" s="83"/>
      <c r="K1046" s="83"/>
    </row>
    <row r="1047" spans="2:11" x14ac:dyDescent="0.25">
      <c r="B1047" s="129"/>
      <c r="C1047" s="83"/>
      <c r="D1047" s="83"/>
      <c r="E1047" s="83"/>
      <c r="F1047" s="83"/>
      <c r="G1047" s="83"/>
      <c r="H1047" s="83"/>
      <c r="I1047" s="83"/>
      <c r="J1047" s="83"/>
      <c r="K1047" s="83"/>
    </row>
    <row r="1048" spans="2:11" x14ac:dyDescent="0.25">
      <c r="B1048" s="129"/>
      <c r="C1048" s="83"/>
      <c r="D1048" s="83"/>
      <c r="E1048" s="83"/>
      <c r="F1048" s="83"/>
      <c r="G1048" s="83"/>
      <c r="H1048" s="83"/>
      <c r="I1048" s="83"/>
      <c r="J1048" s="83"/>
      <c r="K1048" s="83"/>
    </row>
    <row r="1049" spans="2:11" x14ac:dyDescent="0.25">
      <c r="B1049" s="129"/>
      <c r="C1049" s="83"/>
      <c r="D1049" s="83"/>
      <c r="E1049" s="83"/>
      <c r="F1049" s="83"/>
      <c r="G1049" s="83"/>
      <c r="H1049" s="83"/>
      <c r="I1049" s="83"/>
      <c r="J1049" s="83"/>
      <c r="K1049" s="83"/>
    </row>
    <row r="1050" spans="2:11" x14ac:dyDescent="0.25">
      <c r="B1050" s="129"/>
      <c r="C1050" s="83"/>
      <c r="D1050" s="83"/>
      <c r="E1050" s="83"/>
      <c r="F1050" s="83"/>
      <c r="G1050" s="83"/>
      <c r="H1050" s="83"/>
      <c r="I1050" s="83"/>
      <c r="J1050" s="83"/>
      <c r="K1050" s="83"/>
    </row>
    <row r="1051" spans="2:11" x14ac:dyDescent="0.25">
      <c r="B1051" s="129"/>
      <c r="C1051" s="83"/>
      <c r="D1051" s="83"/>
      <c r="E1051" s="83"/>
      <c r="F1051" s="83"/>
      <c r="G1051" s="83"/>
      <c r="H1051" s="83"/>
      <c r="I1051" s="83"/>
      <c r="J1051" s="83"/>
      <c r="K1051" s="83"/>
    </row>
    <row r="1052" spans="2:11" x14ac:dyDescent="0.25">
      <c r="B1052" s="129"/>
      <c r="C1052" s="83"/>
      <c r="D1052" s="83"/>
      <c r="E1052" s="83"/>
      <c r="F1052" s="83"/>
      <c r="G1052" s="83"/>
      <c r="H1052" s="83"/>
      <c r="I1052" s="83"/>
      <c r="J1052" s="83"/>
      <c r="K1052" s="83"/>
    </row>
    <row r="1053" spans="2:11" x14ac:dyDescent="0.25">
      <c r="B1053" s="129"/>
      <c r="C1053" s="83"/>
      <c r="D1053" s="83"/>
      <c r="E1053" s="83"/>
      <c r="F1053" s="83"/>
      <c r="G1053" s="83"/>
      <c r="H1053" s="83"/>
      <c r="I1053" s="83"/>
      <c r="J1053" s="83"/>
      <c r="K1053" s="83"/>
    </row>
    <row r="1054" spans="2:11" x14ac:dyDescent="0.25">
      <c r="B1054" s="129"/>
      <c r="C1054" s="83"/>
      <c r="D1054" s="83"/>
      <c r="E1054" s="83"/>
      <c r="F1054" s="83"/>
      <c r="G1054" s="83"/>
      <c r="H1054" s="83"/>
      <c r="I1054" s="83"/>
      <c r="J1054" s="83"/>
      <c r="K1054" s="83"/>
    </row>
    <row r="1055" spans="2:11" x14ac:dyDescent="0.25">
      <c r="B1055" s="129"/>
      <c r="C1055" s="83"/>
      <c r="D1055" s="83"/>
      <c r="E1055" s="83"/>
      <c r="F1055" s="83"/>
      <c r="G1055" s="83"/>
      <c r="H1055" s="83"/>
      <c r="I1055" s="83"/>
      <c r="J1055" s="83"/>
      <c r="K1055" s="83"/>
    </row>
    <row r="1056" spans="2:11" x14ac:dyDescent="0.25">
      <c r="B1056" s="129"/>
      <c r="C1056" s="83"/>
      <c r="D1056" s="83"/>
      <c r="E1056" s="83"/>
      <c r="F1056" s="83"/>
      <c r="G1056" s="83"/>
      <c r="H1056" s="83"/>
      <c r="I1056" s="83"/>
      <c r="J1056" s="83"/>
      <c r="K1056" s="83"/>
    </row>
    <row r="1057" spans="2:11" x14ac:dyDescent="0.25">
      <c r="B1057" s="129"/>
      <c r="C1057" s="83"/>
      <c r="D1057" s="83"/>
      <c r="E1057" s="83"/>
      <c r="F1057" s="83"/>
      <c r="G1057" s="83"/>
      <c r="H1057" s="83"/>
      <c r="I1057" s="83"/>
      <c r="J1057" s="83"/>
      <c r="K1057" s="83"/>
    </row>
    <row r="1058" spans="2:11" x14ac:dyDescent="0.25">
      <c r="B1058" s="129"/>
      <c r="C1058" s="83"/>
      <c r="D1058" s="83"/>
      <c r="E1058" s="83"/>
      <c r="F1058" s="83"/>
      <c r="G1058" s="83"/>
      <c r="H1058" s="83"/>
      <c r="I1058" s="83"/>
      <c r="J1058" s="83"/>
      <c r="K1058" s="83"/>
    </row>
    <row r="1059" spans="2:11" x14ac:dyDescent="0.25">
      <c r="B1059" s="129"/>
      <c r="C1059" s="83"/>
      <c r="D1059" s="83"/>
      <c r="E1059" s="83"/>
      <c r="F1059" s="83"/>
      <c r="G1059" s="83"/>
      <c r="H1059" s="83"/>
      <c r="I1059" s="83"/>
      <c r="J1059" s="83"/>
      <c r="K1059" s="83"/>
    </row>
    <row r="1060" spans="2:11" x14ac:dyDescent="0.25">
      <c r="B1060" s="129"/>
      <c r="C1060" s="83"/>
      <c r="D1060" s="83"/>
      <c r="E1060" s="83"/>
      <c r="F1060" s="83"/>
      <c r="G1060" s="83"/>
      <c r="H1060" s="83"/>
      <c r="I1060" s="83"/>
      <c r="J1060" s="83"/>
      <c r="K1060" s="83"/>
    </row>
    <row r="1061" spans="2:11" x14ac:dyDescent="0.25">
      <c r="B1061" s="129"/>
      <c r="C1061" s="83"/>
      <c r="D1061" s="83"/>
      <c r="E1061" s="83"/>
      <c r="F1061" s="83"/>
      <c r="G1061" s="83"/>
      <c r="H1061" s="83"/>
      <c r="I1061" s="83"/>
      <c r="J1061" s="83"/>
      <c r="K1061" s="83"/>
    </row>
    <row r="1062" spans="2:11" x14ac:dyDescent="0.25">
      <c r="B1062" s="129"/>
      <c r="C1062" s="83"/>
      <c r="D1062" s="83"/>
      <c r="E1062" s="83"/>
      <c r="F1062" s="83"/>
      <c r="G1062" s="83"/>
      <c r="H1062" s="83"/>
      <c r="I1062" s="83"/>
      <c r="J1062" s="83"/>
      <c r="K1062" s="83"/>
    </row>
    <row r="1063" spans="2:11" x14ac:dyDescent="0.25">
      <c r="B1063" s="129"/>
      <c r="C1063" s="83"/>
      <c r="D1063" s="83"/>
      <c r="E1063" s="83"/>
      <c r="F1063" s="83"/>
      <c r="G1063" s="83"/>
      <c r="H1063" s="83"/>
      <c r="I1063" s="83"/>
      <c r="J1063" s="83"/>
      <c r="K1063" s="83"/>
    </row>
    <row r="1064" spans="2:11" x14ac:dyDescent="0.25">
      <c r="B1064" s="129"/>
      <c r="C1064" s="83"/>
      <c r="D1064" s="83"/>
      <c r="E1064" s="83"/>
      <c r="F1064" s="83"/>
      <c r="G1064" s="83"/>
      <c r="H1064" s="83"/>
      <c r="I1064" s="83"/>
      <c r="J1064" s="83"/>
      <c r="K1064" s="83"/>
    </row>
    <row r="1065" spans="2:11" x14ac:dyDescent="0.25">
      <c r="B1065" s="129"/>
      <c r="C1065" s="83"/>
      <c r="D1065" s="83"/>
      <c r="E1065" s="83"/>
      <c r="F1065" s="83"/>
      <c r="G1065" s="83"/>
      <c r="H1065" s="83"/>
      <c r="I1065" s="83"/>
      <c r="J1065" s="83"/>
      <c r="K1065" s="83"/>
    </row>
    <row r="1066" spans="2:11" x14ac:dyDescent="0.25">
      <c r="B1066" s="129"/>
      <c r="C1066" s="83"/>
      <c r="D1066" s="83"/>
      <c r="E1066" s="83"/>
      <c r="F1066" s="83"/>
      <c r="G1066" s="83"/>
      <c r="H1066" s="83"/>
      <c r="I1066" s="83"/>
      <c r="J1066" s="83"/>
      <c r="K1066" s="83"/>
    </row>
    <row r="1067" spans="2:11" x14ac:dyDescent="0.25">
      <c r="B1067" s="129"/>
      <c r="C1067" s="83"/>
      <c r="D1067" s="83"/>
      <c r="E1067" s="83"/>
      <c r="F1067" s="83"/>
      <c r="G1067" s="83"/>
      <c r="H1067" s="83"/>
      <c r="I1067" s="83"/>
      <c r="J1067" s="83"/>
      <c r="K1067" s="83"/>
    </row>
    <row r="1068" spans="2:11" x14ac:dyDescent="0.25">
      <c r="B1068" s="129"/>
      <c r="C1068" s="83"/>
      <c r="D1068" s="83"/>
      <c r="E1068" s="83"/>
      <c r="F1068" s="83"/>
      <c r="G1068" s="83"/>
      <c r="H1068" s="83"/>
      <c r="I1068" s="83"/>
      <c r="J1068" s="83"/>
      <c r="K1068" s="83"/>
    </row>
    <row r="1069" spans="2:11" x14ac:dyDescent="0.25">
      <c r="B1069" s="129"/>
      <c r="C1069" s="83"/>
      <c r="D1069" s="83"/>
      <c r="E1069" s="83"/>
      <c r="F1069" s="83"/>
      <c r="G1069" s="83"/>
      <c r="H1069" s="83"/>
      <c r="I1069" s="83"/>
      <c r="J1069" s="83"/>
      <c r="K1069" s="83"/>
    </row>
    <row r="1070" spans="2:11" x14ac:dyDescent="0.25">
      <c r="B1070" s="129"/>
      <c r="C1070" s="83"/>
      <c r="D1070" s="83"/>
      <c r="E1070" s="83"/>
      <c r="F1070" s="83"/>
      <c r="G1070" s="83"/>
      <c r="H1070" s="83"/>
      <c r="I1070" s="83"/>
      <c r="J1070" s="83"/>
      <c r="K1070" s="83"/>
    </row>
    <row r="1071" spans="2:11" x14ac:dyDescent="0.25">
      <c r="B1071" s="129"/>
      <c r="C1071" s="83"/>
      <c r="D1071" s="83"/>
      <c r="E1071" s="83"/>
      <c r="F1071" s="83"/>
      <c r="G1071" s="83"/>
      <c r="H1071" s="83"/>
      <c r="I1071" s="83"/>
      <c r="J1071" s="83"/>
      <c r="K1071" s="83"/>
    </row>
    <row r="1072" spans="2:11" x14ac:dyDescent="0.25">
      <c r="B1072" s="129"/>
      <c r="C1072" s="83"/>
      <c r="D1072" s="83"/>
      <c r="E1072" s="83"/>
      <c r="F1072" s="83"/>
      <c r="G1072" s="83"/>
      <c r="H1072" s="83"/>
      <c r="I1072" s="83"/>
      <c r="J1072" s="83"/>
      <c r="K1072" s="83"/>
    </row>
    <row r="1073" spans="2:11" x14ac:dyDescent="0.25">
      <c r="B1073" s="129"/>
      <c r="C1073" s="83"/>
      <c r="D1073" s="83"/>
      <c r="E1073" s="83"/>
      <c r="F1073" s="83"/>
      <c r="G1073" s="83"/>
      <c r="H1073" s="83"/>
      <c r="I1073" s="83"/>
      <c r="J1073" s="83"/>
      <c r="K1073" s="83"/>
    </row>
    <row r="1074" spans="2:11" x14ac:dyDescent="0.25">
      <c r="B1074" s="129"/>
      <c r="C1074" s="83"/>
      <c r="D1074" s="83"/>
      <c r="E1074" s="83"/>
      <c r="F1074" s="83"/>
      <c r="G1074" s="83"/>
      <c r="H1074" s="83"/>
      <c r="I1074" s="83"/>
      <c r="J1074" s="83"/>
      <c r="K1074" s="83"/>
    </row>
    <row r="1075" spans="2:11" x14ac:dyDescent="0.25">
      <c r="B1075" s="129"/>
      <c r="C1075" s="83"/>
      <c r="D1075" s="83"/>
      <c r="E1075" s="83"/>
      <c r="F1075" s="83"/>
      <c r="G1075" s="83"/>
      <c r="H1075" s="83"/>
      <c r="I1075" s="83"/>
      <c r="J1075" s="83"/>
      <c r="K1075" s="83"/>
    </row>
    <row r="1076" spans="2:11" x14ac:dyDescent="0.25">
      <c r="B1076" s="129"/>
      <c r="C1076" s="83"/>
      <c r="D1076" s="83"/>
      <c r="E1076" s="83"/>
      <c r="F1076" s="83"/>
      <c r="G1076" s="83"/>
      <c r="H1076" s="83"/>
      <c r="I1076" s="83"/>
      <c r="J1076" s="83"/>
      <c r="K1076" s="83"/>
    </row>
    <row r="1077" spans="2:11" x14ac:dyDescent="0.25">
      <c r="B1077" s="129"/>
      <c r="C1077" s="83"/>
      <c r="D1077" s="83"/>
      <c r="E1077" s="83"/>
      <c r="F1077" s="83"/>
      <c r="G1077" s="83"/>
      <c r="H1077" s="83"/>
      <c r="I1077" s="83"/>
      <c r="J1077" s="83"/>
      <c r="K1077" s="83"/>
    </row>
    <row r="1078" spans="2:11" x14ac:dyDescent="0.25">
      <c r="B1078" s="129"/>
      <c r="C1078" s="83"/>
      <c r="D1078" s="83"/>
      <c r="E1078" s="83"/>
      <c r="F1078" s="83"/>
      <c r="G1078" s="83"/>
      <c r="H1078" s="83"/>
      <c r="I1078" s="83"/>
      <c r="J1078" s="83"/>
      <c r="K1078" s="83"/>
    </row>
    <row r="1079" spans="2:11" x14ac:dyDescent="0.25">
      <c r="B1079" s="129"/>
      <c r="C1079" s="83"/>
      <c r="D1079" s="83"/>
      <c r="E1079" s="83"/>
      <c r="F1079" s="83"/>
      <c r="G1079" s="83"/>
      <c r="H1079" s="83"/>
      <c r="I1079" s="83"/>
      <c r="J1079" s="83"/>
      <c r="K1079" s="83"/>
    </row>
    <row r="1080" spans="2:11" x14ac:dyDescent="0.25">
      <c r="B1080" s="129"/>
      <c r="C1080" s="83"/>
      <c r="D1080" s="83"/>
      <c r="E1080" s="83"/>
      <c r="F1080" s="83"/>
      <c r="G1080" s="83"/>
      <c r="H1080" s="83"/>
      <c r="I1080" s="83"/>
      <c r="J1080" s="83"/>
      <c r="K1080" s="83"/>
    </row>
    <row r="1081" spans="2:11" x14ac:dyDescent="0.25">
      <c r="B1081" s="129"/>
      <c r="C1081" s="83"/>
      <c r="D1081" s="83"/>
      <c r="E1081" s="83"/>
      <c r="F1081" s="83"/>
      <c r="G1081" s="83"/>
      <c r="H1081" s="83"/>
      <c r="I1081" s="83"/>
      <c r="J1081" s="83"/>
      <c r="K1081" s="83"/>
    </row>
    <row r="1082" spans="2:11" x14ac:dyDescent="0.25">
      <c r="B1082" s="129"/>
      <c r="C1082" s="83"/>
      <c r="D1082" s="83"/>
      <c r="E1082" s="83"/>
      <c r="F1082" s="83"/>
      <c r="G1082" s="83"/>
      <c r="H1082" s="83"/>
      <c r="I1082" s="83"/>
      <c r="J1082" s="83"/>
      <c r="K1082" s="83"/>
    </row>
    <row r="1083" spans="2:11" x14ac:dyDescent="0.25">
      <c r="B1083" s="129"/>
      <c r="C1083" s="83"/>
      <c r="D1083" s="83"/>
      <c r="E1083" s="83"/>
      <c r="F1083" s="83"/>
      <c r="G1083" s="83"/>
      <c r="H1083" s="83"/>
      <c r="I1083" s="83"/>
      <c r="J1083" s="83"/>
      <c r="K1083" s="83"/>
    </row>
    <row r="1084" spans="2:11" x14ac:dyDescent="0.25">
      <c r="B1084" s="129"/>
      <c r="C1084" s="83"/>
      <c r="D1084" s="83"/>
      <c r="E1084" s="83"/>
      <c r="F1084" s="83"/>
      <c r="G1084" s="83"/>
      <c r="H1084" s="83"/>
      <c r="I1084" s="83"/>
      <c r="J1084" s="83"/>
      <c r="K1084" s="83"/>
    </row>
    <row r="1085" spans="2:11" x14ac:dyDescent="0.25">
      <c r="B1085" s="129"/>
      <c r="C1085" s="83"/>
      <c r="D1085" s="83"/>
      <c r="E1085" s="83"/>
      <c r="F1085" s="83"/>
      <c r="G1085" s="83"/>
      <c r="H1085" s="83"/>
      <c r="I1085" s="83"/>
      <c r="J1085" s="83"/>
      <c r="K1085" s="83"/>
    </row>
    <row r="1086" spans="2:11" x14ac:dyDescent="0.25">
      <c r="B1086" s="129"/>
      <c r="C1086" s="83"/>
      <c r="D1086" s="83"/>
      <c r="E1086" s="83"/>
      <c r="F1086" s="83"/>
      <c r="G1086" s="83"/>
      <c r="H1086" s="83"/>
      <c r="I1086" s="83"/>
      <c r="J1086" s="83"/>
      <c r="K1086" s="83"/>
    </row>
    <row r="1087" spans="2:11" x14ac:dyDescent="0.25">
      <c r="B1087" s="129"/>
      <c r="C1087" s="83"/>
      <c r="D1087" s="83"/>
      <c r="E1087" s="83"/>
      <c r="F1087" s="83"/>
      <c r="G1087" s="83"/>
      <c r="H1087" s="83"/>
      <c r="I1087" s="83"/>
      <c r="J1087" s="83"/>
      <c r="K1087" s="83"/>
    </row>
    <row r="1088" spans="2:11" x14ac:dyDescent="0.25">
      <c r="B1088" s="129"/>
      <c r="C1088" s="83"/>
      <c r="D1088" s="83"/>
      <c r="E1088" s="83"/>
      <c r="F1088" s="83"/>
      <c r="G1088" s="83"/>
      <c r="H1088" s="83"/>
      <c r="I1088" s="83"/>
      <c r="J1088" s="83"/>
      <c r="K1088" s="83"/>
    </row>
    <row r="1089" spans="2:11" x14ac:dyDescent="0.25">
      <c r="B1089" s="129"/>
      <c r="C1089" s="83"/>
      <c r="D1089" s="83"/>
      <c r="E1089" s="83"/>
      <c r="F1089" s="83"/>
      <c r="G1089" s="83"/>
      <c r="H1089" s="83"/>
      <c r="I1089" s="83"/>
      <c r="J1089" s="83"/>
      <c r="K1089" s="83"/>
    </row>
    <row r="1090" spans="2:11" x14ac:dyDescent="0.25">
      <c r="B1090" s="129"/>
      <c r="C1090" s="83"/>
      <c r="D1090" s="83"/>
      <c r="E1090" s="83"/>
      <c r="F1090" s="83"/>
      <c r="G1090" s="83"/>
      <c r="H1090" s="83"/>
      <c r="I1090" s="83"/>
      <c r="J1090" s="83"/>
      <c r="K1090" s="83"/>
    </row>
    <row r="1091" spans="2:11" x14ac:dyDescent="0.25">
      <c r="B1091" s="129"/>
      <c r="C1091" s="83"/>
      <c r="D1091" s="83"/>
      <c r="E1091" s="83"/>
      <c r="F1091" s="83"/>
      <c r="G1091" s="83"/>
      <c r="H1091" s="83"/>
      <c r="I1091" s="83"/>
      <c r="J1091" s="83"/>
      <c r="K1091" s="83"/>
    </row>
    <row r="1092" spans="2:11" x14ac:dyDescent="0.25">
      <c r="B1092" s="129"/>
      <c r="C1092" s="83"/>
      <c r="D1092" s="83"/>
      <c r="E1092" s="83"/>
      <c r="F1092" s="83"/>
      <c r="G1092" s="83"/>
      <c r="H1092" s="83"/>
      <c r="I1092" s="83"/>
      <c r="J1092" s="83"/>
      <c r="K1092" s="83"/>
    </row>
    <row r="1093" spans="2:11" x14ac:dyDescent="0.25">
      <c r="B1093" s="129"/>
      <c r="C1093" s="83"/>
      <c r="D1093" s="83"/>
      <c r="E1093" s="83"/>
      <c r="F1093" s="83"/>
      <c r="G1093" s="83"/>
      <c r="H1093" s="83"/>
      <c r="I1093" s="83"/>
      <c r="J1093" s="83"/>
      <c r="K1093" s="83"/>
    </row>
    <row r="1094" spans="2:11" x14ac:dyDescent="0.25">
      <c r="B1094" s="129"/>
      <c r="C1094" s="83"/>
      <c r="D1094" s="83"/>
      <c r="E1094" s="83"/>
      <c r="F1094" s="83"/>
      <c r="G1094" s="83"/>
      <c r="H1094" s="83"/>
      <c r="I1094" s="83"/>
      <c r="J1094" s="83"/>
      <c r="K1094" s="83"/>
    </row>
    <row r="1095" spans="2:11" x14ac:dyDescent="0.25">
      <c r="B1095" s="129"/>
      <c r="C1095" s="83"/>
      <c r="D1095" s="83"/>
      <c r="E1095" s="83"/>
      <c r="F1095" s="83"/>
      <c r="G1095" s="83"/>
      <c r="H1095" s="83"/>
      <c r="I1095" s="83"/>
      <c r="J1095" s="83"/>
      <c r="K1095" s="83"/>
    </row>
    <row r="1096" spans="2:11" x14ac:dyDescent="0.25">
      <c r="B1096" s="129"/>
      <c r="C1096" s="83"/>
      <c r="D1096" s="83"/>
      <c r="E1096" s="83"/>
      <c r="F1096" s="83"/>
      <c r="G1096" s="83"/>
      <c r="H1096" s="83"/>
      <c r="I1096" s="83"/>
      <c r="J1096" s="83"/>
      <c r="K1096" s="83"/>
    </row>
    <row r="1097" spans="2:11" x14ac:dyDescent="0.25">
      <c r="B1097" s="129"/>
      <c r="C1097" s="83"/>
      <c r="D1097" s="83"/>
      <c r="E1097" s="83"/>
      <c r="F1097" s="83"/>
      <c r="G1097" s="83"/>
      <c r="H1097" s="83"/>
      <c r="I1097" s="83"/>
      <c r="J1097" s="83"/>
      <c r="K1097" s="83"/>
    </row>
    <row r="1098" spans="2:11" x14ac:dyDescent="0.25">
      <c r="B1098" s="129"/>
      <c r="C1098" s="83"/>
      <c r="D1098" s="83"/>
      <c r="E1098" s="83"/>
      <c r="F1098" s="83"/>
      <c r="G1098" s="83"/>
      <c r="H1098" s="83"/>
      <c r="I1098" s="83"/>
      <c r="J1098" s="83"/>
      <c r="K1098" s="83"/>
    </row>
    <row r="1099" spans="2:11" x14ac:dyDescent="0.25">
      <c r="B1099" s="129"/>
      <c r="C1099" s="83"/>
      <c r="D1099" s="83"/>
      <c r="E1099" s="83"/>
      <c r="F1099" s="83"/>
      <c r="G1099" s="83"/>
      <c r="H1099" s="83"/>
      <c r="I1099" s="83"/>
      <c r="J1099" s="83"/>
      <c r="K1099" s="83"/>
    </row>
    <row r="1100" spans="2:11" x14ac:dyDescent="0.25">
      <c r="B1100" s="129"/>
      <c r="C1100" s="83"/>
      <c r="D1100" s="83"/>
      <c r="E1100" s="83"/>
      <c r="F1100" s="83"/>
      <c r="G1100" s="83"/>
      <c r="H1100" s="83"/>
      <c r="I1100" s="83"/>
      <c r="J1100" s="83"/>
      <c r="K1100" s="83"/>
    </row>
    <row r="1101" spans="2:11" x14ac:dyDescent="0.25">
      <c r="B1101" s="129"/>
      <c r="C1101" s="83"/>
      <c r="D1101" s="83"/>
      <c r="E1101" s="83"/>
      <c r="F1101" s="83"/>
      <c r="G1101" s="83"/>
      <c r="H1101" s="83"/>
      <c r="I1101" s="83"/>
      <c r="J1101" s="83"/>
      <c r="K1101" s="83"/>
    </row>
    <row r="1102" spans="2:11" x14ac:dyDescent="0.25">
      <c r="B1102" s="129"/>
      <c r="C1102" s="83"/>
      <c r="D1102" s="83"/>
      <c r="E1102" s="83"/>
      <c r="F1102" s="83"/>
      <c r="G1102" s="83"/>
      <c r="H1102" s="83"/>
      <c r="I1102" s="83"/>
      <c r="J1102" s="83"/>
      <c r="K1102" s="83"/>
    </row>
    <row r="1103" spans="2:11" x14ac:dyDescent="0.25">
      <c r="B1103" s="129"/>
      <c r="C1103" s="83"/>
      <c r="D1103" s="83"/>
      <c r="E1103" s="83"/>
      <c r="F1103" s="83"/>
      <c r="G1103" s="83"/>
      <c r="H1103" s="83"/>
      <c r="I1103" s="83"/>
      <c r="J1103" s="83"/>
      <c r="K1103" s="83"/>
    </row>
    <row r="1104" spans="2:11" x14ac:dyDescent="0.25">
      <c r="B1104" s="129"/>
      <c r="C1104" s="83"/>
      <c r="D1104" s="83"/>
      <c r="E1104" s="83"/>
      <c r="F1104" s="83"/>
      <c r="G1104" s="83"/>
      <c r="H1104" s="83"/>
      <c r="I1104" s="83"/>
      <c r="J1104" s="83"/>
      <c r="K1104" s="83"/>
    </row>
    <row r="1105" spans="2:11" x14ac:dyDescent="0.25">
      <c r="B1105" s="129"/>
      <c r="C1105" s="83"/>
      <c r="D1105" s="83"/>
      <c r="E1105" s="83"/>
      <c r="F1105" s="83"/>
      <c r="G1105" s="83"/>
      <c r="H1105" s="83"/>
      <c r="I1105" s="83"/>
      <c r="J1105" s="83"/>
      <c r="K1105" s="83"/>
    </row>
    <row r="1106" spans="2:11" x14ac:dyDescent="0.25">
      <c r="B1106" s="129"/>
      <c r="C1106" s="83"/>
      <c r="D1106" s="83"/>
      <c r="E1106" s="83"/>
      <c r="F1106" s="83"/>
      <c r="G1106" s="83"/>
      <c r="H1106" s="83"/>
      <c r="I1106" s="83"/>
      <c r="J1106" s="83"/>
      <c r="K1106" s="83"/>
    </row>
    <row r="1107" spans="2:11" x14ac:dyDescent="0.25">
      <c r="B1107" s="129"/>
      <c r="C1107" s="83"/>
      <c r="D1107" s="83"/>
      <c r="E1107" s="83"/>
      <c r="F1107" s="83"/>
      <c r="G1107" s="83"/>
      <c r="H1107" s="83"/>
      <c r="I1107" s="83"/>
      <c r="J1107" s="83"/>
      <c r="K1107" s="83"/>
    </row>
    <row r="1108" spans="2:11" x14ac:dyDescent="0.25">
      <c r="B1108" s="129"/>
      <c r="C1108" s="83"/>
      <c r="D1108" s="83"/>
      <c r="E1108" s="83"/>
      <c r="F1108" s="83"/>
      <c r="G1108" s="83"/>
      <c r="H1108" s="83"/>
      <c r="I1108" s="83"/>
      <c r="J1108" s="83"/>
      <c r="K1108" s="83"/>
    </row>
    <row r="1109" spans="2:11" x14ac:dyDescent="0.25">
      <c r="B1109" s="129"/>
      <c r="C1109" s="83"/>
      <c r="D1109" s="83"/>
      <c r="E1109" s="83"/>
      <c r="F1109" s="83"/>
      <c r="G1109" s="83"/>
      <c r="H1109" s="83"/>
      <c r="I1109" s="83"/>
      <c r="J1109" s="83"/>
      <c r="K1109" s="83"/>
    </row>
    <row r="1110" spans="2:11" x14ac:dyDescent="0.25">
      <c r="B1110" s="129"/>
      <c r="C1110" s="83"/>
      <c r="D1110" s="83"/>
      <c r="E1110" s="83"/>
      <c r="F1110" s="83"/>
      <c r="G1110" s="83"/>
      <c r="H1110" s="83"/>
      <c r="I1110" s="83"/>
      <c r="J1110" s="83"/>
      <c r="K1110" s="83"/>
    </row>
    <row r="1111" spans="2:11" x14ac:dyDescent="0.25">
      <c r="B1111" s="129"/>
      <c r="C1111" s="83"/>
      <c r="D1111" s="83"/>
      <c r="E1111" s="83"/>
      <c r="F1111" s="83"/>
      <c r="G1111" s="83"/>
      <c r="H1111" s="83"/>
      <c r="I1111" s="83"/>
      <c r="J1111" s="83"/>
      <c r="K1111" s="83"/>
    </row>
    <row r="1112" spans="2:11" x14ac:dyDescent="0.25">
      <c r="B1112" s="129"/>
      <c r="C1112" s="83"/>
      <c r="D1112" s="83"/>
      <c r="E1112" s="83"/>
      <c r="F1112" s="83"/>
      <c r="G1112" s="83"/>
      <c r="H1112" s="83"/>
      <c r="I1112" s="83"/>
      <c r="J1112" s="83"/>
      <c r="K1112" s="83"/>
    </row>
    <row r="1113" spans="2:11" x14ac:dyDescent="0.25">
      <c r="B1113" s="129"/>
      <c r="C1113" s="83"/>
      <c r="D1113" s="83"/>
      <c r="E1113" s="83"/>
      <c r="F1113" s="83"/>
      <c r="G1113" s="83"/>
      <c r="H1113" s="83"/>
      <c r="I1113" s="83"/>
      <c r="J1113" s="83"/>
      <c r="K1113" s="83"/>
    </row>
    <row r="1114" spans="2:11" x14ac:dyDescent="0.25">
      <c r="B1114" s="129"/>
      <c r="C1114" s="83"/>
      <c r="D1114" s="83"/>
      <c r="E1114" s="83"/>
      <c r="F1114" s="83"/>
      <c r="G1114" s="83"/>
      <c r="H1114" s="83"/>
      <c r="I1114" s="83"/>
      <c r="J1114" s="83"/>
      <c r="K1114" s="83"/>
    </row>
    <row r="1115" spans="2:11" x14ac:dyDescent="0.25">
      <c r="B1115" s="129"/>
      <c r="C1115" s="83"/>
      <c r="D1115" s="83"/>
      <c r="E1115" s="83"/>
      <c r="F1115" s="83"/>
      <c r="G1115" s="83"/>
      <c r="H1115" s="83"/>
      <c r="I1115" s="83"/>
      <c r="J1115" s="83"/>
      <c r="K1115" s="83"/>
    </row>
    <row r="1116" spans="2:11" x14ac:dyDescent="0.25">
      <c r="B1116" s="129"/>
      <c r="C1116" s="83"/>
      <c r="D1116" s="83"/>
      <c r="E1116" s="83"/>
      <c r="F1116" s="83"/>
      <c r="G1116" s="83"/>
      <c r="H1116" s="83"/>
      <c r="I1116" s="83"/>
      <c r="J1116" s="83"/>
      <c r="K1116" s="83"/>
    </row>
    <row r="1117" spans="2:11" x14ac:dyDescent="0.25">
      <c r="B1117" s="129"/>
      <c r="C1117" s="83"/>
      <c r="D1117" s="83"/>
      <c r="E1117" s="83"/>
      <c r="F1117" s="83"/>
      <c r="G1117" s="83"/>
      <c r="H1117" s="83"/>
      <c r="I1117" s="83"/>
      <c r="J1117" s="83"/>
      <c r="K1117" s="83"/>
    </row>
    <row r="1118" spans="2:11" x14ac:dyDescent="0.25">
      <c r="B1118" s="129"/>
      <c r="C1118" s="83"/>
      <c r="D1118" s="83"/>
      <c r="E1118" s="83"/>
      <c r="F1118" s="83"/>
      <c r="G1118" s="83"/>
      <c r="H1118" s="83"/>
      <c r="I1118" s="83"/>
      <c r="J1118" s="83"/>
      <c r="K1118" s="83"/>
    </row>
    <row r="1119" spans="2:11" x14ac:dyDescent="0.25">
      <c r="B1119" s="129"/>
      <c r="C1119" s="83"/>
      <c r="D1119" s="83"/>
      <c r="E1119" s="83"/>
      <c r="F1119" s="83"/>
      <c r="G1119" s="83"/>
      <c r="H1119" s="83"/>
      <c r="I1119" s="83"/>
      <c r="J1119" s="83"/>
      <c r="K1119" s="83"/>
    </row>
    <row r="1120" spans="2:11" x14ac:dyDescent="0.25">
      <c r="B1120" s="129"/>
      <c r="C1120" s="83"/>
      <c r="D1120" s="83"/>
      <c r="E1120" s="83"/>
      <c r="F1120" s="83"/>
      <c r="G1120" s="83"/>
      <c r="H1120" s="83"/>
      <c r="I1120" s="83"/>
      <c r="J1120" s="83"/>
      <c r="K1120" s="83"/>
    </row>
    <row r="1121" spans="2:11" x14ac:dyDescent="0.25">
      <c r="B1121" s="129"/>
      <c r="C1121" s="83"/>
      <c r="D1121" s="83"/>
      <c r="E1121" s="83"/>
      <c r="F1121" s="83"/>
      <c r="G1121" s="83"/>
      <c r="H1121" s="83"/>
      <c r="I1121" s="83"/>
      <c r="J1121" s="83"/>
      <c r="K1121" s="83"/>
    </row>
    <row r="1122" spans="2:11" x14ac:dyDescent="0.25">
      <c r="B1122" s="129"/>
      <c r="C1122" s="83"/>
      <c r="D1122" s="83"/>
      <c r="E1122" s="83"/>
      <c r="F1122" s="83"/>
      <c r="G1122" s="83"/>
      <c r="H1122" s="83"/>
      <c r="I1122" s="83"/>
      <c r="J1122" s="83"/>
      <c r="K1122" s="83"/>
    </row>
    <row r="1123" spans="2:11" x14ac:dyDescent="0.25">
      <c r="B1123" s="129"/>
      <c r="C1123" s="83"/>
      <c r="D1123" s="83"/>
      <c r="E1123" s="83"/>
      <c r="F1123" s="83"/>
      <c r="G1123" s="83"/>
      <c r="H1123" s="83"/>
      <c r="I1123" s="83"/>
      <c r="J1123" s="83"/>
      <c r="K1123" s="83"/>
    </row>
    <row r="1124" spans="2:11" x14ac:dyDescent="0.25">
      <c r="B1124" s="129"/>
      <c r="C1124" s="83"/>
      <c r="D1124" s="83"/>
      <c r="E1124" s="83"/>
      <c r="F1124" s="83"/>
      <c r="G1124" s="83"/>
      <c r="H1124" s="83"/>
      <c r="I1124" s="83"/>
      <c r="J1124" s="83"/>
      <c r="K1124" s="83"/>
    </row>
    <row r="1125" spans="2:11" x14ac:dyDescent="0.25">
      <c r="B1125" s="129"/>
      <c r="C1125" s="83"/>
      <c r="D1125" s="83"/>
      <c r="E1125" s="83"/>
      <c r="F1125" s="83"/>
      <c r="G1125" s="83"/>
      <c r="H1125" s="83"/>
      <c r="I1125" s="83"/>
      <c r="J1125" s="83"/>
      <c r="K1125" s="83"/>
    </row>
    <row r="1126" spans="2:11" x14ac:dyDescent="0.25">
      <c r="B1126" s="129"/>
      <c r="C1126" s="83"/>
      <c r="D1126" s="83"/>
      <c r="E1126" s="83"/>
      <c r="F1126" s="83"/>
      <c r="G1126" s="83"/>
      <c r="H1126" s="83"/>
      <c r="I1126" s="83"/>
      <c r="J1126" s="83"/>
      <c r="K1126" s="83"/>
    </row>
    <row r="1127" spans="2:11" x14ac:dyDescent="0.25">
      <c r="B1127" s="129"/>
      <c r="C1127" s="83"/>
      <c r="D1127" s="83"/>
      <c r="E1127" s="83"/>
      <c r="F1127" s="83"/>
      <c r="G1127" s="83"/>
      <c r="H1127" s="83"/>
      <c r="I1127" s="83"/>
      <c r="J1127" s="83"/>
      <c r="K1127" s="83"/>
    </row>
    <row r="1128" spans="2:11" x14ac:dyDescent="0.25">
      <c r="B1128" s="129"/>
      <c r="C1128" s="83"/>
      <c r="D1128" s="83"/>
      <c r="E1128" s="83"/>
      <c r="F1128" s="83"/>
      <c r="G1128" s="83"/>
      <c r="H1128" s="83"/>
      <c r="I1128" s="83"/>
      <c r="J1128" s="83"/>
      <c r="K1128" s="83"/>
    </row>
    <row r="1129" spans="2:11" x14ac:dyDescent="0.25">
      <c r="B1129" s="129"/>
      <c r="C1129" s="83"/>
      <c r="D1129" s="83"/>
      <c r="E1129" s="83"/>
      <c r="F1129" s="83"/>
      <c r="G1129" s="83"/>
      <c r="H1129" s="83"/>
      <c r="I1129" s="83"/>
      <c r="J1129" s="83"/>
      <c r="K1129" s="83"/>
    </row>
    <row r="1130" spans="2:11" x14ac:dyDescent="0.25">
      <c r="B1130" s="129"/>
      <c r="C1130" s="83"/>
      <c r="D1130" s="83"/>
      <c r="E1130" s="83"/>
      <c r="F1130" s="83"/>
      <c r="G1130" s="83"/>
      <c r="H1130" s="83"/>
      <c r="I1130" s="83"/>
      <c r="J1130" s="83"/>
      <c r="K1130" s="83"/>
    </row>
    <row r="1131" spans="2:11" x14ac:dyDescent="0.25">
      <c r="B1131" s="129"/>
      <c r="C1131" s="83"/>
      <c r="D1131" s="83"/>
      <c r="E1131" s="83"/>
      <c r="F1131" s="83"/>
      <c r="G1131" s="83"/>
      <c r="H1131" s="83"/>
      <c r="I1131" s="83"/>
      <c r="J1131" s="83"/>
      <c r="K1131" s="83"/>
    </row>
    <row r="1132" spans="2:11" x14ac:dyDescent="0.25">
      <c r="B1132" s="129"/>
      <c r="C1132" s="83"/>
      <c r="D1132" s="83"/>
      <c r="E1132" s="83"/>
      <c r="F1132" s="83"/>
      <c r="G1132" s="83"/>
      <c r="H1132" s="83"/>
      <c r="I1132" s="83"/>
      <c r="J1132" s="83"/>
      <c r="K1132" s="83"/>
    </row>
    <row r="1133" spans="2:11" x14ac:dyDescent="0.25">
      <c r="B1133" s="129"/>
      <c r="C1133" s="83"/>
      <c r="D1133" s="83"/>
      <c r="E1133" s="83"/>
      <c r="F1133" s="83"/>
      <c r="G1133" s="83"/>
      <c r="H1133" s="83"/>
      <c r="I1133" s="83"/>
      <c r="J1133" s="83"/>
      <c r="K1133" s="83"/>
    </row>
    <row r="1134" spans="2:11" x14ac:dyDescent="0.25">
      <c r="B1134" s="129"/>
      <c r="C1134" s="83"/>
      <c r="D1134" s="83"/>
      <c r="E1134" s="83"/>
      <c r="F1134" s="83"/>
      <c r="G1134" s="83"/>
      <c r="H1134" s="83"/>
      <c r="I1134" s="83"/>
      <c r="J1134" s="83"/>
      <c r="K1134" s="83"/>
    </row>
    <row r="1135" spans="2:11" x14ac:dyDescent="0.25">
      <c r="B1135" s="129"/>
      <c r="C1135" s="83"/>
      <c r="D1135" s="83"/>
      <c r="E1135" s="83"/>
      <c r="F1135" s="83"/>
      <c r="G1135" s="83"/>
      <c r="H1135" s="83"/>
      <c r="I1135" s="83"/>
      <c r="J1135" s="83"/>
      <c r="K1135" s="83"/>
    </row>
    <row r="1136" spans="2:11" x14ac:dyDescent="0.25">
      <c r="B1136" s="129"/>
      <c r="C1136" s="83"/>
      <c r="D1136" s="83"/>
      <c r="E1136" s="83"/>
      <c r="F1136" s="83"/>
      <c r="G1136" s="83"/>
      <c r="H1136" s="83"/>
      <c r="I1136" s="83"/>
      <c r="J1136" s="83"/>
      <c r="K1136" s="83"/>
    </row>
    <row r="1137" spans="2:11" x14ac:dyDescent="0.25">
      <c r="B1137" s="129"/>
      <c r="C1137" s="83"/>
      <c r="D1137" s="83"/>
      <c r="E1137" s="83"/>
      <c r="F1137" s="83"/>
      <c r="G1137" s="83"/>
      <c r="H1137" s="83"/>
      <c r="I1137" s="83"/>
      <c r="J1137" s="83"/>
      <c r="K1137" s="83"/>
    </row>
    <row r="1138" spans="2:11" x14ac:dyDescent="0.25">
      <c r="B1138" s="129"/>
      <c r="C1138" s="83"/>
      <c r="D1138" s="83"/>
      <c r="E1138" s="83"/>
      <c r="F1138" s="83"/>
      <c r="G1138" s="83"/>
      <c r="H1138" s="83"/>
      <c r="I1138" s="83"/>
      <c r="J1138" s="83"/>
      <c r="K1138" s="83"/>
    </row>
    <row r="1139" spans="2:11" x14ac:dyDescent="0.25">
      <c r="B1139" s="129"/>
      <c r="C1139" s="83"/>
      <c r="D1139" s="83"/>
      <c r="E1139" s="83"/>
      <c r="F1139" s="83"/>
      <c r="G1139" s="83"/>
      <c r="H1139" s="83"/>
      <c r="I1139" s="83"/>
      <c r="J1139" s="83"/>
      <c r="K1139" s="83"/>
    </row>
    <row r="1140" spans="2:11" x14ac:dyDescent="0.25">
      <c r="B1140" s="129"/>
      <c r="C1140" s="83"/>
      <c r="D1140" s="83"/>
      <c r="E1140" s="83"/>
      <c r="F1140" s="83"/>
      <c r="G1140" s="83"/>
      <c r="H1140" s="83"/>
      <c r="I1140" s="83"/>
      <c r="J1140" s="83"/>
      <c r="K1140" s="83"/>
    </row>
    <row r="1141" spans="2:11" x14ac:dyDescent="0.25">
      <c r="B1141" s="129"/>
      <c r="C1141" s="83"/>
      <c r="D1141" s="83"/>
      <c r="E1141" s="83"/>
      <c r="F1141" s="83"/>
      <c r="G1141" s="83"/>
      <c r="H1141" s="83"/>
      <c r="I1141" s="83"/>
      <c r="J1141" s="83"/>
      <c r="K1141" s="83"/>
    </row>
    <row r="1142" spans="2:11" x14ac:dyDescent="0.25">
      <c r="B1142" s="129"/>
      <c r="C1142" s="83"/>
      <c r="D1142" s="83"/>
      <c r="E1142" s="83"/>
      <c r="F1142" s="83"/>
      <c r="G1142" s="83"/>
      <c r="H1142" s="83"/>
      <c r="I1142" s="83"/>
      <c r="J1142" s="83"/>
      <c r="K1142" s="83"/>
    </row>
    <row r="1143" spans="2:11" x14ac:dyDescent="0.25">
      <c r="B1143" s="129"/>
      <c r="C1143" s="83"/>
      <c r="D1143" s="83"/>
      <c r="E1143" s="83"/>
      <c r="F1143" s="83"/>
      <c r="G1143" s="83"/>
      <c r="H1143" s="83"/>
      <c r="I1143" s="83"/>
      <c r="J1143" s="83"/>
      <c r="K1143" s="83"/>
    </row>
    <row r="1144" spans="2:11" x14ac:dyDescent="0.25">
      <c r="B1144" s="129"/>
      <c r="C1144" s="83"/>
      <c r="D1144" s="83"/>
      <c r="E1144" s="83"/>
      <c r="F1144" s="83"/>
      <c r="G1144" s="83"/>
      <c r="H1144" s="83"/>
      <c r="I1144" s="83"/>
      <c r="J1144" s="83"/>
      <c r="K1144" s="83"/>
    </row>
    <row r="1145" spans="2:11" x14ac:dyDescent="0.25">
      <c r="B1145" s="129"/>
      <c r="C1145" s="83"/>
      <c r="D1145" s="83"/>
      <c r="E1145" s="83"/>
      <c r="F1145" s="83"/>
      <c r="G1145" s="83"/>
      <c r="H1145" s="83"/>
      <c r="I1145" s="83"/>
      <c r="J1145" s="83"/>
      <c r="K1145" s="83"/>
    </row>
    <row r="1146" spans="2:11" x14ac:dyDescent="0.25">
      <c r="B1146" s="129"/>
      <c r="C1146" s="83"/>
      <c r="D1146" s="83"/>
      <c r="E1146" s="83"/>
      <c r="F1146" s="83"/>
      <c r="G1146" s="83"/>
      <c r="H1146" s="83"/>
      <c r="I1146" s="83"/>
      <c r="J1146" s="83"/>
      <c r="K1146" s="83"/>
    </row>
    <row r="1147" spans="2:11" x14ac:dyDescent="0.25">
      <c r="B1147" s="129"/>
      <c r="C1147" s="83"/>
      <c r="D1147" s="83"/>
      <c r="E1147" s="83"/>
      <c r="F1147" s="83"/>
      <c r="G1147" s="83"/>
      <c r="H1147" s="83"/>
      <c r="I1147" s="83"/>
      <c r="J1147" s="83"/>
      <c r="K1147" s="83"/>
    </row>
    <row r="1148" spans="2:11" x14ac:dyDescent="0.25">
      <c r="B1148" s="129"/>
      <c r="C1148" s="83"/>
      <c r="D1148" s="83"/>
      <c r="E1148" s="83"/>
      <c r="F1148" s="83"/>
      <c r="G1148" s="83"/>
      <c r="H1148" s="83"/>
      <c r="I1148" s="83"/>
      <c r="J1148" s="83"/>
      <c r="K1148" s="83"/>
    </row>
    <row r="1149" spans="2:11" x14ac:dyDescent="0.25">
      <c r="B1149" s="129"/>
      <c r="C1149" s="83"/>
      <c r="D1149" s="83"/>
      <c r="E1149" s="83"/>
      <c r="F1149" s="83"/>
      <c r="G1149" s="83"/>
      <c r="H1149" s="83"/>
      <c r="I1149" s="83"/>
      <c r="J1149" s="83"/>
      <c r="K1149" s="83"/>
    </row>
    <row r="1150" spans="2:11" x14ac:dyDescent="0.25">
      <c r="B1150" s="129"/>
      <c r="C1150" s="83"/>
      <c r="D1150" s="83"/>
      <c r="E1150" s="83"/>
      <c r="F1150" s="83"/>
      <c r="G1150" s="83"/>
      <c r="H1150" s="83"/>
      <c r="I1150" s="83"/>
      <c r="J1150" s="83"/>
      <c r="K1150" s="83"/>
    </row>
    <row r="1151" spans="2:11" x14ac:dyDescent="0.25">
      <c r="B1151" s="129"/>
      <c r="C1151" s="83"/>
      <c r="D1151" s="83"/>
      <c r="E1151" s="83"/>
      <c r="F1151" s="83"/>
      <c r="G1151" s="83"/>
      <c r="H1151" s="83"/>
      <c r="I1151" s="83"/>
      <c r="J1151" s="83"/>
      <c r="K1151" s="83"/>
    </row>
    <row r="1152" spans="2:11" x14ac:dyDescent="0.25">
      <c r="B1152" s="129"/>
      <c r="C1152" s="83"/>
      <c r="D1152" s="83"/>
      <c r="E1152" s="83"/>
      <c r="F1152" s="83"/>
      <c r="G1152" s="83"/>
      <c r="H1152" s="83"/>
      <c r="I1152" s="83"/>
      <c r="J1152" s="83"/>
      <c r="K1152" s="83"/>
    </row>
    <row r="1153" spans="2:11" x14ac:dyDescent="0.25">
      <c r="B1153" s="129"/>
      <c r="C1153" s="83"/>
      <c r="D1153" s="83"/>
      <c r="E1153" s="83"/>
      <c r="F1153" s="83"/>
      <c r="G1153" s="83"/>
      <c r="H1153" s="83"/>
      <c r="I1153" s="83"/>
      <c r="J1153" s="83"/>
      <c r="K1153" s="83"/>
    </row>
    <row r="1154" spans="2:11" x14ac:dyDescent="0.25">
      <c r="B1154" s="129"/>
      <c r="C1154" s="83"/>
      <c r="D1154" s="83"/>
      <c r="E1154" s="83"/>
      <c r="F1154" s="83"/>
      <c r="G1154" s="83"/>
      <c r="H1154" s="83"/>
      <c r="I1154" s="83"/>
      <c r="J1154" s="83"/>
      <c r="K1154" s="83"/>
    </row>
    <row r="1155" spans="2:11" x14ac:dyDescent="0.25">
      <c r="B1155" s="129"/>
      <c r="C1155" s="83"/>
      <c r="D1155" s="83"/>
      <c r="E1155" s="83"/>
      <c r="F1155" s="83"/>
      <c r="G1155" s="83"/>
      <c r="H1155" s="83"/>
      <c r="I1155" s="83"/>
      <c r="J1155" s="83"/>
      <c r="K1155" s="83"/>
    </row>
    <row r="1156" spans="2:11" x14ac:dyDescent="0.25">
      <c r="B1156" s="129"/>
      <c r="C1156" s="83"/>
      <c r="D1156" s="83"/>
      <c r="E1156" s="83"/>
      <c r="F1156" s="83"/>
      <c r="G1156" s="83"/>
      <c r="H1156" s="83"/>
      <c r="I1156" s="83"/>
      <c r="J1156" s="83"/>
      <c r="K1156" s="83"/>
    </row>
    <row r="1157" spans="2:11" x14ac:dyDescent="0.25">
      <c r="B1157" s="129"/>
      <c r="C1157" s="83"/>
      <c r="D1157" s="83"/>
      <c r="E1157" s="83"/>
      <c r="F1157" s="83"/>
      <c r="G1157" s="83"/>
      <c r="H1157" s="83"/>
      <c r="I1157" s="83"/>
      <c r="J1157" s="83"/>
      <c r="K1157" s="83"/>
    </row>
    <row r="1158" spans="2:11" x14ac:dyDescent="0.25">
      <c r="B1158" s="129"/>
      <c r="C1158" s="83"/>
      <c r="D1158" s="83"/>
      <c r="E1158" s="83"/>
      <c r="F1158" s="83"/>
      <c r="G1158" s="83"/>
      <c r="H1158" s="83"/>
      <c r="I1158" s="83"/>
      <c r="J1158" s="83"/>
      <c r="K1158" s="83"/>
    </row>
    <row r="1159" spans="2:11" x14ac:dyDescent="0.25">
      <c r="B1159" s="129"/>
      <c r="C1159" s="83"/>
      <c r="D1159" s="83"/>
      <c r="E1159" s="83"/>
      <c r="F1159" s="83"/>
      <c r="G1159" s="83"/>
      <c r="H1159" s="83"/>
      <c r="I1159" s="83"/>
      <c r="J1159" s="83"/>
      <c r="K1159" s="83"/>
    </row>
    <row r="1160" spans="2:11" x14ac:dyDescent="0.25">
      <c r="B1160" s="129"/>
      <c r="C1160" s="83"/>
      <c r="D1160" s="83"/>
      <c r="E1160" s="83"/>
      <c r="F1160" s="83"/>
      <c r="G1160" s="83"/>
      <c r="H1160" s="83"/>
      <c r="I1160" s="83"/>
      <c r="J1160" s="83"/>
      <c r="K1160" s="83"/>
    </row>
    <row r="1161" spans="2:11" x14ac:dyDescent="0.25">
      <c r="B1161" s="129"/>
      <c r="C1161" s="83"/>
      <c r="D1161" s="83"/>
      <c r="E1161" s="83"/>
      <c r="F1161" s="83"/>
      <c r="G1161" s="83"/>
      <c r="H1161" s="83"/>
      <c r="I1161" s="83"/>
      <c r="J1161" s="83"/>
      <c r="K1161" s="83"/>
    </row>
    <row r="1162" spans="2:11" x14ac:dyDescent="0.25">
      <c r="B1162" s="129"/>
      <c r="C1162" s="83"/>
      <c r="D1162" s="83"/>
      <c r="E1162" s="83"/>
      <c r="F1162" s="83"/>
      <c r="G1162" s="83"/>
      <c r="H1162" s="83"/>
      <c r="I1162" s="83"/>
      <c r="J1162" s="83"/>
      <c r="K1162" s="83"/>
    </row>
    <row r="1163" spans="2:11" x14ac:dyDescent="0.25">
      <c r="B1163" s="129"/>
      <c r="C1163" s="83"/>
      <c r="D1163" s="83"/>
      <c r="E1163" s="83"/>
      <c r="F1163" s="83"/>
      <c r="G1163" s="83"/>
      <c r="H1163" s="83"/>
      <c r="I1163" s="83"/>
      <c r="J1163" s="83"/>
      <c r="K1163" s="83"/>
    </row>
    <row r="1164" spans="2:11" x14ac:dyDescent="0.25">
      <c r="B1164" s="129"/>
      <c r="C1164" s="83"/>
      <c r="D1164" s="83"/>
      <c r="E1164" s="83"/>
      <c r="F1164" s="83"/>
      <c r="G1164" s="83"/>
      <c r="H1164" s="83"/>
      <c r="I1164" s="83"/>
      <c r="J1164" s="83"/>
      <c r="K1164" s="83"/>
    </row>
    <row r="1165" spans="2:11" x14ac:dyDescent="0.25">
      <c r="B1165" s="129"/>
      <c r="C1165" s="83"/>
      <c r="D1165" s="83"/>
      <c r="E1165" s="83"/>
      <c r="F1165" s="83"/>
      <c r="G1165" s="83"/>
      <c r="H1165" s="83"/>
      <c r="I1165" s="83"/>
      <c r="J1165" s="83"/>
      <c r="K1165" s="83"/>
    </row>
    <row r="1166" spans="2:11" x14ac:dyDescent="0.25">
      <c r="B1166" s="129"/>
      <c r="C1166" s="83"/>
      <c r="D1166" s="83"/>
      <c r="E1166" s="83"/>
      <c r="F1166" s="83"/>
      <c r="G1166" s="83"/>
      <c r="H1166" s="83"/>
      <c r="I1166" s="83"/>
      <c r="J1166" s="83"/>
      <c r="K1166" s="83"/>
    </row>
    <row r="1167" spans="2:11" x14ac:dyDescent="0.25">
      <c r="B1167" s="129"/>
      <c r="C1167" s="83"/>
      <c r="D1167" s="83"/>
      <c r="E1167" s="83"/>
      <c r="F1167" s="83"/>
      <c r="G1167" s="83"/>
      <c r="H1167" s="83"/>
      <c r="I1167" s="83"/>
      <c r="J1167" s="83"/>
      <c r="K1167" s="83"/>
    </row>
    <row r="1168" spans="2:11" x14ac:dyDescent="0.25">
      <c r="B1168" s="129"/>
      <c r="C1168" s="83"/>
      <c r="D1168" s="83"/>
      <c r="E1168" s="83"/>
      <c r="F1168" s="83"/>
      <c r="G1168" s="83"/>
      <c r="H1168" s="83"/>
      <c r="I1168" s="83"/>
      <c r="J1168" s="83"/>
      <c r="K1168" s="83"/>
    </row>
    <row r="1169" spans="2:11" x14ac:dyDescent="0.25">
      <c r="B1169" s="129"/>
      <c r="C1169" s="83"/>
      <c r="D1169" s="83"/>
      <c r="E1169" s="83"/>
      <c r="F1169" s="83"/>
      <c r="G1169" s="83"/>
      <c r="H1169" s="83"/>
      <c r="I1169" s="83"/>
      <c r="J1169" s="83"/>
      <c r="K1169" s="83"/>
    </row>
    <row r="1170" spans="2:11" x14ac:dyDescent="0.25">
      <c r="B1170" s="129"/>
      <c r="C1170" s="83"/>
      <c r="D1170" s="83"/>
      <c r="E1170" s="83"/>
      <c r="F1170" s="83"/>
      <c r="G1170" s="83"/>
      <c r="H1170" s="83"/>
      <c r="I1170" s="83"/>
      <c r="J1170" s="83"/>
      <c r="K1170" s="83"/>
    </row>
    <row r="1171" spans="2:11" x14ac:dyDescent="0.25">
      <c r="B1171" s="129"/>
      <c r="C1171" s="83"/>
      <c r="D1171" s="83"/>
      <c r="E1171" s="83"/>
      <c r="F1171" s="83"/>
      <c r="G1171" s="83"/>
      <c r="H1171" s="83"/>
      <c r="I1171" s="83"/>
      <c r="J1171" s="83"/>
      <c r="K1171" s="83"/>
    </row>
    <row r="1172" spans="2:11" x14ac:dyDescent="0.25">
      <c r="B1172" s="129"/>
      <c r="C1172" s="83"/>
      <c r="D1172" s="83"/>
      <c r="E1172" s="83"/>
      <c r="F1172" s="83"/>
      <c r="G1172" s="83"/>
      <c r="H1172" s="83"/>
      <c r="I1172" s="83"/>
      <c r="J1172" s="83"/>
      <c r="K1172" s="83"/>
    </row>
    <row r="1173" spans="2:11" x14ac:dyDescent="0.25">
      <c r="B1173" s="129"/>
      <c r="C1173" s="83"/>
      <c r="D1173" s="83"/>
      <c r="E1173" s="83"/>
      <c r="F1173" s="83"/>
      <c r="G1173" s="83"/>
      <c r="H1173" s="83"/>
      <c r="I1173" s="83"/>
      <c r="J1173" s="83"/>
      <c r="K1173" s="83"/>
    </row>
    <row r="1174" spans="2:11" x14ac:dyDescent="0.25">
      <c r="B1174" s="129"/>
      <c r="C1174" s="83"/>
      <c r="D1174" s="83"/>
      <c r="E1174" s="83"/>
      <c r="F1174" s="83"/>
      <c r="G1174" s="83"/>
      <c r="H1174" s="83"/>
      <c r="I1174" s="83"/>
      <c r="J1174" s="83"/>
      <c r="K1174" s="83"/>
    </row>
    <row r="1175" spans="2:11" x14ac:dyDescent="0.25">
      <c r="B1175" s="129"/>
      <c r="C1175" s="83"/>
      <c r="D1175" s="83"/>
      <c r="E1175" s="83"/>
      <c r="F1175" s="83"/>
      <c r="G1175" s="83"/>
      <c r="H1175" s="83"/>
      <c r="I1175" s="83"/>
      <c r="J1175" s="83"/>
      <c r="K1175" s="83"/>
    </row>
    <row r="1176" spans="2:11" x14ac:dyDescent="0.25">
      <c r="B1176" s="129"/>
      <c r="C1176" s="83"/>
      <c r="D1176" s="83"/>
      <c r="E1176" s="83"/>
      <c r="F1176" s="83"/>
      <c r="G1176" s="83"/>
      <c r="H1176" s="83"/>
      <c r="I1176" s="83"/>
      <c r="J1176" s="83"/>
      <c r="K1176" s="83"/>
    </row>
    <row r="1177" spans="2:11" x14ac:dyDescent="0.25">
      <c r="B1177" s="129"/>
      <c r="C1177" s="83"/>
      <c r="D1177" s="83"/>
      <c r="E1177" s="83"/>
      <c r="F1177" s="83"/>
      <c r="G1177" s="83"/>
      <c r="H1177" s="83"/>
      <c r="I1177" s="83"/>
      <c r="J1177" s="83"/>
      <c r="K1177" s="83"/>
    </row>
    <row r="1178" spans="2:11" x14ac:dyDescent="0.25">
      <c r="B1178" s="129"/>
      <c r="C1178" s="83"/>
      <c r="D1178" s="83"/>
      <c r="E1178" s="83"/>
      <c r="F1178" s="83"/>
      <c r="G1178" s="83"/>
      <c r="H1178" s="83"/>
      <c r="I1178" s="83"/>
      <c r="J1178" s="83"/>
      <c r="K1178" s="83"/>
    </row>
    <row r="1179" spans="2:11" x14ac:dyDescent="0.25">
      <c r="B1179" s="129"/>
      <c r="C1179" s="83"/>
      <c r="D1179" s="83"/>
      <c r="E1179" s="83"/>
      <c r="F1179" s="83"/>
      <c r="G1179" s="83"/>
      <c r="H1179" s="83"/>
      <c r="I1179" s="83"/>
      <c r="J1179" s="83"/>
      <c r="K1179" s="83"/>
    </row>
    <row r="1180" spans="2:11" x14ac:dyDescent="0.25">
      <c r="B1180" s="129"/>
      <c r="C1180" s="83"/>
      <c r="D1180" s="83"/>
      <c r="E1180" s="83"/>
      <c r="F1180" s="83"/>
      <c r="G1180" s="83"/>
      <c r="H1180" s="83"/>
      <c r="I1180" s="83"/>
      <c r="J1180" s="83"/>
      <c r="K1180" s="83"/>
    </row>
    <row r="1181" spans="2:11" x14ac:dyDescent="0.25">
      <c r="B1181" s="129"/>
      <c r="C1181" s="83"/>
      <c r="D1181" s="83"/>
      <c r="E1181" s="83"/>
      <c r="F1181" s="83"/>
      <c r="G1181" s="83"/>
      <c r="H1181" s="83"/>
      <c r="I1181" s="83"/>
      <c r="J1181" s="83"/>
      <c r="K1181" s="83"/>
    </row>
    <row r="1182" spans="2:11" x14ac:dyDescent="0.25">
      <c r="B1182" s="129"/>
      <c r="C1182" s="83"/>
      <c r="D1182" s="83"/>
      <c r="E1182" s="83"/>
      <c r="F1182" s="83"/>
      <c r="G1182" s="83"/>
      <c r="H1182" s="83"/>
      <c r="I1182" s="83"/>
      <c r="J1182" s="83"/>
      <c r="K1182" s="83"/>
    </row>
    <row r="1183" spans="2:11" x14ac:dyDescent="0.25">
      <c r="B1183" s="129"/>
      <c r="C1183" s="83"/>
      <c r="D1183" s="83"/>
      <c r="E1183" s="83"/>
      <c r="F1183" s="83"/>
      <c r="G1183" s="83"/>
      <c r="H1183" s="83"/>
      <c r="I1183" s="83"/>
      <c r="J1183" s="83"/>
      <c r="K1183" s="83"/>
    </row>
    <row r="1184" spans="2:11" x14ac:dyDescent="0.25">
      <c r="B1184" s="129"/>
      <c r="C1184" s="83"/>
      <c r="D1184" s="83"/>
      <c r="E1184" s="83"/>
      <c r="F1184" s="83"/>
      <c r="G1184" s="83"/>
      <c r="H1184" s="83"/>
      <c r="I1184" s="83"/>
      <c r="J1184" s="83"/>
      <c r="K1184" s="83"/>
    </row>
    <row r="1185" spans="2:11" x14ac:dyDescent="0.25">
      <c r="B1185" s="129"/>
      <c r="C1185" s="83"/>
      <c r="D1185" s="83"/>
      <c r="E1185" s="83"/>
      <c r="F1185" s="83"/>
      <c r="G1185" s="83"/>
      <c r="H1185" s="83"/>
      <c r="I1185" s="83"/>
      <c r="J1185" s="83"/>
      <c r="K1185" s="83"/>
    </row>
    <row r="1186" spans="2:11" x14ac:dyDescent="0.25">
      <c r="B1186" s="129"/>
      <c r="C1186" s="83"/>
      <c r="D1186" s="83"/>
      <c r="E1186" s="83"/>
      <c r="F1186" s="83"/>
      <c r="G1186" s="83"/>
      <c r="H1186" s="83"/>
      <c r="I1186" s="83"/>
      <c r="J1186" s="83"/>
      <c r="K1186" s="83"/>
    </row>
    <row r="1187" spans="2:11" x14ac:dyDescent="0.25">
      <c r="B1187" s="129"/>
      <c r="C1187" s="83"/>
      <c r="D1187" s="83"/>
      <c r="E1187" s="83"/>
      <c r="F1187" s="83"/>
      <c r="G1187" s="83"/>
      <c r="H1187" s="83"/>
      <c r="I1187" s="83"/>
      <c r="J1187" s="83"/>
      <c r="K1187" s="83"/>
    </row>
    <row r="1188" spans="2:11" x14ac:dyDescent="0.25">
      <c r="B1188" s="129"/>
      <c r="C1188" s="83"/>
      <c r="D1188" s="83"/>
      <c r="E1188" s="83"/>
      <c r="F1188" s="83"/>
      <c r="G1188" s="83"/>
      <c r="H1188" s="83"/>
      <c r="I1188" s="83"/>
      <c r="J1188" s="83"/>
      <c r="K1188" s="83"/>
    </row>
    <row r="1189" spans="2:11" x14ac:dyDescent="0.25">
      <c r="B1189" s="129"/>
      <c r="C1189" s="83"/>
      <c r="D1189" s="83"/>
      <c r="E1189" s="83"/>
      <c r="F1189" s="83"/>
      <c r="G1189" s="83"/>
      <c r="H1189" s="83"/>
      <c r="I1189" s="83"/>
      <c r="J1189" s="83"/>
      <c r="K1189" s="83"/>
    </row>
    <row r="1190" spans="2:11" x14ac:dyDescent="0.25">
      <c r="B1190" s="129"/>
      <c r="C1190" s="83"/>
      <c r="D1190" s="83"/>
      <c r="E1190" s="83"/>
      <c r="F1190" s="83"/>
      <c r="G1190" s="83"/>
      <c r="H1190" s="83"/>
      <c r="I1190" s="83"/>
      <c r="J1190" s="83"/>
      <c r="K1190" s="83"/>
    </row>
    <row r="1191" spans="2:11" x14ac:dyDescent="0.25">
      <c r="B1191" s="129"/>
      <c r="C1191" s="83"/>
      <c r="D1191" s="83"/>
      <c r="E1191" s="83"/>
      <c r="F1191" s="83"/>
      <c r="G1191" s="83"/>
      <c r="H1191" s="83"/>
      <c r="I1191" s="83"/>
      <c r="J1191" s="83"/>
      <c r="K1191" s="83"/>
    </row>
    <row r="1192" spans="2:11" x14ac:dyDescent="0.25">
      <c r="B1192" s="129"/>
      <c r="C1192" s="83"/>
      <c r="D1192" s="83"/>
      <c r="E1192" s="83"/>
      <c r="F1192" s="83"/>
      <c r="G1192" s="83"/>
      <c r="H1192" s="83"/>
      <c r="I1192" s="83"/>
      <c r="J1192" s="83"/>
      <c r="K1192" s="83"/>
    </row>
    <row r="1193" spans="2:11" x14ac:dyDescent="0.25">
      <c r="B1193" s="129"/>
      <c r="C1193" s="83"/>
      <c r="D1193" s="83"/>
      <c r="E1193" s="83"/>
      <c r="F1193" s="83"/>
      <c r="G1193" s="83"/>
      <c r="H1193" s="83"/>
      <c r="I1193" s="83"/>
      <c r="J1193" s="83"/>
      <c r="K1193" s="83"/>
    </row>
    <row r="1194" spans="2:11" x14ac:dyDescent="0.25">
      <c r="B1194" s="129"/>
      <c r="C1194" s="83"/>
      <c r="D1194" s="83"/>
      <c r="E1194" s="83"/>
      <c r="F1194" s="83"/>
      <c r="G1194" s="83"/>
      <c r="H1194" s="83"/>
      <c r="I1194" s="83"/>
      <c r="J1194" s="83"/>
      <c r="K1194" s="83"/>
    </row>
    <row r="1195" spans="2:11" x14ac:dyDescent="0.25">
      <c r="B1195" s="129"/>
      <c r="C1195" s="83"/>
      <c r="D1195" s="83"/>
      <c r="E1195" s="83"/>
      <c r="F1195" s="83"/>
      <c r="G1195" s="83"/>
      <c r="H1195" s="83"/>
      <c r="I1195" s="83"/>
      <c r="J1195" s="83"/>
      <c r="K1195" s="83"/>
    </row>
    <row r="1196" spans="2:11" x14ac:dyDescent="0.25">
      <c r="B1196" s="129"/>
      <c r="C1196" s="83"/>
      <c r="D1196" s="83"/>
      <c r="E1196" s="83"/>
      <c r="F1196" s="83"/>
      <c r="G1196" s="83"/>
      <c r="H1196" s="83"/>
      <c r="I1196" s="83"/>
      <c r="J1196" s="83"/>
      <c r="K1196" s="83"/>
    </row>
    <row r="1197" spans="2:11" x14ac:dyDescent="0.25">
      <c r="B1197" s="129"/>
      <c r="C1197" s="83"/>
      <c r="D1197" s="83"/>
      <c r="E1197" s="83"/>
      <c r="F1197" s="83"/>
      <c r="G1197" s="83"/>
      <c r="H1197" s="83"/>
      <c r="I1197" s="83"/>
      <c r="J1197" s="83"/>
      <c r="K1197" s="83"/>
    </row>
    <row r="1198" spans="2:11" x14ac:dyDescent="0.25">
      <c r="B1198" s="129"/>
      <c r="C1198" s="83"/>
      <c r="D1198" s="83"/>
      <c r="E1198" s="83"/>
      <c r="F1198" s="83"/>
      <c r="G1198" s="83"/>
      <c r="H1198" s="83"/>
      <c r="I1198" s="83"/>
      <c r="J1198" s="83"/>
      <c r="K1198" s="83"/>
    </row>
    <row r="1199" spans="2:11" x14ac:dyDescent="0.25">
      <c r="B1199" s="129"/>
      <c r="C1199" s="83"/>
      <c r="D1199" s="83"/>
      <c r="E1199" s="83"/>
      <c r="F1199" s="83"/>
      <c r="G1199" s="83"/>
      <c r="H1199" s="83"/>
      <c r="I1199" s="83"/>
      <c r="J1199" s="83"/>
      <c r="K1199" s="83"/>
    </row>
    <row r="1200" spans="2:11" x14ac:dyDescent="0.25">
      <c r="B1200" s="129"/>
      <c r="C1200" s="83"/>
      <c r="D1200" s="83"/>
      <c r="E1200" s="83"/>
      <c r="F1200" s="83"/>
      <c r="G1200" s="83"/>
      <c r="H1200" s="83"/>
      <c r="I1200" s="83"/>
      <c r="J1200" s="83"/>
      <c r="K1200" s="83"/>
    </row>
    <row r="1201" spans="2:11" x14ac:dyDescent="0.25">
      <c r="B1201" s="129"/>
      <c r="C1201" s="83"/>
      <c r="D1201" s="83"/>
      <c r="E1201" s="83"/>
      <c r="F1201" s="83"/>
      <c r="G1201" s="83"/>
      <c r="H1201" s="83"/>
      <c r="I1201" s="83"/>
      <c r="J1201" s="83"/>
      <c r="K1201" s="83"/>
    </row>
    <row r="1202" spans="2:11" x14ac:dyDescent="0.25">
      <c r="B1202" s="129"/>
      <c r="C1202" s="83"/>
      <c r="D1202" s="83"/>
      <c r="E1202" s="83"/>
      <c r="F1202" s="83"/>
      <c r="G1202" s="83"/>
      <c r="H1202" s="83"/>
      <c r="I1202" s="83"/>
      <c r="J1202" s="83"/>
      <c r="K1202" s="83"/>
    </row>
    <row r="1203" spans="2:11" x14ac:dyDescent="0.25">
      <c r="B1203" s="129"/>
      <c r="C1203" s="83"/>
      <c r="D1203" s="83"/>
      <c r="E1203" s="83"/>
      <c r="F1203" s="83"/>
      <c r="G1203" s="83"/>
      <c r="H1203" s="83"/>
      <c r="I1203" s="83"/>
      <c r="J1203" s="83"/>
      <c r="K1203" s="83"/>
    </row>
    <row r="1204" spans="2:11" x14ac:dyDescent="0.25">
      <c r="B1204" s="129"/>
      <c r="C1204" s="83"/>
      <c r="D1204" s="83"/>
      <c r="E1204" s="83"/>
      <c r="F1204" s="83"/>
      <c r="G1204" s="83"/>
      <c r="H1204" s="83"/>
      <c r="I1204" s="83"/>
      <c r="J1204" s="83"/>
      <c r="K1204" s="83"/>
    </row>
    <row r="1205" spans="2:11" x14ac:dyDescent="0.25">
      <c r="B1205" s="129"/>
      <c r="C1205" s="83"/>
      <c r="D1205" s="83"/>
      <c r="E1205" s="83"/>
      <c r="F1205" s="83"/>
      <c r="G1205" s="83"/>
      <c r="H1205" s="83"/>
      <c r="I1205" s="83"/>
      <c r="J1205" s="83"/>
      <c r="K1205" s="83"/>
    </row>
    <row r="1206" spans="2:11" x14ac:dyDescent="0.25">
      <c r="B1206" s="129"/>
      <c r="C1206" s="83"/>
      <c r="D1206" s="83"/>
      <c r="E1206" s="83"/>
      <c r="F1206" s="83"/>
      <c r="G1206" s="83"/>
      <c r="H1206" s="83"/>
      <c r="I1206" s="83"/>
      <c r="J1206" s="83"/>
      <c r="K1206" s="83"/>
    </row>
    <row r="1207" spans="2:11" x14ac:dyDescent="0.25">
      <c r="B1207" s="129"/>
      <c r="C1207" s="83"/>
      <c r="D1207" s="83"/>
      <c r="E1207" s="83"/>
      <c r="F1207" s="83"/>
      <c r="G1207" s="83"/>
      <c r="H1207" s="83"/>
      <c r="I1207" s="83"/>
      <c r="J1207" s="83"/>
      <c r="K1207" s="83"/>
    </row>
    <row r="1208" spans="2:11" x14ac:dyDescent="0.25">
      <c r="B1208" s="129"/>
      <c r="C1208" s="83"/>
      <c r="D1208" s="83"/>
      <c r="E1208" s="83"/>
      <c r="F1208" s="83"/>
      <c r="G1208" s="83"/>
      <c r="H1208" s="83"/>
      <c r="I1208" s="83"/>
      <c r="J1208" s="83"/>
      <c r="K1208" s="83"/>
    </row>
    <row r="1209" spans="2:11" x14ac:dyDescent="0.25">
      <c r="B1209" s="129"/>
      <c r="C1209" s="83"/>
      <c r="D1209" s="83"/>
      <c r="E1209" s="83"/>
      <c r="F1209" s="83"/>
      <c r="G1209" s="83"/>
      <c r="H1209" s="83"/>
      <c r="I1209" s="83"/>
      <c r="J1209" s="83"/>
      <c r="K1209" s="83"/>
    </row>
    <row r="1210" spans="2:11" x14ac:dyDescent="0.25">
      <c r="B1210" s="129"/>
      <c r="C1210" s="83"/>
      <c r="D1210" s="83"/>
      <c r="E1210" s="83"/>
      <c r="F1210" s="83"/>
      <c r="G1210" s="83"/>
      <c r="H1210" s="83"/>
      <c r="I1210" s="83"/>
      <c r="J1210" s="83"/>
      <c r="K1210" s="83"/>
    </row>
    <row r="1211" spans="2:11" x14ac:dyDescent="0.25">
      <c r="B1211" s="129"/>
      <c r="C1211" s="83"/>
      <c r="D1211" s="83"/>
      <c r="E1211" s="83"/>
      <c r="F1211" s="83"/>
      <c r="G1211" s="83"/>
      <c r="H1211" s="83"/>
      <c r="I1211" s="83"/>
      <c r="J1211" s="83"/>
      <c r="K1211" s="83"/>
    </row>
    <row r="1212" spans="2:11" x14ac:dyDescent="0.25">
      <c r="B1212" s="129"/>
      <c r="C1212" s="83"/>
      <c r="D1212" s="83"/>
      <c r="E1212" s="83"/>
      <c r="F1212" s="83"/>
      <c r="G1212" s="83"/>
      <c r="H1212" s="83"/>
      <c r="I1212" s="83"/>
      <c r="J1212" s="83"/>
      <c r="K1212" s="83"/>
    </row>
    <row r="1213" spans="2:11" x14ac:dyDescent="0.25">
      <c r="B1213" s="129"/>
      <c r="C1213" s="83"/>
      <c r="D1213" s="83"/>
      <c r="E1213" s="83"/>
      <c r="F1213" s="83"/>
      <c r="G1213" s="83"/>
      <c r="H1213" s="83"/>
      <c r="I1213" s="83"/>
      <c r="J1213" s="83"/>
      <c r="K1213" s="83"/>
    </row>
    <row r="1214" spans="2:11" x14ac:dyDescent="0.25">
      <c r="B1214" s="129"/>
      <c r="C1214" s="83"/>
      <c r="D1214" s="83"/>
      <c r="E1214" s="83"/>
      <c r="F1214" s="83"/>
      <c r="G1214" s="83"/>
      <c r="H1214" s="83"/>
      <c r="I1214" s="83"/>
      <c r="J1214" s="83"/>
      <c r="K1214" s="83"/>
    </row>
    <row r="1215" spans="2:11" x14ac:dyDescent="0.25">
      <c r="B1215" s="129"/>
      <c r="C1215" s="83"/>
      <c r="D1215" s="83"/>
      <c r="E1215" s="83"/>
      <c r="F1215" s="83"/>
      <c r="G1215" s="83"/>
      <c r="H1215" s="83"/>
      <c r="I1215" s="83"/>
      <c r="J1215" s="83"/>
      <c r="K1215" s="83"/>
    </row>
    <row r="1216" spans="2:11" x14ac:dyDescent="0.25">
      <c r="B1216" s="129"/>
      <c r="C1216" s="83"/>
      <c r="D1216" s="83"/>
      <c r="E1216" s="83"/>
      <c r="F1216" s="83"/>
      <c r="G1216" s="83"/>
      <c r="H1216" s="83"/>
      <c r="I1216" s="83"/>
      <c r="J1216" s="83"/>
      <c r="K1216" s="83"/>
    </row>
    <row r="1217" spans="2:11" x14ac:dyDescent="0.25">
      <c r="B1217" s="129"/>
      <c r="C1217" s="83"/>
      <c r="D1217" s="83"/>
      <c r="E1217" s="83"/>
      <c r="F1217" s="83"/>
      <c r="G1217" s="83"/>
      <c r="H1217" s="83"/>
      <c r="I1217" s="83"/>
      <c r="J1217" s="83"/>
      <c r="K1217" s="83"/>
    </row>
    <row r="1218" spans="2:11" x14ac:dyDescent="0.25">
      <c r="B1218" s="129"/>
      <c r="C1218" s="83"/>
      <c r="D1218" s="83"/>
      <c r="E1218" s="83"/>
      <c r="F1218" s="83"/>
      <c r="G1218" s="83"/>
      <c r="H1218" s="83"/>
      <c r="I1218" s="83"/>
      <c r="J1218" s="83"/>
      <c r="K1218" s="83"/>
    </row>
    <row r="1219" spans="2:11" x14ac:dyDescent="0.25">
      <c r="B1219" s="129"/>
      <c r="C1219" s="83"/>
      <c r="D1219" s="83"/>
      <c r="E1219" s="83"/>
      <c r="F1219" s="83"/>
      <c r="G1219" s="83"/>
      <c r="H1219" s="83"/>
      <c r="I1219" s="83"/>
      <c r="J1219" s="83"/>
      <c r="K1219" s="83"/>
    </row>
    <row r="1220" spans="2:11" x14ac:dyDescent="0.25">
      <c r="B1220" s="129"/>
      <c r="C1220" s="83"/>
      <c r="D1220" s="83"/>
      <c r="E1220" s="83"/>
      <c r="F1220" s="83"/>
      <c r="G1220" s="83"/>
      <c r="H1220" s="83"/>
      <c r="I1220" s="83"/>
      <c r="J1220" s="83"/>
      <c r="K1220" s="83"/>
    </row>
    <row r="1221" spans="2:11" x14ac:dyDescent="0.25">
      <c r="B1221" s="129"/>
      <c r="C1221" s="83"/>
      <c r="D1221" s="83"/>
      <c r="E1221" s="83"/>
      <c r="F1221" s="83"/>
      <c r="G1221" s="83"/>
      <c r="H1221" s="83"/>
      <c r="I1221" s="83"/>
      <c r="J1221" s="83"/>
      <c r="K1221" s="83"/>
    </row>
    <row r="1222" spans="2:11" x14ac:dyDescent="0.25">
      <c r="B1222" s="129"/>
      <c r="C1222" s="83"/>
      <c r="D1222" s="83"/>
      <c r="E1222" s="83"/>
      <c r="F1222" s="83"/>
      <c r="G1222" s="83"/>
      <c r="H1222" s="83"/>
      <c r="I1222" s="83"/>
      <c r="J1222" s="83"/>
      <c r="K1222" s="83"/>
    </row>
    <row r="1223" spans="2:11" x14ac:dyDescent="0.25">
      <c r="B1223" s="129"/>
      <c r="C1223" s="83"/>
      <c r="D1223" s="83"/>
      <c r="E1223" s="83"/>
      <c r="F1223" s="83"/>
      <c r="G1223" s="83"/>
      <c r="H1223" s="83"/>
      <c r="I1223" s="83"/>
      <c r="J1223" s="83"/>
      <c r="K1223" s="83"/>
    </row>
    <row r="1224" spans="2:11" x14ac:dyDescent="0.25">
      <c r="B1224" s="129"/>
      <c r="C1224" s="83"/>
      <c r="D1224" s="83"/>
      <c r="E1224" s="83"/>
      <c r="F1224" s="83"/>
      <c r="G1224" s="83"/>
      <c r="H1224" s="83"/>
      <c r="I1224" s="83"/>
      <c r="J1224" s="83"/>
      <c r="K1224" s="83"/>
    </row>
    <row r="1225" spans="2:11" x14ac:dyDescent="0.25">
      <c r="B1225" s="129"/>
      <c r="C1225" s="83"/>
      <c r="D1225" s="83"/>
      <c r="E1225" s="83"/>
      <c r="F1225" s="83"/>
      <c r="G1225" s="83"/>
      <c r="H1225" s="83"/>
      <c r="I1225" s="83"/>
      <c r="J1225" s="83"/>
      <c r="K1225" s="83"/>
    </row>
    <row r="1226" spans="2:11" x14ac:dyDescent="0.25">
      <c r="B1226" s="129"/>
      <c r="C1226" s="83"/>
      <c r="D1226" s="83"/>
      <c r="E1226" s="83"/>
      <c r="F1226" s="83"/>
      <c r="G1226" s="83"/>
      <c r="H1226" s="83"/>
      <c r="I1226" s="83"/>
      <c r="J1226" s="83"/>
      <c r="K1226" s="83"/>
    </row>
    <row r="1227" spans="2:11" x14ac:dyDescent="0.25">
      <c r="B1227" s="129"/>
      <c r="C1227" s="83"/>
      <c r="D1227" s="83"/>
      <c r="E1227" s="83"/>
      <c r="F1227" s="83"/>
      <c r="G1227" s="83"/>
      <c r="H1227" s="83"/>
      <c r="I1227" s="83"/>
      <c r="J1227" s="83"/>
      <c r="K1227" s="83"/>
    </row>
    <row r="1228" spans="2:11" x14ac:dyDescent="0.25">
      <c r="B1228" s="129"/>
      <c r="C1228" s="83"/>
      <c r="D1228" s="83"/>
      <c r="E1228" s="83"/>
      <c r="F1228" s="83"/>
      <c r="G1228" s="83"/>
      <c r="H1228" s="83"/>
      <c r="I1228" s="83"/>
      <c r="J1228" s="83"/>
      <c r="K1228" s="83"/>
    </row>
    <row r="1229" spans="2:11" x14ac:dyDescent="0.25">
      <c r="B1229" s="129"/>
      <c r="C1229" s="83"/>
      <c r="D1229" s="83"/>
      <c r="E1229" s="83"/>
      <c r="F1229" s="83"/>
      <c r="G1229" s="83"/>
      <c r="H1229" s="83"/>
      <c r="I1229" s="83"/>
      <c r="J1229" s="83"/>
      <c r="K1229" s="83"/>
    </row>
    <row r="1230" spans="2:11" x14ac:dyDescent="0.25">
      <c r="B1230" s="129"/>
      <c r="C1230" s="83"/>
      <c r="D1230" s="83"/>
      <c r="E1230" s="83"/>
      <c r="F1230" s="83"/>
      <c r="G1230" s="83"/>
      <c r="H1230" s="83"/>
      <c r="I1230" s="83"/>
      <c r="J1230" s="83"/>
      <c r="K1230" s="83"/>
    </row>
    <row r="1231" spans="2:11" x14ac:dyDescent="0.25">
      <c r="B1231" s="129"/>
      <c r="C1231" s="83"/>
      <c r="D1231" s="83"/>
      <c r="E1231" s="83"/>
      <c r="F1231" s="83"/>
      <c r="G1231" s="83"/>
      <c r="H1231" s="83"/>
      <c r="I1231" s="83"/>
      <c r="J1231" s="83"/>
      <c r="K1231" s="83"/>
    </row>
    <row r="1232" spans="2:11" x14ac:dyDescent="0.25">
      <c r="B1232" s="129"/>
      <c r="C1232" s="83"/>
      <c r="D1232" s="83"/>
      <c r="E1232" s="83"/>
      <c r="F1232" s="83"/>
      <c r="G1232" s="83"/>
      <c r="H1232" s="83"/>
      <c r="I1232" s="83"/>
      <c r="J1232" s="83"/>
      <c r="K1232" s="83"/>
    </row>
    <row r="1233" spans="2:11" x14ac:dyDescent="0.25">
      <c r="B1233" s="129"/>
      <c r="C1233" s="83"/>
      <c r="D1233" s="83"/>
      <c r="E1233" s="83"/>
      <c r="F1233" s="83"/>
      <c r="G1233" s="83"/>
      <c r="H1233" s="83"/>
      <c r="I1233" s="83"/>
      <c r="J1233" s="83"/>
      <c r="K1233" s="83"/>
    </row>
    <row r="1234" spans="2:11" x14ac:dyDescent="0.25">
      <c r="B1234" s="129"/>
      <c r="C1234" s="83"/>
      <c r="D1234" s="83"/>
      <c r="E1234" s="83"/>
      <c r="F1234" s="83"/>
      <c r="G1234" s="83"/>
      <c r="H1234" s="83"/>
      <c r="I1234" s="83"/>
      <c r="J1234" s="83"/>
      <c r="K1234" s="83"/>
    </row>
    <row r="1235" spans="2:11" x14ac:dyDescent="0.25">
      <c r="B1235" s="129"/>
      <c r="C1235" s="83"/>
      <c r="D1235" s="83"/>
      <c r="E1235" s="83"/>
      <c r="F1235" s="83"/>
      <c r="G1235" s="83"/>
      <c r="H1235" s="83"/>
      <c r="I1235" s="83"/>
      <c r="J1235" s="83"/>
      <c r="K1235" s="83"/>
    </row>
    <row r="1236" spans="2:11" x14ac:dyDescent="0.25">
      <c r="B1236" s="129"/>
      <c r="C1236" s="83"/>
      <c r="D1236" s="83"/>
      <c r="E1236" s="83"/>
      <c r="F1236" s="83"/>
      <c r="G1236" s="83"/>
      <c r="H1236" s="83"/>
      <c r="I1236" s="83"/>
      <c r="J1236" s="83"/>
      <c r="K1236" s="83"/>
    </row>
    <row r="1237" spans="2:11" x14ac:dyDescent="0.25">
      <c r="B1237" s="129"/>
      <c r="C1237" s="83"/>
      <c r="D1237" s="83"/>
      <c r="E1237" s="83"/>
      <c r="F1237" s="83"/>
      <c r="G1237" s="83"/>
      <c r="H1237" s="83"/>
      <c r="I1237" s="83"/>
      <c r="J1237" s="83"/>
      <c r="K1237" s="83"/>
    </row>
    <row r="1238" spans="2:11" x14ac:dyDescent="0.25">
      <c r="B1238" s="129"/>
      <c r="C1238" s="83"/>
      <c r="D1238" s="83"/>
      <c r="E1238" s="83"/>
      <c r="F1238" s="83"/>
      <c r="G1238" s="83"/>
      <c r="H1238" s="83"/>
      <c r="I1238" s="83"/>
      <c r="J1238" s="83"/>
      <c r="K1238" s="83"/>
    </row>
    <row r="1239" spans="2:11" x14ac:dyDescent="0.25">
      <c r="B1239" s="129"/>
      <c r="C1239" s="83"/>
      <c r="D1239" s="83"/>
      <c r="E1239" s="83"/>
      <c r="F1239" s="83"/>
      <c r="G1239" s="83"/>
      <c r="H1239" s="83"/>
      <c r="I1239" s="83"/>
      <c r="J1239" s="83"/>
      <c r="K1239" s="83"/>
    </row>
    <row r="1240" spans="2:11" x14ac:dyDescent="0.25">
      <c r="B1240" s="129"/>
      <c r="C1240" s="83"/>
      <c r="D1240" s="83"/>
      <c r="E1240" s="83"/>
      <c r="F1240" s="83"/>
      <c r="G1240" s="83"/>
      <c r="H1240" s="83"/>
      <c r="I1240" s="83"/>
      <c r="J1240" s="83"/>
      <c r="K1240" s="83"/>
    </row>
    <row r="1241" spans="2:11" x14ac:dyDescent="0.25">
      <c r="B1241" s="129"/>
      <c r="C1241" s="83"/>
      <c r="D1241" s="83"/>
      <c r="E1241" s="83"/>
      <c r="F1241" s="83"/>
      <c r="G1241" s="83"/>
      <c r="H1241" s="83"/>
      <c r="I1241" s="83"/>
      <c r="J1241" s="83"/>
      <c r="K1241" s="83"/>
    </row>
    <row r="1242" spans="2:11" x14ac:dyDescent="0.25">
      <c r="B1242" s="129"/>
      <c r="C1242" s="83"/>
      <c r="D1242" s="83"/>
      <c r="E1242" s="83"/>
      <c r="F1242" s="83"/>
      <c r="G1242" s="83"/>
      <c r="H1242" s="83"/>
      <c r="I1242" s="83"/>
      <c r="J1242" s="83"/>
      <c r="K1242" s="83"/>
    </row>
    <row r="1243" spans="2:11" x14ac:dyDescent="0.25">
      <c r="B1243" s="129"/>
      <c r="C1243" s="83"/>
      <c r="D1243" s="83"/>
      <c r="E1243" s="83"/>
      <c r="F1243" s="83"/>
      <c r="G1243" s="83"/>
      <c r="H1243" s="83"/>
      <c r="I1243" s="83"/>
      <c r="J1243" s="83"/>
      <c r="K1243" s="83"/>
    </row>
    <row r="1244" spans="2:11" x14ac:dyDescent="0.25">
      <c r="B1244" s="129"/>
      <c r="C1244" s="83"/>
      <c r="D1244" s="83"/>
      <c r="E1244" s="83"/>
      <c r="F1244" s="83"/>
      <c r="G1244" s="83"/>
      <c r="H1244" s="83"/>
      <c r="I1244" s="83"/>
      <c r="J1244" s="83"/>
      <c r="K1244" s="83"/>
    </row>
    <row r="1245" spans="2:11" x14ac:dyDescent="0.25">
      <c r="B1245" s="129"/>
      <c r="C1245" s="83"/>
      <c r="D1245" s="83"/>
      <c r="E1245" s="83"/>
      <c r="F1245" s="83"/>
      <c r="G1245" s="83"/>
      <c r="H1245" s="83"/>
      <c r="I1245" s="83"/>
      <c r="J1245" s="83"/>
      <c r="K1245" s="83"/>
    </row>
    <row r="1246" spans="2:11" x14ac:dyDescent="0.25">
      <c r="B1246" s="129"/>
      <c r="C1246" s="83"/>
      <c r="D1246" s="83"/>
      <c r="E1246" s="83"/>
      <c r="F1246" s="83"/>
      <c r="G1246" s="83"/>
      <c r="H1246" s="83"/>
      <c r="I1246" s="83"/>
      <c r="J1246" s="83"/>
      <c r="K1246" s="83"/>
    </row>
    <row r="1247" spans="2:11" x14ac:dyDescent="0.25">
      <c r="B1247" s="129"/>
      <c r="C1247" s="83"/>
      <c r="D1247" s="83"/>
      <c r="E1247" s="83"/>
      <c r="F1247" s="83"/>
      <c r="G1247" s="83"/>
      <c r="H1247" s="83"/>
      <c r="I1247" s="83"/>
      <c r="J1247" s="83"/>
      <c r="K1247" s="83"/>
    </row>
    <row r="1248" spans="2:11" x14ac:dyDescent="0.25">
      <c r="B1248" s="129"/>
      <c r="C1248" s="83"/>
      <c r="D1248" s="83"/>
      <c r="E1248" s="83"/>
      <c r="F1248" s="83"/>
      <c r="G1248" s="83"/>
      <c r="H1248" s="83"/>
      <c r="I1248" s="83"/>
      <c r="J1248" s="83"/>
      <c r="K1248" s="83"/>
    </row>
    <row r="1249" spans="2:11" x14ac:dyDescent="0.25">
      <c r="B1249" s="129"/>
      <c r="C1249" s="83"/>
      <c r="D1249" s="83"/>
      <c r="E1249" s="83"/>
      <c r="F1249" s="83"/>
      <c r="G1249" s="83"/>
      <c r="H1249" s="83"/>
      <c r="I1249" s="83"/>
      <c r="J1249" s="83"/>
      <c r="K1249" s="83"/>
    </row>
    <row r="1250" spans="2:11" x14ac:dyDescent="0.25">
      <c r="B1250" s="129"/>
      <c r="C1250" s="83"/>
      <c r="D1250" s="83"/>
      <c r="E1250" s="83"/>
      <c r="F1250" s="83"/>
      <c r="G1250" s="83"/>
      <c r="H1250" s="83"/>
      <c r="I1250" s="83"/>
      <c r="J1250" s="83"/>
      <c r="K1250" s="83"/>
    </row>
    <row r="1251" spans="2:11" x14ac:dyDescent="0.25">
      <c r="B1251" s="129"/>
      <c r="C1251" s="83"/>
      <c r="D1251" s="83"/>
      <c r="E1251" s="83"/>
      <c r="F1251" s="83"/>
      <c r="G1251" s="83"/>
      <c r="H1251" s="83"/>
      <c r="I1251" s="83"/>
      <c r="J1251" s="83"/>
      <c r="K1251" s="83"/>
    </row>
    <row r="1252" spans="2:11" x14ac:dyDescent="0.25">
      <c r="B1252" s="129"/>
      <c r="C1252" s="83"/>
      <c r="D1252" s="83"/>
      <c r="E1252" s="83"/>
      <c r="F1252" s="83"/>
      <c r="G1252" s="83"/>
      <c r="H1252" s="83"/>
      <c r="I1252" s="83"/>
      <c r="J1252" s="83"/>
      <c r="K1252" s="83"/>
    </row>
    <row r="1253" spans="2:11" x14ac:dyDescent="0.25">
      <c r="B1253" s="129"/>
      <c r="C1253" s="83"/>
      <c r="D1253" s="83"/>
      <c r="E1253" s="83"/>
      <c r="F1253" s="83"/>
      <c r="G1253" s="83"/>
      <c r="H1253" s="83"/>
      <c r="I1253" s="83"/>
      <c r="J1253" s="83"/>
      <c r="K1253" s="83"/>
    </row>
    <row r="1254" spans="2:11" x14ac:dyDescent="0.25">
      <c r="B1254" s="129"/>
      <c r="C1254" s="83"/>
      <c r="D1254" s="83"/>
      <c r="E1254" s="83"/>
      <c r="F1254" s="83"/>
      <c r="G1254" s="83"/>
      <c r="H1254" s="83"/>
      <c r="I1254" s="83"/>
      <c r="J1254" s="83"/>
      <c r="K1254" s="83"/>
    </row>
    <row r="1255" spans="2:11" x14ac:dyDescent="0.25">
      <c r="B1255" s="129"/>
      <c r="C1255" s="83"/>
      <c r="D1255" s="83"/>
      <c r="E1255" s="83"/>
      <c r="F1255" s="83"/>
      <c r="G1255" s="83"/>
      <c r="H1255" s="83"/>
      <c r="I1255" s="83"/>
      <c r="J1255" s="83"/>
      <c r="K1255" s="83"/>
    </row>
    <row r="1256" spans="2:11" x14ac:dyDescent="0.25">
      <c r="B1256" s="129"/>
      <c r="C1256" s="83"/>
      <c r="D1256" s="83"/>
      <c r="E1256" s="83"/>
      <c r="F1256" s="83"/>
      <c r="G1256" s="83"/>
      <c r="H1256" s="83"/>
      <c r="I1256" s="83"/>
      <c r="J1256" s="83"/>
      <c r="K1256" s="83"/>
    </row>
    <row r="1257" spans="2:11" x14ac:dyDescent="0.25">
      <c r="B1257" s="129"/>
      <c r="C1257" s="83"/>
      <c r="D1257" s="83"/>
      <c r="E1257" s="83"/>
      <c r="F1257" s="83"/>
      <c r="G1257" s="83"/>
      <c r="H1257" s="83"/>
      <c r="I1257" s="83"/>
      <c r="J1257" s="83"/>
      <c r="K1257" s="83"/>
    </row>
    <row r="1258" spans="2:11" x14ac:dyDescent="0.25">
      <c r="B1258" s="129"/>
      <c r="C1258" s="83"/>
      <c r="D1258" s="83"/>
      <c r="E1258" s="83"/>
      <c r="F1258" s="83"/>
      <c r="G1258" s="83"/>
      <c r="H1258" s="83"/>
      <c r="I1258" s="83"/>
      <c r="J1258" s="83"/>
      <c r="K1258" s="83"/>
    </row>
    <row r="1259" spans="2:11" x14ac:dyDescent="0.25">
      <c r="B1259" s="129"/>
      <c r="C1259" s="83"/>
      <c r="D1259" s="83"/>
      <c r="E1259" s="83"/>
      <c r="F1259" s="83"/>
      <c r="G1259" s="83"/>
      <c r="H1259" s="83"/>
      <c r="I1259" s="83"/>
      <c r="J1259" s="83"/>
      <c r="K1259" s="83"/>
    </row>
    <row r="1260" spans="2:11" x14ac:dyDescent="0.25">
      <c r="B1260" s="129"/>
      <c r="C1260" s="83"/>
      <c r="D1260" s="83"/>
      <c r="E1260" s="83"/>
      <c r="F1260" s="83"/>
      <c r="G1260" s="83"/>
      <c r="H1260" s="83"/>
      <c r="I1260" s="83"/>
      <c r="J1260" s="83"/>
      <c r="K1260" s="83"/>
    </row>
    <row r="1261" spans="2:11" x14ac:dyDescent="0.25">
      <c r="B1261" s="129"/>
      <c r="C1261" s="83"/>
      <c r="D1261" s="83"/>
      <c r="E1261" s="83"/>
      <c r="F1261" s="83"/>
      <c r="G1261" s="83"/>
      <c r="H1261" s="83"/>
      <c r="I1261" s="83"/>
      <c r="J1261" s="83"/>
      <c r="K1261" s="83"/>
    </row>
    <row r="1262" spans="2:11" x14ac:dyDescent="0.25">
      <c r="B1262" s="129"/>
      <c r="C1262" s="83"/>
      <c r="D1262" s="83"/>
      <c r="E1262" s="83"/>
      <c r="F1262" s="83"/>
      <c r="G1262" s="83"/>
      <c r="H1262" s="83"/>
      <c r="I1262" s="83"/>
      <c r="J1262" s="83"/>
      <c r="K1262" s="83"/>
    </row>
    <row r="1263" spans="2:11" x14ac:dyDescent="0.25">
      <c r="B1263" s="129"/>
      <c r="C1263" s="83"/>
      <c r="D1263" s="83"/>
      <c r="E1263" s="83"/>
      <c r="F1263" s="83"/>
      <c r="G1263" s="83"/>
      <c r="H1263" s="83"/>
      <c r="I1263" s="83"/>
      <c r="J1263" s="83"/>
      <c r="K1263" s="83"/>
    </row>
    <row r="1264" spans="2:11" x14ac:dyDescent="0.25">
      <c r="B1264" s="129"/>
      <c r="C1264" s="83"/>
      <c r="D1264" s="83"/>
      <c r="E1264" s="83"/>
      <c r="F1264" s="83"/>
      <c r="G1264" s="83"/>
      <c r="H1264" s="83"/>
      <c r="I1264" s="83"/>
      <c r="J1264" s="83"/>
      <c r="K1264" s="83"/>
    </row>
    <row r="1265" spans="2:11" x14ac:dyDescent="0.25">
      <c r="B1265" s="129"/>
      <c r="C1265" s="83"/>
      <c r="D1265" s="83"/>
      <c r="E1265" s="83"/>
      <c r="F1265" s="83"/>
      <c r="G1265" s="83"/>
      <c r="H1265" s="83"/>
      <c r="I1265" s="83"/>
      <c r="J1265" s="83"/>
      <c r="K1265" s="83"/>
    </row>
    <row r="1266" spans="2:11" x14ac:dyDescent="0.25">
      <c r="B1266" s="129"/>
      <c r="C1266" s="83"/>
      <c r="D1266" s="83"/>
      <c r="E1266" s="83"/>
      <c r="F1266" s="83"/>
      <c r="G1266" s="83"/>
      <c r="H1266" s="83"/>
      <c r="I1266" s="83"/>
      <c r="J1266" s="83"/>
      <c r="K1266" s="83"/>
    </row>
    <row r="1267" spans="2:11" x14ac:dyDescent="0.25">
      <c r="B1267" s="129"/>
      <c r="C1267" s="83"/>
      <c r="D1267" s="83"/>
      <c r="E1267" s="83"/>
      <c r="F1267" s="83"/>
      <c r="G1267" s="83"/>
      <c r="H1267" s="83"/>
      <c r="I1267" s="83"/>
      <c r="J1267" s="83"/>
      <c r="K1267" s="83"/>
    </row>
    <row r="1268" spans="2:11" x14ac:dyDescent="0.25">
      <c r="B1268" s="129"/>
      <c r="C1268" s="83"/>
      <c r="D1268" s="83"/>
      <c r="E1268" s="83"/>
      <c r="F1268" s="83"/>
      <c r="G1268" s="83"/>
      <c r="H1268" s="83"/>
      <c r="I1268" s="83"/>
      <c r="J1268" s="83"/>
      <c r="K1268" s="83"/>
    </row>
    <row r="1269" spans="2:11" x14ac:dyDescent="0.25">
      <c r="B1269" s="129"/>
      <c r="C1269" s="83"/>
      <c r="D1269" s="83"/>
      <c r="E1269" s="83"/>
      <c r="F1269" s="83"/>
      <c r="G1269" s="83"/>
      <c r="H1269" s="83"/>
      <c r="I1269" s="83"/>
      <c r="J1269" s="83"/>
      <c r="K1269" s="83"/>
    </row>
    <row r="1270" spans="2:11" x14ac:dyDescent="0.25">
      <c r="B1270" s="129"/>
      <c r="C1270" s="83"/>
      <c r="D1270" s="83"/>
      <c r="E1270" s="83"/>
      <c r="F1270" s="83"/>
      <c r="G1270" s="83"/>
      <c r="H1270" s="83"/>
      <c r="I1270" s="83"/>
      <c r="J1270" s="83"/>
      <c r="K1270" s="83"/>
    </row>
    <row r="1271" spans="2:11" x14ac:dyDescent="0.25">
      <c r="B1271" s="129"/>
      <c r="C1271" s="83"/>
      <c r="D1271" s="83"/>
      <c r="E1271" s="83"/>
      <c r="F1271" s="83"/>
      <c r="G1271" s="83"/>
      <c r="H1271" s="83"/>
      <c r="I1271" s="83"/>
      <c r="J1271" s="83"/>
      <c r="K1271" s="83"/>
    </row>
    <row r="1272" spans="2:11" x14ac:dyDescent="0.25">
      <c r="B1272" s="129"/>
      <c r="C1272" s="83"/>
      <c r="D1272" s="83"/>
      <c r="E1272" s="83"/>
      <c r="F1272" s="83"/>
      <c r="G1272" s="83"/>
      <c r="H1272" s="83"/>
      <c r="I1272" s="83"/>
      <c r="J1272" s="83"/>
      <c r="K1272" s="83"/>
    </row>
    <row r="1273" spans="2:11" x14ac:dyDescent="0.25">
      <c r="B1273" s="129"/>
      <c r="C1273" s="83"/>
      <c r="D1273" s="83"/>
      <c r="E1273" s="83"/>
      <c r="F1273" s="83"/>
      <c r="G1273" s="83"/>
      <c r="H1273" s="83"/>
      <c r="I1273" s="83"/>
      <c r="J1273" s="83"/>
      <c r="K1273" s="83"/>
    </row>
    <row r="1274" spans="2:11" x14ac:dyDescent="0.25">
      <c r="B1274" s="129"/>
      <c r="C1274" s="83"/>
      <c r="D1274" s="83"/>
      <c r="E1274" s="83"/>
      <c r="F1274" s="83"/>
      <c r="G1274" s="83"/>
      <c r="H1274" s="83"/>
      <c r="I1274" s="83"/>
      <c r="J1274" s="83"/>
      <c r="K1274" s="83"/>
    </row>
    <row r="1275" spans="2:11" x14ac:dyDescent="0.25">
      <c r="B1275" s="129"/>
      <c r="C1275" s="83"/>
      <c r="D1275" s="83"/>
      <c r="E1275" s="83"/>
      <c r="F1275" s="83"/>
      <c r="G1275" s="83"/>
      <c r="H1275" s="83"/>
      <c r="I1275" s="83"/>
      <c r="J1275" s="83"/>
      <c r="K1275" s="83"/>
    </row>
    <row r="1276" spans="2:11" x14ac:dyDescent="0.25">
      <c r="B1276" s="129"/>
      <c r="C1276" s="83"/>
      <c r="D1276" s="83"/>
      <c r="E1276" s="83"/>
      <c r="F1276" s="83"/>
      <c r="G1276" s="83"/>
      <c r="H1276" s="83"/>
      <c r="I1276" s="83"/>
      <c r="J1276" s="83"/>
      <c r="K1276" s="83"/>
    </row>
    <row r="1277" spans="2:11" x14ac:dyDescent="0.25">
      <c r="B1277" s="129"/>
      <c r="C1277" s="83"/>
      <c r="D1277" s="83"/>
      <c r="E1277" s="83"/>
      <c r="F1277" s="83"/>
      <c r="G1277" s="83"/>
      <c r="H1277" s="83"/>
      <c r="I1277" s="83"/>
      <c r="J1277" s="83"/>
      <c r="K1277" s="83"/>
    </row>
    <row r="1278" spans="2:11" x14ac:dyDescent="0.25">
      <c r="B1278" s="129"/>
      <c r="C1278" s="83"/>
      <c r="D1278" s="83"/>
      <c r="E1278" s="83"/>
      <c r="F1278" s="83"/>
      <c r="G1278" s="83"/>
      <c r="H1278" s="83"/>
      <c r="I1278" s="83"/>
      <c r="J1278" s="83"/>
      <c r="K1278" s="83"/>
    </row>
    <row r="1279" spans="2:11" x14ac:dyDescent="0.25">
      <c r="B1279" s="129"/>
      <c r="C1279" s="83"/>
      <c r="D1279" s="83"/>
      <c r="E1279" s="83"/>
      <c r="F1279" s="83"/>
      <c r="G1279" s="83"/>
      <c r="H1279" s="83"/>
      <c r="I1279" s="83"/>
      <c r="J1279" s="83"/>
      <c r="K1279" s="83"/>
    </row>
    <row r="1280" spans="2:11" x14ac:dyDescent="0.25">
      <c r="B1280" s="129"/>
      <c r="C1280" s="83"/>
      <c r="D1280" s="83"/>
      <c r="E1280" s="83"/>
      <c r="F1280" s="83"/>
      <c r="G1280" s="83"/>
      <c r="H1280" s="83"/>
      <c r="I1280" s="83"/>
      <c r="J1280" s="83"/>
      <c r="K1280" s="83"/>
    </row>
    <row r="1281" spans="2:11" x14ac:dyDescent="0.25">
      <c r="B1281" s="129"/>
      <c r="C1281" s="83"/>
      <c r="D1281" s="83"/>
      <c r="E1281" s="83"/>
      <c r="F1281" s="83"/>
      <c r="G1281" s="83"/>
      <c r="H1281" s="83"/>
      <c r="I1281" s="83"/>
      <c r="J1281" s="83"/>
      <c r="K1281" s="83"/>
    </row>
    <row r="1282" spans="2:11" x14ac:dyDescent="0.25">
      <c r="B1282" s="129"/>
      <c r="C1282" s="83"/>
      <c r="D1282" s="83"/>
      <c r="E1282" s="83"/>
      <c r="F1282" s="83"/>
      <c r="G1282" s="83"/>
      <c r="H1282" s="83"/>
      <c r="I1282" s="83"/>
      <c r="J1282" s="83"/>
      <c r="K1282" s="83"/>
    </row>
    <row r="1283" spans="2:11" x14ac:dyDescent="0.25">
      <c r="B1283" s="129"/>
      <c r="C1283" s="83"/>
      <c r="D1283" s="83"/>
      <c r="E1283" s="83"/>
      <c r="F1283" s="83"/>
      <c r="G1283" s="83"/>
      <c r="H1283" s="83"/>
      <c r="I1283" s="83"/>
      <c r="J1283" s="83"/>
      <c r="K1283" s="83"/>
    </row>
    <row r="1284" spans="2:11" x14ac:dyDescent="0.25">
      <c r="B1284" s="129"/>
      <c r="C1284" s="83"/>
      <c r="D1284" s="83"/>
      <c r="E1284" s="83"/>
      <c r="F1284" s="83"/>
      <c r="G1284" s="83"/>
      <c r="H1284" s="83"/>
      <c r="I1284" s="83"/>
      <c r="J1284" s="83"/>
      <c r="K1284" s="83"/>
    </row>
    <row r="1285" spans="2:11" x14ac:dyDescent="0.25">
      <c r="B1285" s="129"/>
      <c r="C1285" s="83"/>
      <c r="D1285" s="83"/>
      <c r="E1285" s="83"/>
      <c r="F1285" s="83"/>
      <c r="G1285" s="83"/>
      <c r="H1285" s="83"/>
      <c r="I1285" s="83"/>
      <c r="J1285" s="83"/>
      <c r="K1285" s="83"/>
    </row>
    <row r="1286" spans="2:11" x14ac:dyDescent="0.25">
      <c r="B1286" s="129"/>
      <c r="C1286" s="83"/>
      <c r="D1286" s="83"/>
      <c r="E1286" s="83"/>
      <c r="F1286" s="83"/>
      <c r="G1286" s="83"/>
      <c r="H1286" s="83"/>
      <c r="I1286" s="83"/>
      <c r="J1286" s="83"/>
      <c r="K1286" s="83"/>
    </row>
    <row r="1287" spans="2:11" x14ac:dyDescent="0.25">
      <c r="B1287" s="129"/>
      <c r="C1287" s="83"/>
      <c r="D1287" s="83"/>
      <c r="E1287" s="83"/>
      <c r="F1287" s="83"/>
      <c r="G1287" s="83"/>
      <c r="H1287" s="83"/>
      <c r="I1287" s="83"/>
      <c r="J1287" s="83"/>
      <c r="K1287" s="83"/>
    </row>
    <row r="1288" spans="2:11" x14ac:dyDescent="0.25">
      <c r="B1288" s="129"/>
      <c r="C1288" s="83"/>
      <c r="D1288" s="83"/>
      <c r="E1288" s="83"/>
      <c r="F1288" s="83"/>
      <c r="G1288" s="83"/>
      <c r="H1288" s="83"/>
      <c r="I1288" s="83"/>
      <c r="J1288" s="83"/>
      <c r="K1288" s="83"/>
    </row>
    <row r="1289" spans="2:11" x14ac:dyDescent="0.25">
      <c r="B1289" s="129"/>
      <c r="C1289" s="83"/>
      <c r="D1289" s="83"/>
      <c r="E1289" s="83"/>
      <c r="F1289" s="83"/>
      <c r="G1289" s="83"/>
      <c r="H1289" s="83"/>
      <c r="I1289" s="83"/>
      <c r="J1289" s="83"/>
      <c r="K1289" s="83"/>
    </row>
    <row r="1290" spans="2:11" x14ac:dyDescent="0.25">
      <c r="B1290" s="129"/>
      <c r="C1290" s="83"/>
      <c r="D1290" s="83"/>
      <c r="E1290" s="83"/>
      <c r="F1290" s="83"/>
      <c r="G1290" s="83"/>
      <c r="H1290" s="83"/>
      <c r="I1290" s="83"/>
      <c r="J1290" s="83"/>
      <c r="K1290" s="83"/>
    </row>
    <row r="1291" spans="2:11" x14ac:dyDescent="0.25">
      <c r="B1291" s="129"/>
      <c r="C1291" s="83"/>
      <c r="D1291" s="83"/>
      <c r="E1291" s="83"/>
      <c r="F1291" s="83"/>
      <c r="G1291" s="83"/>
      <c r="H1291" s="83"/>
      <c r="I1291" s="83"/>
      <c r="J1291" s="83"/>
      <c r="K1291" s="83"/>
    </row>
    <row r="1292" spans="2:11" x14ac:dyDescent="0.25">
      <c r="B1292" s="129"/>
      <c r="C1292" s="83"/>
      <c r="D1292" s="83"/>
      <c r="E1292" s="83"/>
      <c r="F1292" s="83"/>
      <c r="G1292" s="83"/>
      <c r="H1292" s="83"/>
      <c r="I1292" s="83"/>
      <c r="J1292" s="83"/>
      <c r="K1292" s="83"/>
    </row>
    <row r="1293" spans="2:11" x14ac:dyDescent="0.25">
      <c r="B1293" s="129"/>
      <c r="C1293" s="83"/>
      <c r="D1293" s="83"/>
      <c r="E1293" s="83"/>
      <c r="F1293" s="83"/>
      <c r="G1293" s="83"/>
      <c r="H1293" s="83"/>
      <c r="I1293" s="83"/>
      <c r="J1293" s="83"/>
      <c r="K1293" s="83"/>
    </row>
    <row r="1294" spans="2:11" x14ac:dyDescent="0.25">
      <c r="B1294" s="129"/>
      <c r="C1294" s="83"/>
      <c r="D1294" s="83"/>
      <c r="E1294" s="83"/>
      <c r="F1294" s="83"/>
      <c r="G1294" s="83"/>
      <c r="H1294" s="83"/>
      <c r="I1294" s="83"/>
      <c r="J1294" s="83"/>
      <c r="K1294" s="83"/>
    </row>
    <row r="1295" spans="2:11" x14ac:dyDescent="0.25">
      <c r="B1295" s="129"/>
      <c r="C1295" s="83"/>
      <c r="D1295" s="83"/>
      <c r="E1295" s="83"/>
      <c r="F1295" s="83"/>
      <c r="G1295" s="83"/>
      <c r="H1295" s="83"/>
      <c r="I1295" s="83"/>
      <c r="J1295" s="83"/>
      <c r="K1295" s="83"/>
    </row>
    <row r="1296" spans="2:11" x14ac:dyDescent="0.25">
      <c r="B1296" s="129"/>
      <c r="C1296" s="83"/>
      <c r="D1296" s="83"/>
      <c r="E1296" s="83"/>
      <c r="F1296" s="83"/>
      <c r="G1296" s="83"/>
      <c r="H1296" s="83"/>
      <c r="I1296" s="83"/>
      <c r="J1296" s="83"/>
      <c r="K1296" s="83"/>
    </row>
    <row r="1297" spans="2:11" x14ac:dyDescent="0.25">
      <c r="B1297" s="129"/>
      <c r="C1297" s="83"/>
      <c r="D1297" s="83"/>
      <c r="E1297" s="83"/>
      <c r="F1297" s="83"/>
      <c r="G1297" s="83"/>
      <c r="H1297" s="83"/>
      <c r="I1297" s="83"/>
      <c r="J1297" s="83"/>
      <c r="K1297" s="83"/>
    </row>
    <row r="1298" spans="2:11" x14ac:dyDescent="0.25">
      <c r="B1298" s="129"/>
      <c r="C1298" s="83"/>
      <c r="D1298" s="83"/>
      <c r="E1298" s="83"/>
      <c r="F1298" s="83"/>
      <c r="G1298" s="83"/>
      <c r="H1298" s="83"/>
      <c r="I1298" s="83"/>
      <c r="J1298" s="83"/>
      <c r="K1298" s="83"/>
    </row>
    <row r="1299" spans="2:11" x14ac:dyDescent="0.25">
      <c r="B1299" s="129"/>
      <c r="C1299" s="83"/>
      <c r="D1299" s="83"/>
      <c r="E1299" s="83"/>
      <c r="F1299" s="83"/>
      <c r="G1299" s="83"/>
      <c r="H1299" s="83"/>
      <c r="I1299" s="83"/>
      <c r="J1299" s="83"/>
      <c r="K1299" s="83"/>
    </row>
    <row r="1300" spans="2:11" x14ac:dyDescent="0.25">
      <c r="B1300" s="129"/>
      <c r="C1300" s="83"/>
      <c r="D1300" s="83"/>
      <c r="E1300" s="83"/>
      <c r="F1300" s="83"/>
      <c r="G1300" s="83"/>
      <c r="H1300" s="83"/>
      <c r="I1300" s="83"/>
      <c r="J1300" s="83"/>
      <c r="K1300" s="83"/>
    </row>
    <row r="1301" spans="2:11" x14ac:dyDescent="0.25">
      <c r="B1301" s="129"/>
      <c r="C1301" s="83"/>
      <c r="D1301" s="83"/>
      <c r="E1301" s="83"/>
      <c r="F1301" s="83"/>
      <c r="G1301" s="83"/>
      <c r="H1301" s="83"/>
      <c r="I1301" s="83"/>
      <c r="J1301" s="83"/>
      <c r="K1301" s="83"/>
    </row>
    <row r="1302" spans="2:11" x14ac:dyDescent="0.25">
      <c r="B1302" s="129"/>
      <c r="C1302" s="83"/>
      <c r="D1302" s="83"/>
      <c r="E1302" s="83"/>
      <c r="F1302" s="83"/>
      <c r="G1302" s="83"/>
      <c r="H1302" s="83"/>
      <c r="I1302" s="83"/>
      <c r="J1302" s="83"/>
      <c r="K1302" s="83"/>
    </row>
    <row r="1303" spans="2:11" x14ac:dyDescent="0.25">
      <c r="B1303" s="129"/>
      <c r="C1303" s="83"/>
      <c r="D1303" s="83"/>
      <c r="E1303" s="83"/>
      <c r="F1303" s="83"/>
      <c r="G1303" s="83"/>
      <c r="H1303" s="83"/>
      <c r="I1303" s="83"/>
      <c r="J1303" s="83"/>
      <c r="K1303" s="83"/>
    </row>
    <row r="1304" spans="2:11" x14ac:dyDescent="0.25">
      <c r="B1304" s="129"/>
      <c r="C1304" s="83"/>
      <c r="D1304" s="83"/>
      <c r="E1304" s="83"/>
      <c r="F1304" s="83"/>
      <c r="G1304" s="83"/>
      <c r="H1304" s="83"/>
      <c r="I1304" s="83"/>
      <c r="J1304" s="83"/>
      <c r="K1304" s="83"/>
    </row>
    <row r="1305" spans="2:11" x14ac:dyDescent="0.25">
      <c r="B1305" s="129"/>
      <c r="C1305" s="83"/>
      <c r="D1305" s="83"/>
      <c r="E1305" s="83"/>
      <c r="F1305" s="83"/>
      <c r="G1305" s="83"/>
      <c r="H1305" s="83"/>
      <c r="I1305" s="83"/>
      <c r="J1305" s="83"/>
      <c r="K1305" s="83"/>
    </row>
    <row r="1306" spans="2:11" x14ac:dyDescent="0.25">
      <c r="B1306" s="129"/>
      <c r="C1306" s="83"/>
      <c r="D1306" s="83"/>
      <c r="E1306" s="83"/>
      <c r="F1306" s="83"/>
      <c r="G1306" s="83"/>
      <c r="H1306" s="83"/>
      <c r="I1306" s="83"/>
      <c r="J1306" s="83"/>
      <c r="K1306" s="83"/>
    </row>
    <row r="1307" spans="2:11" x14ac:dyDescent="0.25">
      <c r="B1307" s="129"/>
      <c r="C1307" s="83"/>
      <c r="D1307" s="83"/>
      <c r="E1307" s="83"/>
      <c r="F1307" s="83"/>
      <c r="G1307" s="83"/>
      <c r="H1307" s="83"/>
      <c r="I1307" s="83"/>
      <c r="J1307" s="83"/>
      <c r="K1307" s="83"/>
    </row>
    <row r="1308" spans="2:11" x14ac:dyDescent="0.25">
      <c r="B1308" s="129"/>
      <c r="C1308" s="83"/>
      <c r="D1308" s="83"/>
      <c r="E1308" s="83"/>
      <c r="F1308" s="83"/>
      <c r="G1308" s="83"/>
      <c r="H1308" s="83"/>
      <c r="I1308" s="83"/>
      <c r="J1308" s="83"/>
      <c r="K1308" s="83"/>
    </row>
    <row r="1309" spans="2:11" x14ac:dyDescent="0.25">
      <c r="B1309" s="129"/>
      <c r="C1309" s="83"/>
      <c r="D1309" s="83"/>
      <c r="E1309" s="83"/>
      <c r="F1309" s="83"/>
      <c r="G1309" s="83"/>
      <c r="H1309" s="83"/>
      <c r="I1309" s="83"/>
      <c r="J1309" s="83"/>
      <c r="K1309" s="83"/>
    </row>
    <row r="1310" spans="2:11" x14ac:dyDescent="0.25">
      <c r="B1310" s="129"/>
      <c r="C1310" s="83"/>
      <c r="D1310" s="83"/>
      <c r="E1310" s="83"/>
      <c r="F1310" s="83"/>
      <c r="G1310" s="83"/>
      <c r="H1310" s="83"/>
      <c r="I1310" s="83"/>
      <c r="J1310" s="83"/>
      <c r="K1310" s="83"/>
    </row>
    <row r="1311" spans="2:11" x14ac:dyDescent="0.25">
      <c r="B1311" s="129"/>
      <c r="C1311" s="83"/>
      <c r="D1311" s="83"/>
      <c r="E1311" s="83"/>
      <c r="F1311" s="83"/>
      <c r="G1311" s="83"/>
      <c r="H1311" s="83"/>
      <c r="I1311" s="83"/>
      <c r="J1311" s="83"/>
      <c r="K1311" s="83"/>
    </row>
    <row r="1312" spans="2:11" x14ac:dyDescent="0.25">
      <c r="B1312" s="129"/>
      <c r="C1312" s="83"/>
      <c r="D1312" s="83"/>
      <c r="E1312" s="83"/>
      <c r="F1312" s="83"/>
      <c r="G1312" s="83"/>
      <c r="H1312" s="83"/>
      <c r="I1312" s="83"/>
      <c r="J1312" s="83"/>
      <c r="K1312" s="83"/>
    </row>
    <row r="1313" spans="2:11" x14ac:dyDescent="0.25">
      <c r="B1313" s="129"/>
      <c r="C1313" s="83"/>
      <c r="D1313" s="83"/>
      <c r="E1313" s="83"/>
      <c r="F1313" s="83"/>
      <c r="G1313" s="83"/>
      <c r="H1313" s="83"/>
      <c r="I1313" s="83"/>
      <c r="J1313" s="83"/>
      <c r="K1313" s="83"/>
    </row>
    <row r="1314" spans="2:11" x14ac:dyDescent="0.25">
      <c r="B1314" s="129"/>
      <c r="C1314" s="83"/>
      <c r="D1314" s="83"/>
      <c r="E1314" s="83"/>
      <c r="F1314" s="83"/>
      <c r="G1314" s="83"/>
      <c r="H1314" s="83"/>
      <c r="I1314" s="83"/>
      <c r="J1314" s="83"/>
      <c r="K1314" s="83"/>
    </row>
    <row r="1315" spans="2:11" x14ac:dyDescent="0.25">
      <c r="B1315" s="129"/>
      <c r="C1315" s="83"/>
      <c r="D1315" s="83"/>
      <c r="E1315" s="83"/>
      <c r="F1315" s="83"/>
      <c r="G1315" s="83"/>
      <c r="H1315" s="83"/>
      <c r="I1315" s="83"/>
      <c r="J1315" s="83"/>
      <c r="K1315" s="83"/>
    </row>
    <row r="1316" spans="2:11" x14ac:dyDescent="0.25">
      <c r="B1316" s="129"/>
      <c r="C1316" s="83"/>
      <c r="D1316" s="83"/>
      <c r="E1316" s="83"/>
      <c r="F1316" s="83"/>
      <c r="G1316" s="83"/>
      <c r="H1316" s="83"/>
      <c r="I1316" s="83"/>
      <c r="J1316" s="83"/>
      <c r="K1316" s="83"/>
    </row>
    <row r="1317" spans="2:11" x14ac:dyDescent="0.25">
      <c r="B1317" s="129"/>
      <c r="C1317" s="83"/>
      <c r="D1317" s="83"/>
      <c r="E1317" s="83"/>
      <c r="F1317" s="83"/>
      <c r="G1317" s="83"/>
      <c r="H1317" s="83"/>
      <c r="I1317" s="83"/>
      <c r="J1317" s="83"/>
      <c r="K1317" s="83"/>
    </row>
    <row r="1318" spans="2:11" x14ac:dyDescent="0.25">
      <c r="B1318" s="129"/>
      <c r="C1318" s="83"/>
      <c r="D1318" s="83"/>
      <c r="E1318" s="83"/>
      <c r="F1318" s="83"/>
      <c r="G1318" s="83"/>
      <c r="H1318" s="83"/>
      <c r="I1318" s="83"/>
      <c r="J1318" s="83"/>
      <c r="K1318" s="83"/>
    </row>
    <row r="1319" spans="2:11" x14ac:dyDescent="0.25">
      <c r="B1319" s="129"/>
      <c r="C1319" s="83"/>
      <c r="D1319" s="83"/>
      <c r="E1319" s="83"/>
      <c r="F1319" s="83"/>
      <c r="G1319" s="83"/>
      <c r="H1319" s="83"/>
      <c r="I1319" s="83"/>
      <c r="J1319" s="83"/>
      <c r="K1319" s="83"/>
    </row>
    <row r="1320" spans="2:11" x14ac:dyDescent="0.25">
      <c r="B1320" s="129"/>
      <c r="C1320" s="83"/>
      <c r="D1320" s="83"/>
      <c r="E1320" s="83"/>
      <c r="F1320" s="83"/>
      <c r="G1320" s="83"/>
      <c r="H1320" s="83"/>
      <c r="I1320" s="83"/>
      <c r="J1320" s="83"/>
      <c r="K1320" s="83"/>
    </row>
    <row r="1321" spans="2:11" x14ac:dyDescent="0.25">
      <c r="B1321" s="129"/>
      <c r="C1321" s="83"/>
      <c r="D1321" s="83"/>
      <c r="E1321" s="83"/>
      <c r="F1321" s="83"/>
      <c r="G1321" s="83"/>
      <c r="H1321" s="83"/>
      <c r="I1321" s="83"/>
      <c r="J1321" s="83"/>
      <c r="K1321" s="83"/>
    </row>
    <row r="1322" spans="2:11" x14ac:dyDescent="0.25">
      <c r="B1322" s="129"/>
      <c r="C1322" s="83"/>
      <c r="D1322" s="83"/>
      <c r="E1322" s="83"/>
      <c r="F1322" s="83"/>
      <c r="G1322" s="83"/>
      <c r="H1322" s="83"/>
      <c r="I1322" s="83"/>
      <c r="J1322" s="83"/>
      <c r="K1322" s="83"/>
    </row>
    <row r="1323" spans="2:11" x14ac:dyDescent="0.25">
      <c r="B1323" s="129"/>
      <c r="C1323" s="83"/>
      <c r="D1323" s="83"/>
      <c r="E1323" s="83"/>
      <c r="F1323" s="83"/>
      <c r="G1323" s="83"/>
      <c r="H1323" s="83"/>
      <c r="I1323" s="83"/>
      <c r="J1323" s="83"/>
      <c r="K1323" s="83"/>
    </row>
    <row r="1324" spans="2:11" x14ac:dyDescent="0.25">
      <c r="B1324" s="129"/>
      <c r="C1324" s="83"/>
      <c r="D1324" s="83"/>
      <c r="E1324" s="83"/>
      <c r="F1324" s="83"/>
      <c r="G1324" s="83"/>
      <c r="H1324" s="83"/>
      <c r="I1324" s="83"/>
      <c r="J1324" s="83"/>
      <c r="K1324" s="83"/>
    </row>
    <row r="1325" spans="2:11" x14ac:dyDescent="0.25">
      <c r="B1325" s="129"/>
      <c r="C1325" s="83"/>
      <c r="D1325" s="83"/>
      <c r="E1325" s="83"/>
      <c r="F1325" s="83"/>
      <c r="G1325" s="83"/>
      <c r="H1325" s="83"/>
      <c r="I1325" s="83"/>
      <c r="J1325" s="83"/>
      <c r="K1325" s="83"/>
    </row>
    <row r="1326" spans="2:11" x14ac:dyDescent="0.25">
      <c r="B1326" s="129"/>
      <c r="C1326" s="83"/>
      <c r="D1326" s="83"/>
      <c r="E1326" s="83"/>
      <c r="F1326" s="83"/>
      <c r="G1326" s="83"/>
      <c r="H1326" s="83"/>
      <c r="I1326" s="83"/>
      <c r="J1326" s="83"/>
      <c r="K1326" s="83"/>
    </row>
    <row r="1327" spans="2:11" x14ac:dyDescent="0.25">
      <c r="B1327" s="129"/>
      <c r="C1327" s="83"/>
      <c r="D1327" s="83"/>
      <c r="E1327" s="83"/>
      <c r="F1327" s="83"/>
      <c r="G1327" s="83"/>
      <c r="H1327" s="83"/>
      <c r="I1327" s="83"/>
      <c r="J1327" s="83"/>
      <c r="K1327" s="83"/>
    </row>
    <row r="1328" spans="2:11" x14ac:dyDescent="0.25">
      <c r="B1328" s="129"/>
      <c r="C1328" s="83"/>
      <c r="D1328" s="83"/>
      <c r="E1328" s="83"/>
      <c r="F1328" s="83"/>
      <c r="G1328" s="83"/>
      <c r="H1328" s="83"/>
      <c r="I1328" s="83"/>
      <c r="J1328" s="83"/>
      <c r="K1328" s="83"/>
    </row>
    <row r="1329" spans="2:11" x14ac:dyDescent="0.25">
      <c r="B1329" s="129"/>
      <c r="C1329" s="83"/>
      <c r="D1329" s="83"/>
      <c r="E1329" s="83"/>
      <c r="F1329" s="83"/>
      <c r="G1329" s="83"/>
      <c r="H1329" s="83"/>
      <c r="I1329" s="83"/>
      <c r="J1329" s="83"/>
      <c r="K1329" s="83"/>
    </row>
    <row r="1330" spans="2:11" x14ac:dyDescent="0.25">
      <c r="B1330" s="129"/>
      <c r="C1330" s="83"/>
      <c r="D1330" s="83"/>
      <c r="E1330" s="83"/>
      <c r="F1330" s="83"/>
      <c r="G1330" s="83"/>
      <c r="H1330" s="83"/>
      <c r="I1330" s="83"/>
      <c r="J1330" s="83"/>
      <c r="K1330" s="83"/>
    </row>
    <row r="1331" spans="2:11" x14ac:dyDescent="0.25">
      <c r="B1331" s="129"/>
      <c r="C1331" s="83"/>
      <c r="D1331" s="83"/>
      <c r="E1331" s="83"/>
      <c r="F1331" s="83"/>
      <c r="G1331" s="83"/>
      <c r="H1331" s="83"/>
      <c r="I1331" s="83"/>
      <c r="J1331" s="83"/>
      <c r="K1331" s="83"/>
    </row>
    <row r="1332" spans="2:11" x14ac:dyDescent="0.25">
      <c r="B1332" s="129"/>
      <c r="C1332" s="83"/>
      <c r="D1332" s="83"/>
      <c r="E1332" s="83"/>
      <c r="F1332" s="83"/>
      <c r="G1332" s="83"/>
      <c r="H1332" s="83"/>
      <c r="I1332" s="83"/>
      <c r="J1332" s="83"/>
      <c r="K1332" s="83"/>
    </row>
    <row r="1333" spans="2:11" x14ac:dyDescent="0.25">
      <c r="B1333" s="129"/>
      <c r="C1333" s="83"/>
      <c r="D1333" s="83"/>
      <c r="E1333" s="83"/>
      <c r="F1333" s="83"/>
      <c r="G1333" s="83"/>
      <c r="H1333" s="83"/>
      <c r="I1333" s="83"/>
      <c r="J1333" s="83"/>
      <c r="K1333" s="83"/>
    </row>
    <row r="1334" spans="2:11" x14ac:dyDescent="0.25">
      <c r="B1334" s="129"/>
      <c r="C1334" s="83"/>
      <c r="D1334" s="83"/>
      <c r="E1334" s="83"/>
      <c r="F1334" s="83"/>
      <c r="G1334" s="83"/>
      <c r="H1334" s="83"/>
      <c r="I1334" s="83"/>
      <c r="J1334" s="83"/>
      <c r="K1334" s="83"/>
    </row>
    <row r="1335" spans="2:11" x14ac:dyDescent="0.25">
      <c r="B1335" s="129"/>
      <c r="C1335" s="83"/>
      <c r="D1335" s="83"/>
      <c r="E1335" s="83"/>
      <c r="F1335" s="83"/>
      <c r="G1335" s="83"/>
      <c r="H1335" s="83"/>
      <c r="I1335" s="83"/>
      <c r="J1335" s="83"/>
      <c r="K1335" s="83"/>
    </row>
    <row r="1336" spans="2:11" x14ac:dyDescent="0.25">
      <c r="B1336" s="129"/>
      <c r="C1336" s="83"/>
      <c r="D1336" s="83"/>
      <c r="E1336" s="83"/>
      <c r="F1336" s="83"/>
      <c r="G1336" s="83"/>
      <c r="H1336" s="83"/>
      <c r="I1336" s="83"/>
      <c r="J1336" s="83"/>
      <c r="K1336" s="83"/>
    </row>
    <row r="1337" spans="2:11" x14ac:dyDescent="0.25">
      <c r="B1337" s="129"/>
      <c r="C1337" s="83"/>
      <c r="D1337" s="83"/>
      <c r="E1337" s="83"/>
      <c r="F1337" s="83"/>
      <c r="G1337" s="83"/>
      <c r="H1337" s="83"/>
      <c r="I1337" s="83"/>
      <c r="J1337" s="83"/>
      <c r="K1337" s="83"/>
    </row>
    <row r="1338" spans="2:11" x14ac:dyDescent="0.25">
      <c r="B1338" s="129"/>
      <c r="C1338" s="83"/>
      <c r="D1338" s="83"/>
      <c r="E1338" s="83"/>
      <c r="F1338" s="83"/>
      <c r="G1338" s="83"/>
      <c r="H1338" s="83"/>
      <c r="I1338" s="83"/>
      <c r="J1338" s="83"/>
      <c r="K1338" s="83"/>
    </row>
    <row r="1339" spans="2:11" x14ac:dyDescent="0.25">
      <c r="B1339" s="129"/>
      <c r="C1339" s="83"/>
      <c r="D1339" s="83"/>
      <c r="E1339" s="83"/>
      <c r="F1339" s="83"/>
      <c r="G1339" s="83"/>
      <c r="H1339" s="83"/>
      <c r="I1339" s="83"/>
      <c r="J1339" s="83"/>
      <c r="K1339" s="83"/>
    </row>
    <row r="1340" spans="2:11" x14ac:dyDescent="0.25">
      <c r="B1340" s="129"/>
      <c r="C1340" s="83"/>
      <c r="D1340" s="83"/>
      <c r="E1340" s="83"/>
      <c r="F1340" s="83"/>
      <c r="G1340" s="83"/>
      <c r="H1340" s="83"/>
      <c r="I1340" s="83"/>
      <c r="J1340" s="83"/>
      <c r="K1340" s="83"/>
    </row>
    <row r="1341" spans="2:11" x14ac:dyDescent="0.25">
      <c r="B1341" s="129"/>
      <c r="C1341" s="83"/>
      <c r="D1341" s="83"/>
      <c r="E1341" s="83"/>
      <c r="F1341" s="83"/>
      <c r="G1341" s="83"/>
      <c r="H1341" s="83"/>
      <c r="I1341" s="83"/>
      <c r="J1341" s="83"/>
      <c r="K1341" s="83"/>
    </row>
    <row r="1342" spans="2:11" x14ac:dyDescent="0.25">
      <c r="B1342" s="129"/>
      <c r="C1342" s="83"/>
      <c r="D1342" s="83"/>
      <c r="E1342" s="83"/>
      <c r="F1342" s="83"/>
      <c r="G1342" s="83"/>
      <c r="H1342" s="83"/>
      <c r="I1342" s="83"/>
      <c r="J1342" s="83"/>
      <c r="K1342" s="83"/>
    </row>
    <row r="1343" spans="2:11" x14ac:dyDescent="0.25">
      <c r="B1343" s="129"/>
      <c r="C1343" s="83"/>
      <c r="D1343" s="83"/>
      <c r="E1343" s="83"/>
      <c r="F1343" s="83"/>
      <c r="G1343" s="83"/>
      <c r="H1343" s="83"/>
      <c r="I1343" s="83"/>
      <c r="J1343" s="83"/>
      <c r="K1343" s="83"/>
    </row>
    <row r="1344" spans="2:11" x14ac:dyDescent="0.25">
      <c r="B1344" s="129"/>
      <c r="C1344" s="83"/>
      <c r="D1344" s="83"/>
      <c r="E1344" s="83"/>
      <c r="F1344" s="83"/>
      <c r="G1344" s="83"/>
      <c r="H1344" s="83"/>
      <c r="I1344" s="83"/>
      <c r="J1344" s="83"/>
      <c r="K1344" s="83"/>
    </row>
    <row r="1345" spans="2:11" x14ac:dyDescent="0.25">
      <c r="B1345" s="129"/>
      <c r="C1345" s="83"/>
      <c r="D1345" s="83"/>
      <c r="E1345" s="83"/>
      <c r="F1345" s="83"/>
      <c r="G1345" s="83"/>
      <c r="H1345" s="83"/>
      <c r="I1345" s="83"/>
      <c r="J1345" s="83"/>
      <c r="K1345" s="83"/>
    </row>
    <row r="1346" spans="2:11" x14ac:dyDescent="0.25">
      <c r="B1346" s="129"/>
      <c r="C1346" s="83"/>
      <c r="D1346" s="83"/>
      <c r="E1346" s="83"/>
      <c r="F1346" s="83"/>
      <c r="G1346" s="83"/>
      <c r="H1346" s="83"/>
      <c r="I1346" s="83"/>
      <c r="J1346" s="83"/>
      <c r="K1346" s="83"/>
    </row>
    <row r="1347" spans="2:11" x14ac:dyDescent="0.25">
      <c r="B1347" s="129"/>
      <c r="C1347" s="83"/>
      <c r="D1347" s="83"/>
      <c r="E1347" s="83"/>
      <c r="F1347" s="83"/>
      <c r="G1347" s="83"/>
      <c r="H1347" s="83"/>
      <c r="I1347" s="83"/>
      <c r="J1347" s="83"/>
      <c r="K1347" s="83"/>
    </row>
    <row r="1348" spans="2:11" x14ac:dyDescent="0.25">
      <c r="B1348" s="129"/>
      <c r="C1348" s="83"/>
      <c r="D1348" s="83"/>
      <c r="E1348" s="83"/>
      <c r="F1348" s="83"/>
      <c r="G1348" s="83"/>
      <c r="H1348" s="83"/>
      <c r="I1348" s="83"/>
      <c r="J1348" s="83"/>
      <c r="K1348" s="83"/>
    </row>
    <row r="1349" spans="2:11" x14ac:dyDescent="0.25">
      <c r="B1349" s="129"/>
      <c r="C1349" s="83"/>
      <c r="D1349" s="83"/>
      <c r="E1349" s="83"/>
      <c r="F1349" s="83"/>
      <c r="G1349" s="83"/>
      <c r="H1349" s="83"/>
      <c r="I1349" s="83"/>
      <c r="J1349" s="83"/>
      <c r="K1349" s="83"/>
    </row>
    <row r="1350" spans="2:11" x14ac:dyDescent="0.25">
      <c r="B1350" s="129"/>
      <c r="C1350" s="83"/>
      <c r="D1350" s="83"/>
      <c r="E1350" s="83"/>
      <c r="F1350" s="83"/>
      <c r="G1350" s="83"/>
      <c r="H1350" s="83"/>
      <c r="I1350" s="83"/>
      <c r="J1350" s="83"/>
      <c r="K1350" s="83"/>
    </row>
    <row r="1351" spans="2:11" x14ac:dyDescent="0.25">
      <c r="B1351" s="129"/>
      <c r="C1351" s="83"/>
      <c r="D1351" s="83"/>
      <c r="E1351" s="83"/>
      <c r="F1351" s="83"/>
      <c r="G1351" s="83"/>
      <c r="H1351" s="83"/>
      <c r="I1351" s="83"/>
      <c r="J1351" s="83"/>
      <c r="K1351" s="83"/>
    </row>
    <row r="1352" spans="2:11" x14ac:dyDescent="0.25">
      <c r="B1352" s="129"/>
      <c r="C1352" s="83"/>
      <c r="D1352" s="83"/>
      <c r="E1352" s="83"/>
      <c r="F1352" s="83"/>
      <c r="G1352" s="83"/>
      <c r="H1352" s="83"/>
      <c r="I1352" s="83"/>
      <c r="J1352" s="83"/>
      <c r="K1352" s="83"/>
    </row>
    <row r="1353" spans="2:11" x14ac:dyDescent="0.25">
      <c r="B1353" s="129"/>
      <c r="C1353" s="83"/>
      <c r="D1353" s="83"/>
      <c r="E1353" s="83"/>
      <c r="F1353" s="83"/>
      <c r="G1353" s="83"/>
      <c r="H1353" s="83"/>
      <c r="I1353" s="83"/>
      <c r="J1353" s="83"/>
      <c r="K1353" s="83"/>
    </row>
    <row r="1354" spans="2:11" x14ac:dyDescent="0.25">
      <c r="B1354" s="129"/>
      <c r="C1354" s="83"/>
      <c r="D1354" s="83"/>
      <c r="E1354" s="83"/>
      <c r="F1354" s="83"/>
      <c r="G1354" s="83"/>
      <c r="H1354" s="83"/>
      <c r="I1354" s="83"/>
      <c r="J1354" s="83"/>
      <c r="K1354" s="83"/>
    </row>
    <row r="1355" spans="2:11" x14ac:dyDescent="0.25">
      <c r="B1355" s="129"/>
      <c r="C1355" s="83"/>
      <c r="D1355" s="83"/>
      <c r="E1355" s="83"/>
      <c r="F1355" s="83"/>
      <c r="G1355" s="83"/>
      <c r="H1355" s="83"/>
      <c r="I1355" s="83"/>
      <c r="J1355" s="83"/>
      <c r="K1355" s="83"/>
    </row>
    <row r="1356" spans="2:11" x14ac:dyDescent="0.25">
      <c r="B1356" s="129"/>
      <c r="C1356" s="83"/>
      <c r="D1356" s="83"/>
      <c r="E1356" s="83"/>
      <c r="F1356" s="83"/>
      <c r="G1356" s="83"/>
      <c r="H1356" s="83"/>
      <c r="I1356" s="83"/>
      <c r="J1356" s="83"/>
      <c r="K1356" s="83"/>
    </row>
    <row r="1357" spans="2:11" x14ac:dyDescent="0.25">
      <c r="B1357" s="129"/>
      <c r="C1357" s="83"/>
      <c r="D1357" s="83"/>
      <c r="E1357" s="83"/>
      <c r="F1357" s="83"/>
      <c r="G1357" s="83"/>
      <c r="H1357" s="83"/>
      <c r="I1357" s="83"/>
      <c r="J1357" s="83"/>
      <c r="K1357" s="83"/>
    </row>
    <row r="1358" spans="2:11" x14ac:dyDescent="0.25">
      <c r="B1358" s="129"/>
      <c r="C1358" s="83"/>
      <c r="D1358" s="83"/>
      <c r="E1358" s="83"/>
      <c r="F1358" s="83"/>
      <c r="G1358" s="83"/>
      <c r="H1358" s="83"/>
      <c r="I1358" s="83"/>
      <c r="J1358" s="83"/>
      <c r="K1358" s="83"/>
    </row>
    <row r="1359" spans="2:11" x14ac:dyDescent="0.25">
      <c r="B1359" s="129"/>
      <c r="C1359" s="83"/>
      <c r="D1359" s="83"/>
      <c r="E1359" s="83"/>
      <c r="F1359" s="83"/>
      <c r="G1359" s="83"/>
      <c r="H1359" s="83"/>
      <c r="I1359" s="83"/>
      <c r="J1359" s="83"/>
      <c r="K1359" s="83"/>
    </row>
    <row r="1360" spans="2:11" x14ac:dyDescent="0.25">
      <c r="B1360" s="129"/>
      <c r="C1360" s="83"/>
      <c r="D1360" s="83"/>
      <c r="E1360" s="83"/>
      <c r="F1360" s="83"/>
      <c r="G1360" s="83"/>
      <c r="H1360" s="83"/>
      <c r="I1360" s="83"/>
      <c r="J1360" s="83"/>
      <c r="K1360" s="83"/>
    </row>
    <row r="1361" spans="2:11" x14ac:dyDescent="0.25">
      <c r="B1361" s="129"/>
      <c r="C1361" s="83"/>
      <c r="D1361" s="83"/>
      <c r="E1361" s="83"/>
      <c r="F1361" s="83"/>
      <c r="G1361" s="83"/>
      <c r="H1361" s="83"/>
      <c r="I1361" s="83"/>
      <c r="J1361" s="83"/>
      <c r="K1361" s="83"/>
    </row>
    <row r="1362" spans="2:11" x14ac:dyDescent="0.25">
      <c r="B1362" s="129"/>
      <c r="C1362" s="83"/>
      <c r="D1362" s="83"/>
      <c r="E1362" s="83"/>
      <c r="F1362" s="83"/>
      <c r="G1362" s="83"/>
      <c r="H1362" s="83"/>
      <c r="I1362" s="83"/>
      <c r="J1362" s="83"/>
      <c r="K1362" s="83"/>
    </row>
    <row r="1363" spans="2:11" x14ac:dyDescent="0.25">
      <c r="B1363" s="129"/>
      <c r="C1363" s="83"/>
      <c r="D1363" s="83"/>
      <c r="E1363" s="83"/>
      <c r="F1363" s="83"/>
      <c r="G1363" s="83"/>
      <c r="H1363" s="83"/>
      <c r="I1363" s="83"/>
      <c r="J1363" s="83"/>
      <c r="K1363" s="83"/>
    </row>
    <row r="1364" spans="2:11" x14ac:dyDescent="0.25">
      <c r="B1364" s="129"/>
      <c r="C1364" s="83"/>
      <c r="D1364" s="83"/>
      <c r="E1364" s="83"/>
      <c r="F1364" s="83"/>
      <c r="G1364" s="83"/>
      <c r="H1364" s="83"/>
      <c r="I1364" s="83"/>
      <c r="J1364" s="83"/>
      <c r="K1364" s="83"/>
    </row>
    <row r="1365" spans="2:11" x14ac:dyDescent="0.25">
      <c r="B1365" s="129"/>
      <c r="C1365" s="83"/>
      <c r="D1365" s="83"/>
      <c r="E1365" s="83"/>
      <c r="F1365" s="83"/>
      <c r="G1365" s="83"/>
      <c r="H1365" s="83"/>
      <c r="I1365" s="83"/>
      <c r="J1365" s="83"/>
      <c r="K1365" s="83"/>
    </row>
    <row r="1366" spans="2:11" x14ac:dyDescent="0.25">
      <c r="B1366" s="129"/>
      <c r="C1366" s="83"/>
      <c r="D1366" s="83"/>
      <c r="E1366" s="83"/>
      <c r="F1366" s="83"/>
      <c r="G1366" s="83"/>
      <c r="H1366" s="83"/>
      <c r="I1366" s="83"/>
      <c r="J1366" s="83"/>
      <c r="K1366" s="83"/>
    </row>
    <row r="1367" spans="2:11" x14ac:dyDescent="0.25">
      <c r="B1367" s="129"/>
      <c r="C1367" s="83"/>
      <c r="D1367" s="83"/>
      <c r="E1367" s="83"/>
      <c r="F1367" s="83"/>
      <c r="G1367" s="83"/>
      <c r="H1367" s="83"/>
      <c r="I1367" s="83"/>
      <c r="J1367" s="83"/>
      <c r="K1367" s="83"/>
    </row>
    <row r="1368" spans="2:11" x14ac:dyDescent="0.25">
      <c r="B1368" s="129"/>
      <c r="C1368" s="83"/>
      <c r="D1368" s="83"/>
      <c r="E1368" s="83"/>
      <c r="F1368" s="83"/>
      <c r="G1368" s="83"/>
      <c r="H1368" s="83"/>
      <c r="I1368" s="83"/>
      <c r="J1368" s="83"/>
      <c r="K1368" s="83"/>
    </row>
    <row r="1369" spans="2:11" x14ac:dyDescent="0.25">
      <c r="B1369" s="129"/>
      <c r="C1369" s="83"/>
      <c r="D1369" s="83"/>
      <c r="E1369" s="83"/>
      <c r="F1369" s="83"/>
      <c r="G1369" s="83"/>
      <c r="H1369" s="83"/>
      <c r="I1369" s="83"/>
      <c r="J1369" s="83"/>
      <c r="K1369" s="83"/>
    </row>
    <row r="1370" spans="2:11" x14ac:dyDescent="0.25">
      <c r="B1370" s="129"/>
      <c r="C1370" s="83"/>
      <c r="D1370" s="83"/>
      <c r="E1370" s="83"/>
      <c r="F1370" s="83"/>
      <c r="G1370" s="83"/>
      <c r="H1370" s="83"/>
      <c r="I1370" s="83"/>
      <c r="J1370" s="83"/>
      <c r="K1370" s="83"/>
    </row>
    <row r="1371" spans="2:11" x14ac:dyDescent="0.25">
      <c r="B1371" s="129"/>
      <c r="C1371" s="83"/>
      <c r="D1371" s="83"/>
      <c r="E1371" s="83"/>
      <c r="F1371" s="83"/>
      <c r="G1371" s="83"/>
      <c r="H1371" s="83"/>
      <c r="I1371" s="83"/>
      <c r="J1371" s="83"/>
      <c r="K1371" s="83"/>
    </row>
    <row r="1372" spans="2:11" x14ac:dyDescent="0.25">
      <c r="B1372" s="129"/>
      <c r="C1372" s="83"/>
      <c r="D1372" s="83"/>
      <c r="E1372" s="83"/>
      <c r="F1372" s="83"/>
      <c r="G1372" s="83"/>
      <c r="H1372" s="83"/>
      <c r="I1372" s="83"/>
      <c r="J1372" s="83"/>
      <c r="K1372" s="83"/>
    </row>
    <row r="1373" spans="2:11" x14ac:dyDescent="0.25">
      <c r="B1373" s="129"/>
      <c r="C1373" s="83"/>
      <c r="D1373" s="83"/>
      <c r="E1373" s="83"/>
      <c r="F1373" s="83"/>
      <c r="G1373" s="83"/>
      <c r="H1373" s="83"/>
      <c r="I1373" s="83"/>
      <c r="J1373" s="83"/>
      <c r="K1373" s="83"/>
    </row>
    <row r="1374" spans="2:11" x14ac:dyDescent="0.25">
      <c r="B1374" s="129"/>
      <c r="C1374" s="83"/>
      <c r="D1374" s="83"/>
      <c r="E1374" s="83"/>
      <c r="F1374" s="83"/>
      <c r="G1374" s="83"/>
      <c r="H1374" s="83"/>
      <c r="I1374" s="83"/>
      <c r="J1374" s="83"/>
      <c r="K1374" s="83"/>
    </row>
    <row r="1375" spans="2:11" x14ac:dyDescent="0.25">
      <c r="B1375" s="129"/>
      <c r="C1375" s="83"/>
      <c r="D1375" s="83"/>
      <c r="E1375" s="83"/>
      <c r="F1375" s="83"/>
      <c r="G1375" s="83"/>
      <c r="H1375" s="83"/>
      <c r="I1375" s="83"/>
      <c r="J1375" s="83"/>
      <c r="K1375" s="83"/>
    </row>
    <row r="1376" spans="2:11" x14ac:dyDescent="0.25">
      <c r="B1376" s="129"/>
      <c r="C1376" s="83"/>
      <c r="D1376" s="83"/>
      <c r="E1376" s="83"/>
      <c r="F1376" s="83"/>
      <c r="G1376" s="83"/>
      <c r="H1376" s="83"/>
      <c r="I1376" s="83"/>
      <c r="J1376" s="83"/>
      <c r="K1376" s="83"/>
    </row>
    <row r="1377" spans="2:11" x14ac:dyDescent="0.25">
      <c r="B1377" s="129"/>
      <c r="C1377" s="83"/>
      <c r="D1377" s="83"/>
      <c r="E1377" s="83"/>
      <c r="F1377" s="83"/>
      <c r="G1377" s="83"/>
      <c r="H1377" s="83"/>
      <c r="I1377" s="83"/>
      <c r="J1377" s="83"/>
      <c r="K1377" s="83"/>
    </row>
    <row r="1378" spans="2:11" x14ac:dyDescent="0.25">
      <c r="B1378" s="129"/>
      <c r="C1378" s="83"/>
      <c r="D1378" s="83"/>
      <c r="E1378" s="83"/>
      <c r="F1378" s="83"/>
      <c r="G1378" s="83"/>
      <c r="H1378" s="83"/>
      <c r="I1378" s="83"/>
      <c r="J1378" s="83"/>
      <c r="K1378" s="83"/>
    </row>
    <row r="1379" spans="2:11" x14ac:dyDescent="0.25">
      <c r="B1379" s="129"/>
      <c r="C1379" s="83"/>
      <c r="D1379" s="83"/>
      <c r="E1379" s="83"/>
      <c r="F1379" s="83"/>
      <c r="G1379" s="83"/>
      <c r="H1379" s="83"/>
      <c r="I1379" s="83"/>
      <c r="J1379" s="83"/>
      <c r="K1379" s="83"/>
    </row>
    <row r="1380" spans="2:11" x14ac:dyDescent="0.25">
      <c r="B1380" s="129"/>
      <c r="C1380" s="83"/>
      <c r="D1380" s="83"/>
      <c r="E1380" s="83"/>
      <c r="F1380" s="83"/>
      <c r="G1380" s="83"/>
      <c r="H1380" s="83"/>
      <c r="I1380" s="83"/>
      <c r="J1380" s="83"/>
      <c r="K1380" s="83"/>
    </row>
    <row r="1381" spans="2:11" x14ac:dyDescent="0.25">
      <c r="B1381" s="129"/>
      <c r="C1381" s="83"/>
      <c r="D1381" s="83"/>
      <c r="E1381" s="83"/>
      <c r="F1381" s="83"/>
      <c r="G1381" s="83"/>
      <c r="H1381" s="83"/>
      <c r="I1381" s="83"/>
      <c r="J1381" s="83"/>
      <c r="K1381" s="83"/>
    </row>
    <row r="1382" spans="2:11" x14ac:dyDescent="0.25">
      <c r="B1382" s="129"/>
      <c r="C1382" s="83"/>
      <c r="D1382" s="83"/>
      <c r="E1382" s="83"/>
      <c r="F1382" s="83"/>
      <c r="G1382" s="83"/>
      <c r="H1382" s="83"/>
      <c r="I1382" s="83"/>
      <c r="J1382" s="83"/>
      <c r="K1382" s="83"/>
    </row>
    <row r="1383" spans="2:11" x14ac:dyDescent="0.25">
      <c r="B1383" s="129"/>
      <c r="C1383" s="83"/>
      <c r="D1383" s="83"/>
      <c r="E1383" s="83"/>
      <c r="F1383" s="83"/>
      <c r="G1383" s="83"/>
      <c r="H1383" s="83"/>
      <c r="I1383" s="83"/>
      <c r="J1383" s="83"/>
      <c r="K1383" s="83"/>
    </row>
    <row r="1384" spans="2:11" x14ac:dyDescent="0.25">
      <c r="B1384" s="129"/>
      <c r="C1384" s="83"/>
      <c r="D1384" s="83"/>
      <c r="E1384" s="83"/>
      <c r="F1384" s="83"/>
      <c r="G1384" s="83"/>
      <c r="H1384" s="83"/>
      <c r="I1384" s="83"/>
      <c r="J1384" s="83"/>
      <c r="K1384" s="83"/>
    </row>
    <row r="1385" spans="2:11" x14ac:dyDescent="0.25">
      <c r="B1385" s="129"/>
      <c r="C1385" s="83"/>
      <c r="D1385" s="83"/>
      <c r="E1385" s="83"/>
      <c r="F1385" s="83"/>
      <c r="G1385" s="83"/>
      <c r="H1385" s="83"/>
      <c r="I1385" s="83"/>
      <c r="J1385" s="83"/>
      <c r="K1385" s="83"/>
    </row>
    <row r="1386" spans="2:11" x14ac:dyDescent="0.25">
      <c r="B1386" s="129"/>
      <c r="C1386" s="83"/>
      <c r="D1386" s="83"/>
      <c r="E1386" s="83"/>
      <c r="F1386" s="83"/>
      <c r="G1386" s="83"/>
      <c r="H1386" s="83"/>
      <c r="I1386" s="83"/>
      <c r="J1386" s="83"/>
      <c r="K1386" s="83"/>
    </row>
    <row r="1387" spans="2:11" x14ac:dyDescent="0.25">
      <c r="B1387" s="129"/>
      <c r="C1387" s="83"/>
      <c r="D1387" s="83"/>
      <c r="E1387" s="83"/>
      <c r="F1387" s="83"/>
      <c r="G1387" s="83"/>
      <c r="H1387" s="83"/>
      <c r="I1387" s="83"/>
      <c r="J1387" s="83"/>
      <c r="K1387" s="83"/>
    </row>
    <row r="1388" spans="2:11" x14ac:dyDescent="0.25">
      <c r="B1388" s="129"/>
      <c r="C1388" s="83"/>
      <c r="D1388" s="83"/>
      <c r="E1388" s="83"/>
      <c r="F1388" s="83"/>
      <c r="G1388" s="83"/>
      <c r="H1388" s="83"/>
      <c r="I1388" s="83"/>
      <c r="J1388" s="83"/>
      <c r="K1388" s="83"/>
    </row>
    <row r="1389" spans="2:11" x14ac:dyDescent="0.25">
      <c r="B1389" s="129"/>
      <c r="C1389" s="83"/>
      <c r="D1389" s="83"/>
      <c r="E1389" s="83"/>
      <c r="F1389" s="83"/>
      <c r="G1389" s="83"/>
      <c r="H1389" s="83"/>
      <c r="I1389" s="83"/>
      <c r="J1389" s="83"/>
      <c r="K1389" s="83"/>
    </row>
    <row r="1390" spans="2:11" x14ac:dyDescent="0.25">
      <c r="B1390" s="129"/>
      <c r="C1390" s="83"/>
      <c r="D1390" s="83"/>
      <c r="E1390" s="83"/>
      <c r="F1390" s="83"/>
      <c r="G1390" s="83"/>
      <c r="H1390" s="83"/>
      <c r="I1390" s="83"/>
      <c r="J1390" s="83"/>
      <c r="K1390" s="83"/>
    </row>
    <row r="1391" spans="2:11" x14ac:dyDescent="0.25">
      <c r="B1391" s="129"/>
      <c r="C1391" s="83"/>
      <c r="D1391" s="83"/>
      <c r="E1391" s="83"/>
      <c r="F1391" s="83"/>
      <c r="G1391" s="83"/>
      <c r="H1391" s="83"/>
      <c r="I1391" s="83"/>
      <c r="J1391" s="83"/>
      <c r="K1391" s="83"/>
    </row>
    <row r="1392" spans="2:11" x14ac:dyDescent="0.25">
      <c r="B1392" s="129"/>
      <c r="C1392" s="83"/>
      <c r="D1392" s="83"/>
      <c r="E1392" s="83"/>
      <c r="F1392" s="83"/>
      <c r="G1392" s="83"/>
      <c r="H1392" s="83"/>
      <c r="I1392" s="83"/>
      <c r="J1392" s="83"/>
      <c r="K1392" s="83"/>
    </row>
  </sheetData>
  <mergeCells count="143">
    <mergeCell ref="L2:L3"/>
    <mergeCell ref="A4:B8"/>
    <mergeCell ref="L4:L8"/>
    <mergeCell ref="A10:A14"/>
    <mergeCell ref="B10:B14"/>
    <mergeCell ref="L10:L14"/>
    <mergeCell ref="A1:K1"/>
    <mergeCell ref="A2:B3"/>
    <mergeCell ref="C2:C3"/>
    <mergeCell ref="D2:I2"/>
    <mergeCell ref="J2:J3"/>
    <mergeCell ref="K2:K3"/>
    <mergeCell ref="A16:A20"/>
    <mergeCell ref="B16:B20"/>
    <mergeCell ref="A21:K21"/>
    <mergeCell ref="A34:A38"/>
    <mergeCell ref="B34:B38"/>
    <mergeCell ref="L34:L35"/>
    <mergeCell ref="L36:L37"/>
    <mergeCell ref="A39:K39"/>
    <mergeCell ref="L22:L23"/>
    <mergeCell ref="L24:L25"/>
    <mergeCell ref="A27:K27"/>
    <mergeCell ref="A28:A32"/>
    <mergeCell ref="B28:B32"/>
    <mergeCell ref="A33:K33"/>
    <mergeCell ref="L28:L32"/>
    <mergeCell ref="A22:A26"/>
    <mergeCell ref="B22:B26"/>
    <mergeCell ref="A40:A44"/>
    <mergeCell ref="B40:B44"/>
    <mergeCell ref="L40:L44"/>
    <mergeCell ref="A45:K45"/>
    <mergeCell ref="A46:A50"/>
    <mergeCell ref="B46:B50"/>
    <mergeCell ref="A51:K51"/>
    <mergeCell ref="A52:A56"/>
    <mergeCell ref="B52:B56"/>
    <mergeCell ref="L52:L56"/>
    <mergeCell ref="L46:L50"/>
    <mergeCell ref="A76:K76"/>
    <mergeCell ref="A77:A81"/>
    <mergeCell ref="B77:B81"/>
    <mergeCell ref="L77:L78"/>
    <mergeCell ref="L79:L80"/>
    <mergeCell ref="A57:K57"/>
    <mergeCell ref="A58:A62"/>
    <mergeCell ref="B58:B62"/>
    <mergeCell ref="L58:L62"/>
    <mergeCell ref="A63:K63"/>
    <mergeCell ref="A64:A68"/>
    <mergeCell ref="B64:B68"/>
    <mergeCell ref="L64:L68"/>
    <mergeCell ref="A69:K69"/>
    <mergeCell ref="A70:K70"/>
    <mergeCell ref="A71:A75"/>
    <mergeCell ref="B71:B75"/>
    <mergeCell ref="L71:L75"/>
    <mergeCell ref="A82:K82"/>
    <mergeCell ref="A83:A87"/>
    <mergeCell ref="B83:B87"/>
    <mergeCell ref="L83:L84"/>
    <mergeCell ref="L85:L86"/>
    <mergeCell ref="L87:L90"/>
    <mergeCell ref="A88:K88"/>
    <mergeCell ref="A89:A93"/>
    <mergeCell ref="B89:B93"/>
    <mergeCell ref="L91:L96"/>
    <mergeCell ref="A94:K94"/>
    <mergeCell ref="A95:A99"/>
    <mergeCell ref="B95:B99"/>
    <mergeCell ref="L97:L102"/>
    <mergeCell ref="A100:K100"/>
    <mergeCell ref="A101:A105"/>
    <mergeCell ref="B101:B105"/>
    <mergeCell ref="L103:L108"/>
    <mergeCell ref="A106:K106"/>
    <mergeCell ref="A107:A111"/>
    <mergeCell ref="B107:B111"/>
    <mergeCell ref="L109:L114"/>
    <mergeCell ref="A112:K112"/>
    <mergeCell ref="A113:A117"/>
    <mergeCell ref="B113:B117"/>
    <mergeCell ref="L115:L120"/>
    <mergeCell ref="A118:K118"/>
    <mergeCell ref="A119:A123"/>
    <mergeCell ref="B119:B123"/>
    <mergeCell ref="L121:L126"/>
    <mergeCell ref="A156:K156"/>
    <mergeCell ref="A157:K157"/>
    <mergeCell ref="A124:K124"/>
    <mergeCell ref="A125:A129"/>
    <mergeCell ref="B125:B129"/>
    <mergeCell ref="L127:L132"/>
    <mergeCell ref="A130:K130"/>
    <mergeCell ref="A131:A135"/>
    <mergeCell ref="B131:B135"/>
    <mergeCell ref="L133:L138"/>
    <mergeCell ref="A136:K136"/>
    <mergeCell ref="A137:A141"/>
    <mergeCell ref="B137:B141"/>
    <mergeCell ref="L139:L145"/>
    <mergeCell ref="A142:K142"/>
    <mergeCell ref="A143:K143"/>
    <mergeCell ref="A144:A148"/>
    <mergeCell ref="B144:B148"/>
    <mergeCell ref="A149:K149"/>
    <mergeCell ref="A150:K150"/>
    <mergeCell ref="A151:A155"/>
    <mergeCell ref="B151:B155"/>
    <mergeCell ref="A191:K191"/>
    <mergeCell ref="A192:A196"/>
    <mergeCell ref="B192:B196"/>
    <mergeCell ref="A197:K197"/>
    <mergeCell ref="A198:K198"/>
    <mergeCell ref="A185:A189"/>
    <mergeCell ref="B185:B189"/>
    <mergeCell ref="A177:K177"/>
    <mergeCell ref="A190:K190"/>
    <mergeCell ref="A211:K211"/>
    <mergeCell ref="A212:K212"/>
    <mergeCell ref="A9:K9"/>
    <mergeCell ref="A15:K15"/>
    <mergeCell ref="A199:A203"/>
    <mergeCell ref="B199:B203"/>
    <mergeCell ref="A204:K204"/>
    <mergeCell ref="A205:K205"/>
    <mergeCell ref="A206:A210"/>
    <mergeCell ref="B206:B210"/>
    <mergeCell ref="A158:A162"/>
    <mergeCell ref="B158:B162"/>
    <mergeCell ref="A163:K163"/>
    <mergeCell ref="A164:A168"/>
    <mergeCell ref="B164:B168"/>
    <mergeCell ref="A169:K169"/>
    <mergeCell ref="A170:K170"/>
    <mergeCell ref="A171:A175"/>
    <mergeCell ref="B171:B175"/>
    <mergeCell ref="A176:K176"/>
    <mergeCell ref="A178:A182"/>
    <mergeCell ref="B178:B182"/>
    <mergeCell ref="A183:K183"/>
    <mergeCell ref="A184:K184"/>
  </mergeCells>
  <pageMargins left="0.70866141732283472" right="0.70866141732283472" top="0.74803149606299213" bottom="0.74803149606299213" header="0.31496062992125984" footer="0.31496062992125984"/>
  <pageSetup paperSize="9" scale="39" fitToHeight="0" orientation="landscape" r:id="rId1"/>
  <rowBreaks count="8" manualBreakCount="8">
    <brk id="27" max="11" man="1"/>
    <brk id="51" max="11" man="1"/>
    <brk id="76" max="11" man="1"/>
    <brk id="105" max="11" man="1"/>
    <brk id="106" max="11" man="1"/>
    <brk id="130" max="11" man="1"/>
    <brk id="163" max="11" man="1"/>
    <brk id="198"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17</vt:i4>
      </vt:variant>
    </vt:vector>
  </HeadingPairs>
  <TitlesOfParts>
    <vt:vector size="33" baseType="lpstr">
      <vt:lpstr>в округ</vt:lpstr>
      <vt:lpstr>2016</vt:lpstr>
      <vt:lpstr>Бюджет</vt:lpstr>
      <vt:lpstr>на 01.01.2016</vt:lpstr>
      <vt:lpstr>на 01.12.2015</vt:lpstr>
      <vt:lpstr>на 01.11.2015</vt:lpstr>
      <vt:lpstr>Сведения 01.07.2015</vt:lpstr>
      <vt:lpstr>Сведения 01.08.2015</vt:lpstr>
      <vt:lpstr>Сведения 01.09.2015</vt:lpstr>
      <vt:lpstr>Сведения 01.10.2015</vt:lpstr>
      <vt:lpstr>Сведения 01.11.2015</vt:lpstr>
      <vt:lpstr>Сведения 01.12.2015</vt:lpstr>
      <vt:lpstr>Сведения 01.12.2015 - 2</vt:lpstr>
      <vt:lpstr>Сведения для проверки</vt:lpstr>
      <vt:lpstr>Свод перечень</vt:lpstr>
      <vt:lpstr>Свод (подробный)</vt:lpstr>
      <vt:lpstr>'Сведения 01.12.2015'!APPT</vt:lpstr>
      <vt:lpstr>'Сведения 01.12.2015'!FIO</vt:lpstr>
      <vt:lpstr>Бюджет!LAST_CELL</vt:lpstr>
      <vt:lpstr>'Сведения 01.12.2015'!SIGN</vt:lpstr>
      <vt:lpstr>'2016'!Заголовки_для_печати</vt:lpstr>
      <vt:lpstr>'на 01.01.2016'!Заголовки_для_печати</vt:lpstr>
      <vt:lpstr>'на 01.11.2015'!Заголовки_для_печати</vt:lpstr>
      <vt:lpstr>'на 01.12.2015'!Заголовки_для_печати</vt:lpstr>
      <vt:lpstr>'Свод (подробный)'!Заголовки_для_печати</vt:lpstr>
      <vt:lpstr>'Свод перечень'!Заголовки_для_печати</vt:lpstr>
      <vt:lpstr>'2016'!Область_печати</vt:lpstr>
      <vt:lpstr>Бюджет!Область_печати</vt:lpstr>
      <vt:lpstr>'на 01.01.2016'!Область_печати</vt:lpstr>
      <vt:lpstr>'на 01.11.2015'!Область_печати</vt:lpstr>
      <vt:lpstr>'на 01.12.2015'!Область_печати</vt:lpstr>
      <vt:lpstr>'Свод (подробный)'!Область_печати</vt:lpstr>
      <vt:lpstr>'Свод перечень'!Область_печати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Задума Инна Павловна</dc:creator>
  <cp:lastModifiedBy>Соловьёва Ольга Валерьевна</cp:lastModifiedBy>
  <cp:lastPrinted>2017-03-28T08:51:50Z</cp:lastPrinted>
  <dcterms:created xsi:type="dcterms:W3CDTF">2011-12-13T05:34:09Z</dcterms:created>
  <dcterms:modified xsi:type="dcterms:W3CDTF">2017-03-28T08:52:02Z</dcterms:modified>
</cp:coreProperties>
</file>